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anarvaez\Desktop\52195\"/>
    </mc:Choice>
  </mc:AlternateContent>
  <xr:revisionPtr revIDLastSave="0" documentId="13_ncr:1_{BA527658-3940-4881-AAD2-5DE4E176FC84}" xr6:coauthVersionLast="46" xr6:coauthVersionMax="46" xr10:uidLastSave="{00000000-0000-0000-0000-000000000000}"/>
  <bookViews>
    <workbookView xWindow="28740" yWindow="855" windowWidth="21270" windowHeight="16605" activeTab="3" xr2:uid="{00000000-000D-0000-FFFF-FFFF00000000}"/>
  </bookViews>
  <sheets>
    <sheet name="CCOSS" sheetId="11" r:id="rId1"/>
    <sheet name="Rev Distribution" sheetId="10" r:id="rId2"/>
    <sheet name="Staff Proposed Rates" sheetId="6" r:id="rId3"/>
    <sheet name="Billing Det Adj" sheetId="12" r:id="rId4"/>
    <sheet name="COVID-19 Rider" sheetId="1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" hidden="1">#REF!</definedName>
    <definedName name="_1A_P">#REF!</definedName>
    <definedName name="_1SCHEDULE_2C">#REF!</definedName>
    <definedName name="_2NCP_2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1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1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EJ1">#REF!</definedName>
    <definedName name="_CEJ2">#REF!</definedName>
    <definedName name="_Fill" localSheetId="1" hidden="1">#REF!</definedName>
    <definedName name="_Fill" hidden="1">#REF!</definedName>
    <definedName name="_Key1" hidden="1">#REF!</definedName>
    <definedName name="_Key2" hidden="1">#REF!</definedName>
    <definedName name="_LRR1">#REF!</definedName>
    <definedName name="_LRR2">#REF!</definedName>
    <definedName name="_Order1" hidden="1">255</definedName>
    <definedName name="_Order2" hidden="1">255</definedName>
    <definedName name="_Sort" hidden="1">#REF!</definedName>
    <definedName name="A">#REF!</definedName>
    <definedName name="ALLOC_RESULT_Service">'[1]Service Allocation'!$D$1:$J$3737</definedName>
    <definedName name="ANNLFUEL">#REF!</definedName>
    <definedName name="ANNREV">#REF!</definedName>
    <definedName name="BERTHA">#REF!</definedName>
    <definedName name="CFE">#REF!</definedName>
    <definedName name="COMP">#REF!</definedName>
    <definedName name="COMP1">#REF!</definedName>
    <definedName name="COMP2">#REF!</definedName>
    <definedName name="COMP3">#REF!</definedName>
    <definedName name="COMP4">#REF!</definedName>
    <definedName name="COMP5">#REF!</definedName>
    <definedName name="COMP6">#REF!</definedName>
    <definedName name="Company_name">'[2]Input Data'!$D$2</definedName>
    <definedName name="COSINCR">#REF!</definedName>
    <definedName name="COSPG2">'[3]Rate 8'!#REF!</definedName>
    <definedName name="COSPG4">'[3]Rate 8'!#REF!</definedName>
    <definedName name="DEC">#REF!</definedName>
    <definedName name="DECANNL">#REF!</definedName>
    <definedName name="FACTORS_Jurisdiction">'[1]Allocation Factor'!$B$8:$E$51</definedName>
    <definedName name="FCTCcalcN">"optbox_FCcalcN"</definedName>
    <definedName name="FCTCcalcY">"optbox_FccalcY"</definedName>
    <definedName name="FUEL">#REF!</definedName>
    <definedName name="FUEL2">#REF!</definedName>
    <definedName name="FUELFITO">#REF!</definedName>
    <definedName name="INCREASE">#REF!</definedName>
    <definedName name="INTT1">#REF!</definedName>
    <definedName name="INTT2">#REF!</definedName>
    <definedName name="INTT3">#REF!</definedName>
    <definedName name="MiscChg_Adj" localSheetId="2">'Staff Proposed Rates'!$H$405</definedName>
    <definedName name="MiscChg_Adj">#REF!</definedName>
    <definedName name="MiscChg_Unadj" localSheetId="2">'[4]Q-7 1-7 Current Base'!$F$422</definedName>
    <definedName name="MiscChg_Unadj">#REF!</definedName>
    <definedName name="movelines">"movelines"</definedName>
    <definedName name="NCP">#REF!</definedName>
    <definedName name="O2C">#REF!</definedName>
    <definedName name="PAGE4">#REF!</definedName>
    <definedName name="PAGE5">#REF!</definedName>
    <definedName name="Pal_Workbook_GUID" localSheetId="1" hidden="1">"WM86NBRVE9KHQPNSDDJJY4J1"</definedName>
    <definedName name="Pal_Workbook_GUID" hidden="1">"3UQYBASVCCWC23RV91MD46VD"</definedName>
    <definedName name="PriFIB">'[5]Fuel In Base'!$C$10</definedName>
    <definedName name="_xlnm.Print_Area" localSheetId="3">'Billing Det Adj'!$B$1:$E$24</definedName>
    <definedName name="_xlnm.Print_Area" localSheetId="0">CCOSS!$C$3:$X$33</definedName>
    <definedName name="_xlnm.Print_Area" localSheetId="4">'COVID-19 Rider'!$A$1:$T$41</definedName>
    <definedName name="_xlnm.Print_Area" localSheetId="1">'Rev Distribution'!$A$1:$T$22</definedName>
    <definedName name="_xlnm.Print_Area" localSheetId="2">'Staff Proposed Rates'!$A$1:$O$360</definedName>
    <definedName name="_xlnm.Print_Titles" localSheetId="1">'Rev Distribution'!$1:$1</definedName>
    <definedName name="_xlnm.Print_Titles" localSheetId="2">'Staff Proposed Rates'!$1:$6</definedName>
    <definedName name="PROOF">#REF!</definedName>
    <definedName name="PROOF1">#REF!</definedName>
    <definedName name="PROOF2">#REF!</definedName>
    <definedName name="PROOF3">#REF!</definedName>
    <definedName name="PROOF4">#REF!</definedName>
    <definedName name="PROOF5">#REF!</definedName>
    <definedName name="RATE1">#REF!</definedName>
    <definedName name="RATE10">#REF!</definedName>
    <definedName name="RATE19TYP">'[6]Rate 19'!#REF!</definedName>
    <definedName name="RATE2">#REF!</definedName>
    <definedName name="RATE26">#REF!</definedName>
    <definedName name="RATE3">#REF!</definedName>
    <definedName name="RATE3TYP">#REF!</definedName>
    <definedName name="RATE4TYP">'[6]Rate 4'!#REF!</definedName>
    <definedName name="RATE5TYP">'[6]Rate 5'!#REF!</definedName>
    <definedName name="RATE7">#REF!</definedName>
    <definedName name="RATE7TYP">'[6]Rate 7'!#REF!</definedName>
    <definedName name="RATE9">#REF!</definedName>
    <definedName name="RATEWH">#REF!</definedName>
    <definedName name="RDRESID">#REF!</definedName>
    <definedName name="RESIDEN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localSheetId="1" hidden="1">6</definedName>
    <definedName name="RiskHasSettings" hidden="1">7</definedName>
    <definedName name="RiskIsInput" localSheetId="1" hidden="1">_xll.RiskCellHasTokens(262144+512+524288)</definedName>
    <definedName name="RiskIsInput" hidden="1">FALSE</definedName>
    <definedName name="RiskIsOptimization" hidden="1">FALSE</definedName>
    <definedName name="RiskIsOutput" localSheetId="1" hidden="1">_xll.RiskCellHasTokens(1024)</definedName>
    <definedName name="RiskIsOutput" hidden="1">FALSE</definedName>
    <definedName name="RiskIsStatistics" localSheetId="1" hidden="1">_xll.RiskCellHasTokens(4096+32768+65536)</definedName>
    <definedName name="RiskIsStatistics" hidden="1">FALSE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localSheetId="1" hidden="1">1000</definedName>
    <definedName name="RiskNumIterations" hidden="1">2000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ORB">'[7]Capital Structure'!$I$31</definedName>
    <definedName name="SCHEDL1B1">#REF!</definedName>
    <definedName name="SCHEDL1B2">#REF!</definedName>
    <definedName name="SCHEDULE01">#REF!</definedName>
    <definedName name="SCHEDULEA2">#REF!</definedName>
    <definedName name="SCHEDULEO2">#REF!</definedName>
    <definedName name="SCHEDULEO2A">#REF!</definedName>
    <definedName name="SecFIB">'[5]Fuel In Base'!$C$9</definedName>
    <definedName name="SPS_TX_LM__Payroll_Tax_">'[8]IS Payroll Tax'!$A$7:$K$10</definedName>
    <definedName name="study_title">'[2]Input Data'!$D$3</definedName>
    <definedName name="Switch">'[9]COST OF SERVICE'!$AD$65</definedName>
    <definedName name="TBRCurr" localSheetId="2">'[4]Q-7 1-7 Current Base'!$F$431</definedName>
    <definedName name="TBRCurr">#REF!</definedName>
    <definedName name="TBRProp" localSheetId="2">'Staff Proposed Rates'!$H$415</definedName>
    <definedName name="TBRProp">#REF!</definedName>
    <definedName name="TFFFR_CR" localSheetId="2">#REF!</definedName>
    <definedName name="TFFFR_CR">#REF!</definedName>
    <definedName name="TFNFBR_BP" localSheetId="2">'Staff Proposed Rates'!$H$373</definedName>
    <definedName name="TFNFBR_BP">#REF!</definedName>
    <definedName name="TFNFR_CB">#REF!</definedName>
    <definedName name="TFuel_Curr" localSheetId="2">#REF!</definedName>
    <definedName name="TFuel_Curr">#REF!</definedName>
    <definedName name="TopRankDefaultDistForRange" hidden="1">0</definedName>
    <definedName name="TopRankDefaultMaxChange" hidden="1">0.1</definedName>
    <definedName name="TopRankDefaultMinChange" hidden="1">-0.1</definedName>
    <definedName name="TopRankDefaultMultiGroupSize" hidden="1">2</definedName>
    <definedName name="TopRankDefaultMultiStepsPerInput" hidden="1">2</definedName>
    <definedName name="TopRankDefaultRangeType" hidden="1">0</definedName>
    <definedName name="TopRankDefaultStepsPerInput" hidden="1">5</definedName>
    <definedName name="TopRankDetailByInputReport" hidden="1">FALSE</definedName>
    <definedName name="TopRankMaxInputsPerGraph" hidden="1">10</definedName>
    <definedName name="TopRankMultiWayReport" hidden="1">FALSE</definedName>
    <definedName name="TopRankNumberOfRuns" hidden="1">1</definedName>
    <definedName name="TopRankOnlyInputsChangeThreshold">0.01</definedName>
    <definedName name="TopRankOnlyInputsOverThreshold" hidden="1">TRUE</definedName>
    <definedName name="TopRankOnlyTopRanking" hidden="1">TRUE</definedName>
    <definedName name="TopRankOutputDetailReport" hidden="1">FALSE</definedName>
    <definedName name="TopRankOutputsAsPercentChange" hidden="1">FALSE</definedName>
    <definedName name="TopRankOverwriteExisting" hidden="1">FALSE</definedName>
    <definedName name="TopRankPauseOnError" hidden="1">FALSE</definedName>
    <definedName name="TopRankPerformPrecedentScanAddOutput" hidden="1">FALSE</definedName>
    <definedName name="TopRankPerformPrecedentScanAtStart" hidden="1">TRUE</definedName>
    <definedName name="TopRankPrecedentScanType" hidden="1">1</definedName>
    <definedName name="TopRankReportAllOutputCells" hidden="1">TRUE</definedName>
    <definedName name="TopRankReportsInExistingWorkbook" hidden="1">TRUE</definedName>
    <definedName name="TopRankReportsInExistingWorkbookName" hidden="1">"Active Workbook"</definedName>
    <definedName name="TopRankReportsInNewWorkbook" hidden="1">FALSE</definedName>
    <definedName name="TopRankSensitivityGraphs" hidden="1">FALSE</definedName>
    <definedName name="TopRankSingleWorkbookAllResults" hidden="1">FALSE</definedName>
    <definedName name="TopRankSpiderGraphs" hidden="1">TRUE</definedName>
    <definedName name="TopRankTornadoGraphs" hidden="1">TRUE</definedName>
    <definedName name="TopRankUpdateDisplay" hidden="1">FALSE</definedName>
    <definedName name="TotRev_Curr" localSheetId="2">#REF!</definedName>
    <definedName name="TotRev_Curr">#REF!</definedName>
    <definedName name="TotRev_Prop" localSheetId="2">#REF!</definedName>
    <definedName name="TotRev_Prop">#REF!</definedName>
    <definedName name="TraFIB">'[5]Fuel In Base'!$C$11</definedName>
    <definedName name="TX_RB_CWC">'[10]RB CWC'!$A$7:$Y$85</definedName>
    <definedName name="Univ_Disc_CurrWFuel" localSheetId="2">#REF!</definedName>
    <definedName name="Univ_Disc_CurrWFuel">#REF!</definedName>
    <definedName name="UnivDisc_Curr" localSheetId="2">'[4]Q-7 1-7 Current Base'!#REF!</definedName>
    <definedName name="UnivDisc_Curr">#REF!</definedName>
    <definedName name="WACC">'[11]Cost of Capital'!$E$15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'[2]Input Data'!$D$5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 calcMode="manual" iterate="1" iterateCount="300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12" l="1"/>
  <c r="A326" i="6"/>
  <c r="A327" i="6" s="1"/>
  <c r="A328" i="6" s="1"/>
  <c r="A329" i="6" s="1"/>
  <c r="A330" i="6" s="1"/>
  <c r="A331" i="6" s="1"/>
  <c r="A332" i="6" s="1"/>
  <c r="A333" i="6" s="1"/>
  <c r="A334" i="6" s="1"/>
  <c r="A335" i="6" s="1"/>
  <c r="L286" i="6"/>
  <c r="L296" i="6"/>
  <c r="L294" i="6"/>
  <c r="L292" i="6"/>
  <c r="I233" i="6"/>
  <c r="I238" i="6"/>
  <c r="I235" i="6"/>
  <c r="I234" i="6"/>
  <c r="I239" i="6"/>
  <c r="A16" i="10"/>
  <c r="A17" i="10" s="1"/>
  <c r="A18" i="10" s="1"/>
  <c r="I215" i="6"/>
  <c r="L149" i="6"/>
  <c r="N149" i="6" s="1"/>
  <c r="N145" i="6"/>
  <c r="N96" i="6"/>
  <c r="N64" i="6"/>
  <c r="L64" i="6"/>
  <c r="L53" i="6"/>
  <c r="N53" i="6" s="1"/>
  <c r="L94" i="6"/>
  <c r="N94" i="6" s="1"/>
  <c r="N92" i="6"/>
  <c r="L92" i="6"/>
  <c r="L96" i="6"/>
  <c r="N110" i="6"/>
  <c r="L110" i="6"/>
  <c r="L115" i="6"/>
  <c r="L116" i="6"/>
  <c r="L117" i="6"/>
  <c r="L118" i="6"/>
  <c r="L119" i="6"/>
  <c r="L120" i="6"/>
  <c r="L121" i="6"/>
  <c r="L122" i="6"/>
  <c r="L123" i="6"/>
  <c r="L114" i="6"/>
  <c r="I26" i="6"/>
  <c r="N21" i="6"/>
  <c r="I22" i="6"/>
  <c r="J21" i="6"/>
  <c r="I14" i="6"/>
  <c r="I13" i="6"/>
  <c r="I8" i="6"/>
  <c r="I12" i="6"/>
  <c r="A4" i="10"/>
  <c r="A5" i="10" s="1"/>
  <c r="A6" i="10" s="1"/>
  <c r="T5" i="13" l="1"/>
  <c r="S5" i="13"/>
  <c r="R5" i="13"/>
  <c r="Q5" i="13"/>
  <c r="P5" i="13"/>
  <c r="O5" i="13"/>
  <c r="N5" i="13"/>
  <c r="M5" i="13"/>
  <c r="L5" i="13"/>
  <c r="K5" i="13"/>
  <c r="J5" i="13"/>
  <c r="I5" i="13"/>
  <c r="H5" i="13"/>
  <c r="G5" i="13"/>
  <c r="F5" i="13"/>
  <c r="D5" i="13"/>
  <c r="E5" i="13"/>
  <c r="C5" i="13" l="1"/>
  <c r="G6" i="13" s="1"/>
  <c r="B8" i="13"/>
  <c r="B9" i="13" s="1"/>
  <c r="G12" i="13" l="1"/>
  <c r="M6" i="13"/>
  <c r="M12" i="13" s="1"/>
  <c r="D6" i="13"/>
  <c r="D12" i="13" s="1"/>
  <c r="H6" i="13"/>
  <c r="H12" i="13" s="1"/>
  <c r="P6" i="13"/>
  <c r="P12" i="13" s="1"/>
  <c r="R6" i="13"/>
  <c r="R12" i="13" s="1"/>
  <c r="J6" i="13"/>
  <c r="J12" i="13" s="1"/>
  <c r="K6" i="13"/>
  <c r="K12" i="13" s="1"/>
  <c r="S6" i="13"/>
  <c r="S12" i="13" s="1"/>
  <c r="E6" i="13"/>
  <c r="E12" i="13" s="1"/>
  <c r="N6" i="13"/>
  <c r="N12" i="13" s="1"/>
  <c r="O6" i="13"/>
  <c r="O12" i="13" s="1"/>
  <c r="I6" i="13"/>
  <c r="I12" i="13" s="1"/>
  <c r="Q6" i="13"/>
  <c r="Q12" i="13" s="1"/>
  <c r="L6" i="13"/>
  <c r="L12" i="13" s="1"/>
  <c r="T6" i="13"/>
  <c r="T12" i="13" s="1"/>
  <c r="F6" i="13"/>
  <c r="F12" i="13" s="1"/>
  <c r="S4" i="10" l="1"/>
  <c r="K4" i="10"/>
  <c r="P4" i="10"/>
  <c r="Q4" i="10"/>
  <c r="O4" i="10"/>
  <c r="D4" i="10"/>
  <c r="T4" i="10"/>
  <c r="J4" i="10"/>
  <c r="I4" i="10"/>
  <c r="N4" i="10"/>
  <c r="H4" i="10"/>
  <c r="M4" i="10"/>
  <c r="E4" i="10"/>
  <c r="L4" i="10"/>
  <c r="F4" i="10"/>
  <c r="R4" i="10"/>
  <c r="G4" i="10"/>
  <c r="C12" i="13"/>
  <c r="C6" i="13"/>
  <c r="C4" i="10" l="1"/>
  <c r="D171" i="6"/>
  <c r="E348" i="6"/>
  <c r="E347" i="6" s="1"/>
  <c r="D348" i="6"/>
  <c r="D333" i="6"/>
  <c r="E240" i="6"/>
  <c r="E236" i="6" s="1"/>
  <c r="D240" i="6"/>
  <c r="D216" i="6"/>
  <c r="E216" i="6"/>
  <c r="E207" i="6" s="1"/>
  <c r="E192" i="6"/>
  <c r="E191" i="6" s="1"/>
  <c r="E23" i="6"/>
  <c r="E20" i="6" s="1"/>
  <c r="D15" i="6"/>
  <c r="E15" i="6"/>
  <c r="E11" i="6" s="1"/>
  <c r="E231" i="6" l="1"/>
  <c r="E197" i="6"/>
  <c r="E203" i="6"/>
  <c r="E230" i="6"/>
  <c r="E213" i="6"/>
  <c r="E19" i="6"/>
  <c r="E199" i="6"/>
  <c r="E345" i="6"/>
  <c r="E202" i="6"/>
  <c r="E201" i="6"/>
  <c r="E198" i="6"/>
  <c r="E10" i="6"/>
  <c r="E12" i="6"/>
  <c r="E211" i="6"/>
  <c r="E341" i="6"/>
  <c r="E212" i="6"/>
  <c r="E209" i="6"/>
  <c r="E222" i="6"/>
  <c r="E190" i="6"/>
  <c r="E208" i="6"/>
  <c r="E339" i="6"/>
  <c r="E221" i="6"/>
  <c r="E237" i="6"/>
  <c r="D23" i="12" l="1"/>
  <c r="C23" i="12"/>
  <c r="E22" i="12"/>
  <c r="T15" i="13" s="1"/>
  <c r="T16" i="13" s="1"/>
  <c r="T19" i="13" s="1"/>
  <c r="E21" i="12"/>
  <c r="S15" i="13" s="1"/>
  <c r="S16" i="13" s="1"/>
  <c r="S19" i="13" s="1"/>
  <c r="E20" i="12"/>
  <c r="R15" i="13" s="1"/>
  <c r="R17" i="13" s="1"/>
  <c r="R19" i="13" s="1"/>
  <c r="E19" i="12"/>
  <c r="Q15" i="13" s="1"/>
  <c r="Q17" i="13" s="1"/>
  <c r="Q19" i="13" s="1"/>
  <c r="E18" i="12"/>
  <c r="P15" i="13" s="1"/>
  <c r="P16" i="13" s="1"/>
  <c r="P19" i="13" s="1"/>
  <c r="E17" i="12"/>
  <c r="O15" i="13" s="1"/>
  <c r="O17" i="13" s="1"/>
  <c r="O19" i="13" s="1"/>
  <c r="E16" i="12"/>
  <c r="N15" i="13" s="1"/>
  <c r="N16" i="13" s="1"/>
  <c r="N19" i="13" s="1"/>
  <c r="E15" i="12"/>
  <c r="M15" i="13" s="1"/>
  <c r="M16" i="13" s="1"/>
  <c r="M19" i="13" s="1"/>
  <c r="E14" i="12"/>
  <c r="L15" i="13" s="1"/>
  <c r="L16" i="13" s="1"/>
  <c r="L19" i="13" s="1"/>
  <c r="E13" i="12"/>
  <c r="K15" i="13" s="1"/>
  <c r="K16" i="13" s="1"/>
  <c r="K19" i="13" s="1"/>
  <c r="E12" i="12"/>
  <c r="J15" i="13" s="1"/>
  <c r="J17" i="13" s="1"/>
  <c r="E11" i="12"/>
  <c r="I15" i="13" s="1"/>
  <c r="I16" i="13" s="1"/>
  <c r="I19" i="13" s="1"/>
  <c r="E10" i="12"/>
  <c r="E9" i="12"/>
  <c r="E8" i="12"/>
  <c r="F15" i="13" s="1"/>
  <c r="F16" i="13" s="1"/>
  <c r="F19" i="13" s="1"/>
  <c r="E15" i="13"/>
  <c r="E6" i="12"/>
  <c r="D15" i="13" s="1"/>
  <c r="D16" i="13" s="1"/>
  <c r="D19" i="13" s="1"/>
  <c r="D18" i="13" l="1"/>
  <c r="D20" i="13" s="1"/>
  <c r="D21" i="13"/>
  <c r="R21" i="13"/>
  <c r="R18" i="13"/>
  <c r="R20" i="13" s="1"/>
  <c r="T21" i="13"/>
  <c r="T18" i="13"/>
  <c r="T20" i="13" s="1"/>
  <c r="E16" i="13"/>
  <c r="K21" i="13"/>
  <c r="K18" i="13"/>
  <c r="K20" i="13" s="1"/>
  <c r="E23" i="12"/>
  <c r="F21" i="13"/>
  <c r="F18" i="13"/>
  <c r="F20" i="13" s="1"/>
  <c r="I21" i="13"/>
  <c r="I18" i="13"/>
  <c r="I20" i="13" s="1"/>
  <c r="Q21" i="13"/>
  <c r="Q18" i="13"/>
  <c r="Q20" i="13" s="1"/>
  <c r="C17" i="13"/>
  <c r="J19" i="13"/>
  <c r="S21" i="13"/>
  <c r="S18" i="13"/>
  <c r="S20" i="13" s="1"/>
  <c r="L21" i="13"/>
  <c r="L18" i="13"/>
  <c r="L20" i="13" s="1"/>
  <c r="M21" i="13"/>
  <c r="M18" i="13"/>
  <c r="M20" i="13" s="1"/>
  <c r="N21" i="13"/>
  <c r="N18" i="13"/>
  <c r="N20" i="13" s="1"/>
  <c r="G15" i="13"/>
  <c r="G16" i="13" s="1"/>
  <c r="G19" i="13" s="1"/>
  <c r="D127" i="6"/>
  <c r="F127" i="6" s="1"/>
  <c r="O21" i="13"/>
  <c r="O18" i="13"/>
  <c r="O20" i="13" s="1"/>
  <c r="H15" i="13"/>
  <c r="H16" i="13" s="1"/>
  <c r="H19" i="13" s="1"/>
  <c r="D153" i="6"/>
  <c r="P21" i="13"/>
  <c r="P18" i="13"/>
  <c r="P20" i="13" s="1"/>
  <c r="H350" i="6"/>
  <c r="H301" i="6"/>
  <c r="N278" i="6"/>
  <c r="N280" i="6"/>
  <c r="N282" i="6"/>
  <c r="N286" i="6"/>
  <c r="N287" i="6"/>
  <c r="N291" i="6"/>
  <c r="N292" i="6"/>
  <c r="N293" i="6"/>
  <c r="N294" i="6"/>
  <c r="N295" i="6"/>
  <c r="N296" i="6"/>
  <c r="N297" i="6"/>
  <c r="N299" i="6"/>
  <c r="H279" i="6"/>
  <c r="H281" i="6"/>
  <c r="H283" i="6"/>
  <c r="H284" i="6"/>
  <c r="H285" i="6"/>
  <c r="H286" i="6"/>
  <c r="H288" i="6"/>
  <c r="H289" i="6"/>
  <c r="H290" i="6"/>
  <c r="H292" i="6"/>
  <c r="H294" i="6"/>
  <c r="H296" i="6"/>
  <c r="H298" i="6"/>
  <c r="H300" i="6"/>
  <c r="D300" i="6"/>
  <c r="D298" i="6"/>
  <c r="D290" i="6"/>
  <c r="F290" i="6" s="1"/>
  <c r="D289" i="6"/>
  <c r="D288" i="6"/>
  <c r="F288" i="6" s="1"/>
  <c r="D285" i="6"/>
  <c r="F285" i="6" s="1"/>
  <c r="D284" i="6"/>
  <c r="F284" i="6" s="1"/>
  <c r="D283" i="6"/>
  <c r="D281" i="6"/>
  <c r="D279" i="6"/>
  <c r="F281" i="6"/>
  <c r="F283" i="6"/>
  <c r="F286" i="6"/>
  <c r="F289" i="6"/>
  <c r="F292" i="6"/>
  <c r="F294" i="6"/>
  <c r="F296" i="6"/>
  <c r="F298" i="6"/>
  <c r="F300" i="6"/>
  <c r="F279" i="6"/>
  <c r="A278" i="6"/>
  <c r="A279" i="6"/>
  <c r="A280" i="6" s="1"/>
  <c r="A281" i="6" s="1"/>
  <c r="A282" i="6" s="1"/>
  <c r="A283" i="6" s="1"/>
  <c r="A284" i="6" s="1"/>
  <c r="A285" i="6" s="1"/>
  <c r="A286" i="6" s="1"/>
  <c r="A287" i="6" s="1"/>
  <c r="A288" i="6" s="1"/>
  <c r="A289" i="6" s="1"/>
  <c r="A290" i="6" s="1"/>
  <c r="A291" i="6" s="1"/>
  <c r="A292" i="6" s="1"/>
  <c r="A293" i="6" s="1"/>
  <c r="A294" i="6" s="1"/>
  <c r="A295" i="6" s="1"/>
  <c r="A296" i="6" s="1"/>
  <c r="A297" i="6" s="1"/>
  <c r="A298" i="6" s="1"/>
  <c r="A299" i="6" s="1"/>
  <c r="A300" i="6" s="1"/>
  <c r="A301" i="6" s="1"/>
  <c r="F301" i="6"/>
  <c r="D277" i="6"/>
  <c r="D276" i="6"/>
  <c r="D275" i="6"/>
  <c r="D273" i="6"/>
  <c r="D272" i="6"/>
  <c r="D271" i="6"/>
  <c r="D270" i="6"/>
  <c r="D269" i="6"/>
  <c r="D267" i="6"/>
  <c r="D266" i="6"/>
  <c r="D264" i="6"/>
  <c r="D263" i="6"/>
  <c r="D262" i="6"/>
  <c r="D261" i="6"/>
  <c r="D259" i="6"/>
  <c r="D258" i="6"/>
  <c r="D257" i="6"/>
  <c r="D256" i="6"/>
  <c r="D254" i="6"/>
  <c r="D253" i="6"/>
  <c r="D252" i="6"/>
  <c r="H331" i="6"/>
  <c r="F331" i="6"/>
  <c r="H326" i="6"/>
  <c r="D247" i="6"/>
  <c r="D238" i="6"/>
  <c r="F238" i="6" s="1"/>
  <c r="H239" i="6"/>
  <c r="F239" i="6"/>
  <c r="H215" i="6"/>
  <c r="F215" i="6"/>
  <c r="D146" i="6"/>
  <c r="D144" i="6"/>
  <c r="D143" i="6"/>
  <c r="D141" i="6"/>
  <c r="D139" i="6"/>
  <c r="D137" i="6"/>
  <c r="D136" i="6"/>
  <c r="D134" i="6"/>
  <c r="D133" i="6"/>
  <c r="D132" i="6"/>
  <c r="H125" i="6"/>
  <c r="D126" i="6"/>
  <c r="F126" i="6" s="1"/>
  <c r="F124" i="6"/>
  <c r="F125" i="6"/>
  <c r="H92" i="6"/>
  <c r="H94" i="6"/>
  <c r="D93" i="6"/>
  <c r="F93" i="6" s="1"/>
  <c r="D91" i="6"/>
  <c r="F92" i="6"/>
  <c r="F94" i="6"/>
  <c r="D87" i="6"/>
  <c r="D89" i="6"/>
  <c r="D88" i="6"/>
  <c r="H114" i="6"/>
  <c r="H115" i="6"/>
  <c r="H116" i="6"/>
  <c r="H117" i="6"/>
  <c r="H118" i="6"/>
  <c r="F114" i="6"/>
  <c r="F115" i="6"/>
  <c r="F116" i="6"/>
  <c r="F117" i="6"/>
  <c r="F96" i="6"/>
  <c r="D113" i="6"/>
  <c r="D112" i="6"/>
  <c r="D111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H96" i="6"/>
  <c r="D85" i="6"/>
  <c r="D84" i="6"/>
  <c r="D83" i="6"/>
  <c r="D82" i="6"/>
  <c r="D80" i="6"/>
  <c r="D79" i="6"/>
  <c r="D72" i="6"/>
  <c r="D71" i="6"/>
  <c r="D70" i="6"/>
  <c r="D69" i="6"/>
  <c r="D68" i="6"/>
  <c r="D65" i="6"/>
  <c r="D63" i="6"/>
  <c r="D61" i="6"/>
  <c r="D60" i="6"/>
  <c r="D56" i="6"/>
  <c r="D55" i="6"/>
  <c r="D54" i="6"/>
  <c r="D52" i="6"/>
  <c r="D51" i="6"/>
  <c r="D50" i="6"/>
  <c r="D48" i="6"/>
  <c r="D46" i="6"/>
  <c r="D45" i="6"/>
  <c r="D43" i="6"/>
  <c r="D42" i="6"/>
  <c r="D38" i="6"/>
  <c r="D37" i="6"/>
  <c r="D40" i="6"/>
  <c r="D35" i="6"/>
  <c r="D34" i="6"/>
  <c r="D33" i="6"/>
  <c r="D77" i="6"/>
  <c r="D76" i="6"/>
  <c r="D75" i="6"/>
  <c r="D74" i="6"/>
  <c r="H74" i="6" s="1"/>
  <c r="H21" i="6"/>
  <c r="H22" i="6"/>
  <c r="F21" i="6"/>
  <c r="F22" i="6"/>
  <c r="F13" i="6"/>
  <c r="F14" i="6"/>
  <c r="D23" i="6"/>
  <c r="H13" i="6"/>
  <c r="H14" i="6"/>
  <c r="H21" i="13" l="1"/>
  <c r="H18" i="13"/>
  <c r="H20" i="13" s="1"/>
  <c r="C16" i="13"/>
  <c r="E19" i="13"/>
  <c r="C15" i="13"/>
  <c r="G21" i="13"/>
  <c r="G18" i="13"/>
  <c r="G20" i="13" s="1"/>
  <c r="J21" i="13"/>
  <c r="J18" i="13"/>
  <c r="J20" i="13" s="1"/>
  <c r="I300" i="6"/>
  <c r="I292" i="6"/>
  <c r="I284" i="6"/>
  <c r="I289" i="6"/>
  <c r="I281" i="6"/>
  <c r="I296" i="6"/>
  <c r="I288" i="6"/>
  <c r="I279" i="6"/>
  <c r="I294" i="6"/>
  <c r="I286" i="6"/>
  <c r="I285" i="6"/>
  <c r="I283" i="6"/>
  <c r="I298" i="6"/>
  <c r="I290" i="6"/>
  <c r="H238" i="6"/>
  <c r="E326" i="6"/>
  <c r="F326" i="6" s="1"/>
  <c r="H126" i="6"/>
  <c r="H93" i="6"/>
  <c r="E21" i="13" l="1"/>
  <c r="E18" i="13"/>
  <c r="C19" i="13"/>
  <c r="H8" i="6"/>
  <c r="C6" i="10"/>
  <c r="E20" i="13" l="1"/>
  <c r="C18" i="13"/>
  <c r="A7" i="10"/>
  <c r="A8" i="10" s="1"/>
  <c r="A9" i="10" s="1"/>
  <c r="A10" i="10" s="1"/>
  <c r="A11" i="10" s="1"/>
  <c r="A12" i="10" s="1"/>
  <c r="A13" i="10" s="1"/>
  <c r="A14" i="10" s="1"/>
  <c r="A15" i="10" s="1"/>
  <c r="B1499" i="11"/>
  <c r="B1500" i="11" s="1"/>
  <c r="B1501" i="11" s="1"/>
  <c r="B1502" i="11" s="1"/>
  <c r="B1503" i="11" s="1"/>
  <c r="B1504" i="11" s="1"/>
  <c r="B1505" i="11" s="1"/>
  <c r="B1506" i="11" s="1"/>
  <c r="B1507" i="11" s="1"/>
  <c r="B1508" i="11" s="1"/>
  <c r="B1509" i="11" s="1"/>
  <c r="B1510" i="11" s="1"/>
  <c r="B1511" i="11" s="1"/>
  <c r="B1512" i="11" s="1"/>
  <c r="B1513" i="11" s="1"/>
  <c r="B1514" i="11" s="1"/>
  <c r="B1515" i="11" s="1"/>
  <c r="B1516" i="11" s="1"/>
  <c r="B1517" i="11" s="1"/>
  <c r="B1518" i="11" s="1"/>
  <c r="B1519" i="11" s="1"/>
  <c r="B1520" i="11" s="1"/>
  <c r="B1521" i="11" s="1"/>
  <c r="B1522" i="11" s="1"/>
  <c r="B1523" i="11" s="1"/>
  <c r="B1524" i="11" s="1"/>
  <c r="B1525" i="11" s="1"/>
  <c r="B1526" i="11" s="1"/>
  <c r="B1527" i="11" s="1"/>
  <c r="B1528" i="11" s="1"/>
  <c r="B1529" i="11" s="1"/>
  <c r="B1530" i="11" s="1"/>
  <c r="B1531" i="11" s="1"/>
  <c r="B1532" i="11" s="1"/>
  <c r="B1533" i="11" s="1"/>
  <c r="B1534" i="11" s="1"/>
  <c r="B1535" i="11" s="1"/>
  <c r="B1536" i="11" s="1"/>
  <c r="B1537" i="11" s="1"/>
  <c r="B1538" i="11" s="1"/>
  <c r="B1539" i="11" s="1"/>
  <c r="B1540" i="11" s="1"/>
  <c r="B1541" i="11" s="1"/>
  <c r="B1542" i="11" s="1"/>
  <c r="B1543" i="11" s="1"/>
  <c r="B1544" i="11" s="1"/>
  <c r="B1545" i="11" s="1"/>
  <c r="B1546" i="11" s="1"/>
  <c r="B1547" i="11" s="1"/>
  <c r="B1548" i="11" s="1"/>
  <c r="B1549" i="11" s="1"/>
  <c r="B1550" i="11" s="1"/>
  <c r="B1551" i="11" s="1"/>
  <c r="B1552" i="11" s="1"/>
  <c r="B1553" i="11" s="1"/>
  <c r="B1554" i="11" s="1"/>
  <c r="B1555" i="11" s="1"/>
  <c r="B1556" i="11" s="1"/>
  <c r="B1557" i="11" s="1"/>
  <c r="B1558" i="11" s="1"/>
  <c r="B1559" i="11" s="1"/>
  <c r="B1560" i="11" s="1"/>
  <c r="B1561" i="11" s="1"/>
  <c r="B1562" i="11" s="1"/>
  <c r="B1563" i="11" s="1"/>
  <c r="B1564" i="11" s="1"/>
  <c r="B1565" i="11" s="1"/>
  <c r="B1566" i="11" s="1"/>
  <c r="B1567" i="11" s="1"/>
  <c r="B1568" i="11" s="1"/>
  <c r="B1569" i="11" s="1"/>
  <c r="B1570" i="11" s="1"/>
  <c r="B1571" i="11" s="1"/>
  <c r="B1572" i="11" s="1"/>
  <c r="B1573" i="11" s="1"/>
  <c r="B1574" i="11" s="1"/>
  <c r="B1575" i="11" s="1"/>
  <c r="B1576" i="11" s="1"/>
  <c r="B1577" i="11" s="1"/>
  <c r="B1578" i="11" s="1"/>
  <c r="B1579" i="11" s="1"/>
  <c r="B1580" i="11" s="1"/>
  <c r="B1581" i="11" s="1"/>
  <c r="B1582" i="11" s="1"/>
  <c r="B1583" i="11" s="1"/>
  <c r="B1584" i="11" s="1"/>
  <c r="B1585" i="11" s="1"/>
  <c r="B1586" i="11" s="1"/>
  <c r="B1587" i="11" s="1"/>
  <c r="B1588" i="11" s="1"/>
  <c r="B1589" i="11" s="1"/>
  <c r="B1590" i="11" s="1"/>
  <c r="B1591" i="11" s="1"/>
  <c r="B1592" i="11" s="1"/>
  <c r="B1593" i="11" s="1"/>
  <c r="B1594" i="11" s="1"/>
  <c r="B1595" i="11" s="1"/>
  <c r="B1596" i="11" s="1"/>
  <c r="B1597" i="11" s="1"/>
  <c r="B1598" i="11" s="1"/>
  <c r="B1599" i="11" s="1"/>
  <c r="B1600" i="11" s="1"/>
  <c r="B1601" i="11" s="1"/>
  <c r="B1602" i="11" s="1"/>
  <c r="B1603" i="11" s="1"/>
  <c r="B1604" i="11" s="1"/>
  <c r="B1605" i="11" s="1"/>
  <c r="B1606" i="11" s="1"/>
  <c r="B1607" i="11" s="1"/>
  <c r="B1608" i="11" s="1"/>
  <c r="B1609" i="11" s="1"/>
  <c r="B1610" i="11" s="1"/>
  <c r="B1611" i="11" s="1"/>
  <c r="B1612" i="11" s="1"/>
  <c r="H344" i="6" l="1"/>
  <c r="H345" i="6"/>
  <c r="H346" i="6"/>
  <c r="H347" i="6"/>
  <c r="H343" i="6"/>
  <c r="H338" i="6"/>
  <c r="H339" i="6"/>
  <c r="H340" i="6"/>
  <c r="H341" i="6"/>
  <c r="H337" i="6"/>
  <c r="H321" i="6"/>
  <c r="H322" i="6"/>
  <c r="H323" i="6"/>
  <c r="H324" i="6"/>
  <c r="H325" i="6"/>
  <c r="H327" i="6"/>
  <c r="H328" i="6"/>
  <c r="H329" i="6"/>
  <c r="H330" i="6"/>
  <c r="H332" i="6"/>
  <c r="H320" i="6"/>
  <c r="H313" i="6"/>
  <c r="H314" i="6"/>
  <c r="H315" i="6"/>
  <c r="H316" i="6"/>
  <c r="H312" i="6"/>
  <c r="H305" i="6"/>
  <c r="H306" i="6"/>
  <c r="H307" i="6"/>
  <c r="H308" i="6"/>
  <c r="H304" i="6"/>
  <c r="H276" i="6"/>
  <c r="H277" i="6"/>
  <c r="H275" i="6"/>
  <c r="H270" i="6"/>
  <c r="H271" i="6"/>
  <c r="H272" i="6"/>
  <c r="H273" i="6"/>
  <c r="H269" i="6"/>
  <c r="H267" i="6"/>
  <c r="H266" i="6"/>
  <c r="H262" i="6"/>
  <c r="H263" i="6"/>
  <c r="H264" i="6"/>
  <c r="H261" i="6"/>
  <c r="H257" i="6"/>
  <c r="H258" i="6"/>
  <c r="H259" i="6"/>
  <c r="H256" i="6"/>
  <c r="H253" i="6"/>
  <c r="H254" i="6"/>
  <c r="H252" i="6"/>
  <c r="H244" i="6"/>
  <c r="H245" i="6"/>
  <c r="H246" i="6"/>
  <c r="H243" i="6"/>
  <c r="H234" i="6"/>
  <c r="H235" i="6"/>
  <c r="H236" i="6"/>
  <c r="H237" i="6"/>
  <c r="H227" i="6"/>
  <c r="H228" i="6"/>
  <c r="H229" i="6"/>
  <c r="H230" i="6"/>
  <c r="H231" i="6"/>
  <c r="H226" i="6"/>
  <c r="H221" i="6"/>
  <c r="H222" i="6"/>
  <c r="H223" i="6"/>
  <c r="H224" i="6"/>
  <c r="H220" i="6"/>
  <c r="H207" i="6"/>
  <c r="H208" i="6"/>
  <c r="H209" i="6"/>
  <c r="H210" i="6"/>
  <c r="H211" i="6"/>
  <c r="H212" i="6"/>
  <c r="H213" i="6"/>
  <c r="H214" i="6"/>
  <c r="H206" i="6"/>
  <c r="H201" i="6"/>
  <c r="H197" i="6"/>
  <c r="H198" i="6"/>
  <c r="H199" i="6"/>
  <c r="H200" i="6"/>
  <c r="H202" i="6"/>
  <c r="H203" i="6"/>
  <c r="H204" i="6"/>
  <c r="H196" i="6"/>
  <c r="H189" i="6"/>
  <c r="H183" i="6"/>
  <c r="H174" i="6"/>
  <c r="H190" i="6"/>
  <c r="H191" i="6"/>
  <c r="H184" i="6"/>
  <c r="H185" i="6"/>
  <c r="H175" i="6"/>
  <c r="H176" i="6"/>
  <c r="H177" i="6"/>
  <c r="H178" i="6"/>
  <c r="H179" i="6"/>
  <c r="H165" i="6"/>
  <c r="H166" i="6"/>
  <c r="H167" i="6"/>
  <c r="H168" i="6"/>
  <c r="H169" i="6"/>
  <c r="H170" i="6"/>
  <c r="H164" i="6"/>
  <c r="H133" i="6"/>
  <c r="H134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1" i="6"/>
  <c r="H152" i="6"/>
  <c r="H132" i="6"/>
  <c r="H98" i="6"/>
  <c r="H99" i="6"/>
  <c r="H100" i="6"/>
  <c r="H101" i="6"/>
  <c r="H102" i="6"/>
  <c r="H103" i="6"/>
  <c r="H104" i="6"/>
  <c r="H105" i="6"/>
  <c r="H106" i="6"/>
  <c r="H107" i="6"/>
  <c r="H108" i="6"/>
  <c r="H109" i="6"/>
  <c r="H110" i="6"/>
  <c r="H111" i="6"/>
  <c r="H112" i="6"/>
  <c r="H113" i="6"/>
  <c r="H97" i="6"/>
  <c r="H216" i="6" l="1"/>
  <c r="H153" i="6"/>
  <c r="I152" i="6" s="1"/>
  <c r="I151" i="6" l="1"/>
  <c r="H119" i="6"/>
  <c r="H120" i="6"/>
  <c r="H121" i="6"/>
  <c r="H122" i="6"/>
  <c r="H123" i="6"/>
  <c r="H91" i="6"/>
  <c r="H88" i="6"/>
  <c r="H89" i="6"/>
  <c r="H87" i="6"/>
  <c r="H83" i="6"/>
  <c r="H84" i="6"/>
  <c r="H85" i="6"/>
  <c r="H82" i="6"/>
  <c r="H79" i="6"/>
  <c r="H80" i="6"/>
  <c r="H75" i="6"/>
  <c r="H76" i="6"/>
  <c r="H77" i="6"/>
  <c r="H69" i="6"/>
  <c r="H70" i="6"/>
  <c r="H71" i="6"/>
  <c r="H72" i="6"/>
  <c r="H68" i="6"/>
  <c r="H65" i="6"/>
  <c r="H63" i="6"/>
  <c r="H60" i="6"/>
  <c r="H61" i="6"/>
  <c r="H52" i="6"/>
  <c r="H53" i="6"/>
  <c r="H54" i="6"/>
  <c r="H51" i="6"/>
  <c r="H50" i="6"/>
  <c r="H48" i="6"/>
  <c r="H46" i="6"/>
  <c r="H45" i="6"/>
  <c r="H43" i="6"/>
  <c r="H34" i="6"/>
  <c r="H35" i="6"/>
  <c r="H33" i="6"/>
  <c r="H27" i="6"/>
  <c r="H28" i="6"/>
  <c r="H26" i="6"/>
  <c r="H19" i="6"/>
  <c r="H20" i="6"/>
  <c r="H18" i="6"/>
  <c r="H23" i="6" s="1"/>
  <c r="H9" i="6"/>
  <c r="H10" i="6"/>
  <c r="H11" i="6"/>
  <c r="H12" i="6"/>
  <c r="H15" i="6" l="1"/>
  <c r="I11" i="6"/>
  <c r="H413" i="6" l="1"/>
  <c r="H404" i="6"/>
  <c r="H403" i="6"/>
  <c r="H402" i="6"/>
  <c r="H401" i="6"/>
  <c r="H400" i="6"/>
  <c r="H399" i="6"/>
  <c r="J161" i="6" l="1"/>
  <c r="F346" i="6" l="1"/>
  <c r="F344" i="6"/>
  <c r="F343" i="6"/>
  <c r="F340" i="6"/>
  <c r="F338" i="6"/>
  <c r="F337" i="6"/>
  <c r="F345" i="6" l="1"/>
  <c r="F347" i="6"/>
  <c r="F341" i="6"/>
  <c r="F339" i="6"/>
  <c r="F348" i="6" l="1"/>
  <c r="H348" i="6"/>
  <c r="I340" i="6" l="1"/>
  <c r="I341" i="6"/>
  <c r="I345" i="6"/>
  <c r="I343" i="6"/>
  <c r="I346" i="6"/>
  <c r="I347" i="6"/>
  <c r="I337" i="6"/>
  <c r="I344" i="6"/>
  <c r="I338" i="6"/>
  <c r="I339" i="6"/>
  <c r="F118" i="6" l="1"/>
  <c r="F119" i="6"/>
  <c r="F120" i="6"/>
  <c r="F121" i="6"/>
  <c r="F122" i="6"/>
  <c r="F123" i="6"/>
  <c r="F113" i="6"/>
  <c r="F97" i="6"/>
  <c r="L179" i="6" l="1"/>
  <c r="F398" i="6"/>
  <c r="H398" i="6" s="1"/>
  <c r="F397" i="6"/>
  <c r="H397" i="6" s="1"/>
  <c r="F396" i="6"/>
  <c r="H396" i="6" s="1"/>
  <c r="F395" i="6"/>
  <c r="H395" i="6" s="1"/>
  <c r="F394" i="6"/>
  <c r="H394" i="6" s="1"/>
  <c r="F393" i="6"/>
  <c r="H393" i="6" s="1"/>
  <c r="F392" i="6"/>
  <c r="H392" i="6" s="1"/>
  <c r="F391" i="6"/>
  <c r="H391" i="6" s="1"/>
  <c r="F390" i="6"/>
  <c r="H390" i="6" s="1"/>
  <c r="F389" i="6"/>
  <c r="H389" i="6" s="1"/>
  <c r="F388" i="6"/>
  <c r="H388" i="6" s="1"/>
  <c r="F387" i="6"/>
  <c r="H387" i="6" s="1"/>
  <c r="F386" i="6"/>
  <c r="H386" i="6" s="1"/>
  <c r="F385" i="6"/>
  <c r="H385" i="6" s="1"/>
  <c r="F384" i="6"/>
  <c r="H384" i="6" s="1"/>
  <c r="F383" i="6"/>
  <c r="H383" i="6" s="1"/>
  <c r="F382" i="6"/>
  <c r="H382" i="6" s="1"/>
  <c r="F381" i="6"/>
  <c r="H381" i="6" s="1"/>
  <c r="F380" i="6"/>
  <c r="H380" i="6" s="1"/>
  <c r="F379" i="6"/>
  <c r="H379" i="6" s="1"/>
  <c r="F378" i="6"/>
  <c r="H378" i="6" s="1"/>
  <c r="F377" i="6"/>
  <c r="H377" i="6" s="1"/>
  <c r="F376" i="6"/>
  <c r="H376" i="6" s="1"/>
  <c r="E369" i="6"/>
  <c r="F368" i="6"/>
  <c r="H368" i="6" s="1"/>
  <c r="F367" i="6"/>
  <c r="C367" i="6"/>
  <c r="F366" i="6"/>
  <c r="C366" i="6"/>
  <c r="F365" i="6"/>
  <c r="E361" i="6"/>
  <c r="F360" i="6"/>
  <c r="H359" i="6"/>
  <c r="H357" i="6"/>
  <c r="H356" i="6"/>
  <c r="F332" i="6"/>
  <c r="F330" i="6"/>
  <c r="F322" i="6"/>
  <c r="F321" i="6"/>
  <c r="F320" i="6"/>
  <c r="E317" i="6"/>
  <c r="F316" i="6"/>
  <c r="F315" i="6"/>
  <c r="F314" i="6"/>
  <c r="F312" i="6"/>
  <c r="E309" i="6"/>
  <c r="F308" i="6"/>
  <c r="F307" i="6"/>
  <c r="F305" i="6"/>
  <c r="F304" i="6"/>
  <c r="F277" i="6"/>
  <c r="F276" i="6"/>
  <c r="F275" i="6"/>
  <c r="F273" i="6"/>
  <c r="F272" i="6"/>
  <c r="F271" i="6"/>
  <c r="F270" i="6"/>
  <c r="F269" i="6"/>
  <c r="F267" i="6"/>
  <c r="F266" i="6"/>
  <c r="F264" i="6"/>
  <c r="F263" i="6"/>
  <c r="F262" i="6"/>
  <c r="F261" i="6"/>
  <c r="F259" i="6"/>
  <c r="F258" i="6"/>
  <c r="F257" i="6"/>
  <c r="F256" i="6"/>
  <c r="F254" i="6"/>
  <c r="F253" i="6"/>
  <c r="F252" i="6"/>
  <c r="F246" i="6"/>
  <c r="F245" i="6"/>
  <c r="D248" i="6"/>
  <c r="F243" i="6"/>
  <c r="F237" i="6"/>
  <c r="F236" i="6"/>
  <c r="F235" i="6"/>
  <c r="F234" i="6"/>
  <c r="F229" i="6"/>
  <c r="F227" i="6"/>
  <c r="F224" i="6"/>
  <c r="F220" i="6"/>
  <c r="F214" i="6"/>
  <c r="F213" i="6"/>
  <c r="F210" i="6"/>
  <c r="F208" i="6"/>
  <c r="F207" i="6"/>
  <c r="F206" i="6"/>
  <c r="F204" i="6"/>
  <c r="F203" i="6"/>
  <c r="F201" i="6"/>
  <c r="F200" i="6"/>
  <c r="F199" i="6"/>
  <c r="F196" i="6"/>
  <c r="F191" i="6"/>
  <c r="F190" i="6"/>
  <c r="F189" i="6"/>
  <c r="E186" i="6"/>
  <c r="F185" i="6"/>
  <c r="F183" i="6"/>
  <c r="E180" i="6"/>
  <c r="F179" i="6"/>
  <c r="F177" i="6"/>
  <c r="F176" i="6"/>
  <c r="F175" i="6"/>
  <c r="F174" i="6"/>
  <c r="F164" i="6"/>
  <c r="E161" i="6"/>
  <c r="F160" i="6"/>
  <c r="H160" i="6" s="1"/>
  <c r="F159" i="6"/>
  <c r="F158" i="6"/>
  <c r="H158" i="6" s="1"/>
  <c r="F157" i="6"/>
  <c r="H157" i="6" s="1"/>
  <c r="F156" i="6"/>
  <c r="H156" i="6" s="1"/>
  <c r="F153" i="6"/>
  <c r="F152" i="6"/>
  <c r="F151" i="6"/>
  <c r="F149" i="6"/>
  <c r="F148" i="6"/>
  <c r="F147" i="6"/>
  <c r="F146" i="6"/>
  <c r="F145" i="6"/>
  <c r="F144" i="6"/>
  <c r="F143" i="6"/>
  <c r="F142" i="6"/>
  <c r="F141" i="6"/>
  <c r="F140" i="6"/>
  <c r="F139" i="6"/>
  <c r="F138" i="6"/>
  <c r="F137" i="6"/>
  <c r="F136" i="6"/>
  <c r="F134" i="6"/>
  <c r="F133" i="6"/>
  <c r="F132" i="6"/>
  <c r="F112" i="6"/>
  <c r="F111" i="6"/>
  <c r="F110" i="6"/>
  <c r="F109" i="6"/>
  <c r="F108" i="6"/>
  <c r="F107" i="6"/>
  <c r="F106" i="6"/>
  <c r="F105" i="6"/>
  <c r="F104" i="6"/>
  <c r="F103" i="6"/>
  <c r="F102" i="6"/>
  <c r="F101" i="6"/>
  <c r="F100" i="6"/>
  <c r="F99" i="6"/>
  <c r="F98" i="6"/>
  <c r="F91" i="6"/>
  <c r="F89" i="6"/>
  <c r="F88" i="6"/>
  <c r="F87" i="6"/>
  <c r="F85" i="6"/>
  <c r="F84" i="6"/>
  <c r="F83" i="6"/>
  <c r="F82" i="6"/>
  <c r="F80" i="6"/>
  <c r="F79" i="6"/>
  <c r="F77" i="6"/>
  <c r="F76" i="6"/>
  <c r="F75" i="6"/>
  <c r="F74" i="6"/>
  <c r="F72" i="6"/>
  <c r="F71" i="6"/>
  <c r="F70" i="6"/>
  <c r="F69" i="6"/>
  <c r="F68" i="6"/>
  <c r="F65" i="6"/>
  <c r="F63" i="6"/>
  <c r="F61" i="6"/>
  <c r="F60" i="6"/>
  <c r="F54" i="6"/>
  <c r="F53" i="6"/>
  <c r="F52" i="6"/>
  <c r="F51" i="6"/>
  <c r="F50" i="6"/>
  <c r="F48" i="6"/>
  <c r="F46" i="6"/>
  <c r="F45" i="6"/>
  <c r="F43" i="6"/>
  <c r="F35" i="6"/>
  <c r="F34" i="6"/>
  <c r="F33" i="6"/>
  <c r="E29" i="6"/>
  <c r="F28" i="6"/>
  <c r="F27" i="6"/>
  <c r="F26" i="6"/>
  <c r="F20" i="6"/>
  <c r="F19" i="6"/>
  <c r="F18" i="6"/>
  <c r="F9" i="6"/>
  <c r="F8" i="6"/>
  <c r="A8" i="6"/>
  <c r="A9" i="6" s="1"/>
  <c r="A10" i="6" s="1"/>
  <c r="A11" i="6" s="1"/>
  <c r="A12" i="6" s="1"/>
  <c r="F184" i="6"/>
  <c r="F306" i="6"/>
  <c r="D309" i="6"/>
  <c r="D29" i="6"/>
  <c r="F29" i="6" l="1"/>
  <c r="F23" i="6"/>
  <c r="A13" i="6"/>
  <c r="A14" i="6" s="1"/>
  <c r="A15" i="6" s="1"/>
  <c r="A16" i="6" s="1"/>
  <c r="A17" i="6" s="1"/>
  <c r="A18" i="6" s="1"/>
  <c r="A19" i="6" s="1"/>
  <c r="A20" i="6" s="1"/>
  <c r="F64" i="6"/>
  <c r="H64" i="6"/>
  <c r="F55" i="6"/>
  <c r="H55" i="6"/>
  <c r="H127" i="6" s="1"/>
  <c r="F37" i="6"/>
  <c r="H37" i="6"/>
  <c r="F56" i="6"/>
  <c r="H56" i="6"/>
  <c r="F233" i="6"/>
  <c r="H233" i="6"/>
  <c r="H240" i="6" s="1"/>
  <c r="F38" i="6"/>
  <c r="H38" i="6"/>
  <c r="F58" i="6"/>
  <c r="H58" i="6"/>
  <c r="F247" i="6"/>
  <c r="H247" i="6"/>
  <c r="F59" i="6"/>
  <c r="H59" i="6"/>
  <c r="F40" i="6"/>
  <c r="H40" i="6"/>
  <c r="F42" i="6"/>
  <c r="H42" i="6"/>
  <c r="F12" i="6"/>
  <c r="H405" i="6"/>
  <c r="F359" i="6"/>
  <c r="H360" i="6"/>
  <c r="H361" i="6" s="1"/>
  <c r="E371" i="6"/>
  <c r="D369" i="6"/>
  <c r="F212" i="6"/>
  <c r="D180" i="6"/>
  <c r="F198" i="6"/>
  <c r="F244" i="6"/>
  <c r="F178" i="6"/>
  <c r="F211" i="6"/>
  <c r="F226" i="6"/>
  <c r="F228" i="6"/>
  <c r="D317" i="6"/>
  <c r="F313" i="6"/>
  <c r="F357" i="6"/>
  <c r="F361" i="6" s="1"/>
  <c r="F202" i="6"/>
  <c r="D192" i="6"/>
  <c r="F197" i="6"/>
  <c r="D161" i="6"/>
  <c r="D350" i="6" s="1"/>
  <c r="D186" i="6"/>
  <c r="F209" i="6"/>
  <c r="D361" i="6"/>
  <c r="F180" i="6"/>
  <c r="F356" i="6"/>
  <c r="H367" i="6"/>
  <c r="F223" i="6"/>
  <c r="F309" i="6"/>
  <c r="N179" i="6"/>
  <c r="H365" i="6"/>
  <c r="I262" i="6"/>
  <c r="I27" i="6"/>
  <c r="H366" i="6"/>
  <c r="F369" i="6"/>
  <c r="H159" i="6"/>
  <c r="H161" i="6" s="1"/>
  <c r="F161" i="6"/>
  <c r="F186" i="6"/>
  <c r="F192" i="6"/>
  <c r="A21" i="6" l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F216" i="6"/>
  <c r="I125" i="6"/>
  <c r="I124" i="6"/>
  <c r="I126" i="6"/>
  <c r="I97" i="6"/>
  <c r="I106" i="6"/>
  <c r="I94" i="6"/>
  <c r="I91" i="6"/>
  <c r="I93" i="6"/>
  <c r="I92" i="6"/>
  <c r="I117" i="6"/>
  <c r="I114" i="6"/>
  <c r="I115" i="6"/>
  <c r="I116" i="6"/>
  <c r="I96" i="6"/>
  <c r="E325" i="6"/>
  <c r="F325" i="6" s="1"/>
  <c r="E329" i="6"/>
  <c r="F329" i="6" s="1"/>
  <c r="E328" i="6"/>
  <c r="F328" i="6" s="1"/>
  <c r="E324" i="6"/>
  <c r="F324" i="6" s="1"/>
  <c r="E327" i="6"/>
  <c r="F327" i="6" s="1"/>
  <c r="E323" i="6"/>
  <c r="F323" i="6" s="1"/>
  <c r="E166" i="6"/>
  <c r="F166" i="6" s="1"/>
  <c r="E170" i="6"/>
  <c r="F170" i="6" s="1"/>
  <c r="E165" i="6"/>
  <c r="F165" i="6" s="1"/>
  <c r="E167" i="6"/>
  <c r="F167" i="6" s="1"/>
  <c r="E168" i="6"/>
  <c r="F168" i="6" s="1"/>
  <c r="E169" i="6"/>
  <c r="F169" i="6" s="1"/>
  <c r="I19" i="6"/>
  <c r="I56" i="6"/>
  <c r="I28" i="6"/>
  <c r="H29" i="6"/>
  <c r="I133" i="6"/>
  <c r="I140" i="6"/>
  <c r="I138" i="6"/>
  <c r="I132" i="6"/>
  <c r="I143" i="6"/>
  <c r="I145" i="6"/>
  <c r="I142" i="6"/>
  <c r="I137" i="6"/>
  <c r="I134" i="6"/>
  <c r="I147" i="6"/>
  <c r="H171" i="6"/>
  <c r="I139" i="6"/>
  <c r="I149" i="6"/>
  <c r="I144" i="6"/>
  <c r="I141" i="6"/>
  <c r="I148" i="6"/>
  <c r="I146" i="6"/>
  <c r="I136" i="6"/>
  <c r="H180" i="6"/>
  <c r="I178" i="6" s="1"/>
  <c r="H186" i="6"/>
  <c r="I185" i="6" s="1"/>
  <c r="H192" i="6"/>
  <c r="I257" i="6"/>
  <c r="H248" i="6"/>
  <c r="I244" i="6" s="1"/>
  <c r="I255" i="6"/>
  <c r="I265" i="6"/>
  <c r="I274" i="6"/>
  <c r="I268" i="6"/>
  <c r="I260" i="6"/>
  <c r="I277" i="6"/>
  <c r="I254" i="6"/>
  <c r="I267" i="6"/>
  <c r="I272" i="6"/>
  <c r="I270" i="6"/>
  <c r="I276" i="6"/>
  <c r="I252" i="6"/>
  <c r="I259" i="6"/>
  <c r="I266" i="6"/>
  <c r="I273" i="6"/>
  <c r="I269" i="6"/>
  <c r="I256" i="6"/>
  <c r="I253" i="6"/>
  <c r="I258" i="6"/>
  <c r="I275" i="6"/>
  <c r="I271" i="6"/>
  <c r="I263" i="6"/>
  <c r="I264" i="6"/>
  <c r="I261" i="6"/>
  <c r="H309" i="6"/>
  <c r="I305" i="6" s="1"/>
  <c r="D371" i="6"/>
  <c r="F248" i="6"/>
  <c r="H317" i="6"/>
  <c r="F317" i="6"/>
  <c r="F371" i="6"/>
  <c r="H369" i="6"/>
  <c r="H371" i="6" s="1"/>
  <c r="H333" i="6"/>
  <c r="I331" i="6" s="1"/>
  <c r="F333" i="6" l="1"/>
  <c r="I332" i="6"/>
  <c r="I326" i="6"/>
  <c r="A47" i="6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F171" i="6"/>
  <c r="I191" i="6"/>
  <c r="I190" i="6"/>
  <c r="I189" i="6"/>
  <c r="I166" i="6"/>
  <c r="I167" i="6"/>
  <c r="I164" i="6"/>
  <c r="I168" i="6"/>
  <c r="I169" i="6"/>
  <c r="I170" i="6"/>
  <c r="I165" i="6"/>
  <c r="I87" i="6"/>
  <c r="I122" i="6"/>
  <c r="I105" i="6"/>
  <c r="I59" i="6"/>
  <c r="I113" i="6"/>
  <c r="I53" i="6"/>
  <c r="I62" i="6"/>
  <c r="I18" i="6"/>
  <c r="I20" i="6"/>
  <c r="I72" i="6"/>
  <c r="I39" i="6"/>
  <c r="I67" i="6"/>
  <c r="I48" i="6"/>
  <c r="I44" i="6"/>
  <c r="I198" i="6"/>
  <c r="I196" i="6"/>
  <c r="I63" i="6"/>
  <c r="I74" i="6"/>
  <c r="I51" i="6"/>
  <c r="I82" i="6"/>
  <c r="I79" i="6"/>
  <c r="I102" i="6"/>
  <c r="I118" i="6"/>
  <c r="I86" i="6"/>
  <c r="I36" i="6"/>
  <c r="I64" i="6"/>
  <c r="I75" i="6"/>
  <c r="I83" i="6"/>
  <c r="I98" i="6"/>
  <c r="I61" i="6"/>
  <c r="I37" i="6"/>
  <c r="I109" i="6"/>
  <c r="I120" i="6"/>
  <c r="I41" i="6"/>
  <c r="I57" i="6"/>
  <c r="I55" i="6"/>
  <c r="I65" i="6"/>
  <c r="I76" i="6"/>
  <c r="I84" i="6"/>
  <c r="I99" i="6"/>
  <c r="I45" i="6"/>
  <c r="I40" i="6"/>
  <c r="I103" i="6"/>
  <c r="I119" i="6"/>
  <c r="I49" i="6"/>
  <c r="I68" i="6"/>
  <c r="I77" i="6"/>
  <c r="I85" i="6"/>
  <c r="I100" i="6"/>
  <c r="I35" i="6"/>
  <c r="I101" i="6"/>
  <c r="I80" i="6"/>
  <c r="I121" i="6"/>
  <c r="I78" i="6"/>
  <c r="I81" i="6"/>
  <c r="I38" i="6"/>
  <c r="I50" i="6"/>
  <c r="I58" i="6"/>
  <c r="I69" i="6"/>
  <c r="I42" i="6"/>
  <c r="I60" i="6"/>
  <c r="I71" i="6"/>
  <c r="I110" i="6"/>
  <c r="I107" i="6"/>
  <c r="I46" i="6"/>
  <c r="I54" i="6"/>
  <c r="I123" i="6"/>
  <c r="I47" i="6"/>
  <c r="I111" i="6"/>
  <c r="I70" i="6"/>
  <c r="I33" i="6"/>
  <c r="I43" i="6"/>
  <c r="I52" i="6"/>
  <c r="I108" i="6"/>
  <c r="I89" i="6"/>
  <c r="I90" i="6"/>
  <c r="I66" i="6"/>
  <c r="I104" i="6"/>
  <c r="I112" i="6"/>
  <c r="I88" i="6"/>
  <c r="I34" i="6"/>
  <c r="I174" i="6"/>
  <c r="I175" i="6"/>
  <c r="I176" i="6"/>
  <c r="I177" i="6"/>
  <c r="I179" i="6"/>
  <c r="I184" i="6"/>
  <c r="I183" i="6"/>
  <c r="I209" i="6"/>
  <c r="I212" i="6"/>
  <c r="I206" i="6"/>
  <c r="I205" i="6"/>
  <c r="I208" i="6"/>
  <c r="I199" i="6"/>
  <c r="I201" i="6"/>
  <c r="I200" i="6"/>
  <c r="I210" i="6"/>
  <c r="I207" i="6"/>
  <c r="I204" i="6"/>
  <c r="I203" i="6"/>
  <c r="I213" i="6"/>
  <c r="I214" i="6"/>
  <c r="I202" i="6"/>
  <c r="I211" i="6"/>
  <c r="I197" i="6"/>
  <c r="I246" i="6"/>
  <c r="I243" i="6"/>
  <c r="I247" i="6"/>
  <c r="I245" i="6"/>
  <c r="I312" i="6"/>
  <c r="I315" i="6"/>
  <c r="I316" i="6"/>
  <c r="I313" i="6"/>
  <c r="I314" i="6"/>
  <c r="I307" i="6"/>
  <c r="I308" i="6"/>
  <c r="I306" i="6"/>
  <c r="I304" i="6"/>
  <c r="I320" i="6"/>
  <c r="I327" i="6"/>
  <c r="I329" i="6"/>
  <c r="I321" i="6"/>
  <c r="I330" i="6"/>
  <c r="I323" i="6"/>
  <c r="I325" i="6"/>
  <c r="I328" i="6"/>
  <c r="I322" i="6"/>
  <c r="I324" i="6"/>
  <c r="A79" i="6" l="1"/>
  <c r="A80" i="6" s="1"/>
  <c r="A81" i="6" s="1"/>
  <c r="A82" i="6" s="1"/>
  <c r="A83" i="6" s="1"/>
  <c r="A84" i="6" s="1"/>
  <c r="A85" i="6" s="1"/>
  <c r="A86" i="6" l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l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l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1" i="6" s="1"/>
  <c r="A152" i="6" s="1"/>
  <c r="A153" i="6" l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J156" i="6"/>
  <c r="J159" i="6"/>
  <c r="J158" i="6"/>
  <c r="J157" i="6"/>
  <c r="J160" i="6"/>
  <c r="A201" i="6" l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A228" i="6" s="1"/>
  <c r="A229" i="6" s="1"/>
  <c r="A230" i="6" s="1"/>
  <c r="A231" i="6" s="1"/>
  <c r="N161" i="6"/>
  <c r="O161" i="6" s="1"/>
  <c r="A232" i="6" l="1"/>
  <c r="A233" i="6" s="1"/>
  <c r="A234" i="6" s="1"/>
  <c r="A235" i="6" s="1"/>
  <c r="A236" i="6" s="1"/>
  <c r="A237" i="6" s="1"/>
  <c r="A238" i="6" l="1"/>
  <c r="A239" i="6" s="1"/>
  <c r="A240" i="6" s="1"/>
  <c r="A241" i="6" s="1"/>
  <c r="A242" i="6" s="1"/>
  <c r="A243" i="6" s="1"/>
  <c r="A244" i="6" s="1"/>
  <c r="A245" i="6" s="1"/>
  <c r="A246" i="6" s="1"/>
  <c r="A247" i="6" s="1"/>
  <c r="A248" i="6" s="1"/>
  <c r="A249" i="6" s="1"/>
  <c r="A250" i="6" s="1"/>
  <c r="A251" i="6" s="1"/>
  <c r="A252" i="6" s="1"/>
  <c r="A253" i="6" s="1"/>
  <c r="A254" i="6" s="1"/>
  <c r="A255" i="6" s="1"/>
  <c r="A256" i="6" s="1"/>
  <c r="A257" i="6" s="1"/>
  <c r="A258" i="6" s="1"/>
  <c r="A259" i="6" s="1"/>
  <c r="A260" i="6" s="1"/>
  <c r="A261" i="6" s="1"/>
  <c r="A262" i="6" s="1"/>
  <c r="A263" i="6" s="1"/>
  <c r="A264" i="6" s="1"/>
  <c r="A265" i="6" s="1"/>
  <c r="A266" i="6" s="1"/>
  <c r="A267" i="6" s="1"/>
  <c r="A268" i="6" s="1"/>
  <c r="A269" i="6" s="1"/>
  <c r="A270" i="6" s="1"/>
  <c r="A271" i="6" s="1"/>
  <c r="A272" i="6" s="1"/>
  <c r="A273" i="6" s="1"/>
  <c r="A274" i="6" s="1"/>
  <c r="A275" i="6" s="1"/>
  <c r="A276" i="6" s="1"/>
  <c r="A277" i="6" s="1"/>
  <c r="A302" i="6" s="1"/>
  <c r="A303" i="6" s="1"/>
  <c r="A304" i="6" s="1"/>
  <c r="A305" i="6" s="1"/>
  <c r="A306" i="6" s="1"/>
  <c r="A307" i="6" s="1"/>
  <c r="A308" i="6" s="1"/>
  <c r="A309" i="6" s="1"/>
  <c r="A310" i="6" s="1"/>
  <c r="A311" i="6" s="1"/>
  <c r="A312" i="6" s="1"/>
  <c r="A313" i="6" s="1"/>
  <c r="A314" i="6" s="1"/>
  <c r="A315" i="6" s="1"/>
  <c r="A316" i="6" s="1"/>
  <c r="A317" i="6" s="1"/>
  <c r="A318" i="6" s="1"/>
  <c r="A319" i="6" s="1"/>
  <c r="A320" i="6" s="1"/>
  <c r="A321" i="6" s="1"/>
  <c r="A322" i="6" s="1"/>
  <c r="A323" i="6" s="1"/>
  <c r="A324" i="6" s="1"/>
  <c r="A325" i="6" s="1"/>
  <c r="A336" i="6" l="1"/>
  <c r="A337" i="6" s="1"/>
  <c r="A338" i="6" s="1"/>
  <c r="A339" i="6" s="1"/>
  <c r="F11" i="6"/>
  <c r="F10" i="6"/>
  <c r="A340" i="6" l="1"/>
  <c r="A341" i="6" s="1"/>
  <c r="I10" i="6"/>
  <c r="D373" i="6"/>
  <c r="A342" i="6" l="1"/>
  <c r="A343" i="6" s="1"/>
  <c r="A344" i="6" s="1"/>
  <c r="A345" i="6" s="1"/>
  <c r="I9" i="6"/>
  <c r="A346" i="6" l="1"/>
  <c r="A347" i="6" s="1"/>
  <c r="A348" i="6" s="1"/>
  <c r="A349" i="6" s="1"/>
  <c r="A350" i="6" s="1"/>
  <c r="A351" i="6" s="1"/>
  <c r="A353" i="6" s="1"/>
  <c r="A354" i="6" s="1"/>
  <c r="A355" i="6" s="1"/>
  <c r="A356" i="6" s="1"/>
  <c r="A357" i="6" s="1"/>
  <c r="A358" i="6" s="1"/>
  <c r="A359" i="6" s="1"/>
  <c r="A360" i="6" s="1"/>
  <c r="A361" i="6" s="1"/>
  <c r="A362" i="6" s="1"/>
  <c r="A363" i="6" s="1"/>
  <c r="A364" i="6" s="1"/>
  <c r="A365" i="6" s="1"/>
  <c r="A366" i="6" s="1"/>
  <c r="A367" i="6" s="1"/>
  <c r="A368" i="6" s="1"/>
  <c r="A369" i="6" s="1"/>
  <c r="A370" i="6" s="1"/>
  <c r="A371" i="6" s="1"/>
  <c r="A372" i="6" s="1"/>
  <c r="A373" i="6" s="1"/>
  <c r="A374" i="6" s="1"/>
  <c r="A375" i="6" s="1"/>
  <c r="A376" i="6" s="1"/>
  <c r="A377" i="6" s="1"/>
  <c r="A378" i="6" s="1"/>
  <c r="A379" i="6" s="1"/>
  <c r="A380" i="6" s="1"/>
  <c r="A381" i="6" s="1"/>
  <c r="A382" i="6" s="1"/>
  <c r="A383" i="6" s="1"/>
  <c r="A384" i="6" s="1"/>
  <c r="A385" i="6" s="1"/>
  <c r="A386" i="6" s="1"/>
  <c r="A387" i="6" s="1"/>
  <c r="A388" i="6" s="1"/>
  <c r="A389" i="6" s="1"/>
  <c r="A390" i="6" s="1"/>
  <c r="A391" i="6" s="1"/>
  <c r="A392" i="6" s="1"/>
  <c r="A393" i="6" s="1"/>
  <c r="A394" i="6" s="1"/>
  <c r="A395" i="6" s="1"/>
  <c r="A396" i="6" s="1"/>
  <c r="A397" i="6" s="1"/>
  <c r="A398" i="6" s="1"/>
  <c r="F222" i="6"/>
  <c r="F230" i="6"/>
  <c r="F221" i="6"/>
  <c r="F231" i="6"/>
  <c r="A405" i="6" l="1"/>
  <c r="A406" i="6" s="1"/>
  <c r="A407" i="6" s="1"/>
  <c r="A408" i="6" s="1"/>
  <c r="A409" i="6" s="1"/>
  <c r="A410" i="6" s="1"/>
  <c r="A411" i="6" s="1"/>
  <c r="A412" i="6" s="1"/>
  <c r="A413" i="6" s="1"/>
  <c r="A414" i="6" s="1"/>
  <c r="A415" i="6" s="1"/>
  <c r="A416" i="6" s="1"/>
  <c r="A417" i="6" s="1"/>
  <c r="A399" i="6"/>
  <c r="A400" i="6" s="1"/>
  <c r="A401" i="6" s="1"/>
  <c r="A402" i="6" s="1"/>
  <c r="A403" i="6" s="1"/>
  <c r="A404" i="6" s="1"/>
  <c r="F240" i="6"/>
  <c r="F350" i="6" l="1"/>
  <c r="E350" i="6" s="1"/>
  <c r="E373" i="6" s="1"/>
  <c r="I220" i="6"/>
  <c r="F373" i="6" l="1"/>
  <c r="I221" i="6"/>
  <c r="I232" i="6"/>
  <c r="H373" i="6"/>
  <c r="H415" i="6" s="1"/>
  <c r="H417" i="6" s="1"/>
  <c r="I225" i="6"/>
  <c r="I226" i="6"/>
  <c r="I229" i="6"/>
  <c r="I237" i="6"/>
  <c r="I228" i="6"/>
  <c r="I223" i="6"/>
  <c r="I227" i="6"/>
  <c r="I236" i="6"/>
  <c r="I224" i="6"/>
  <c r="I231" i="6"/>
  <c r="I222" i="6"/>
  <c r="I230" i="6"/>
  <c r="N124" i="6" l="1"/>
  <c r="N114" i="6" l="1"/>
  <c r="N117" i="6"/>
  <c r="N118" i="6"/>
  <c r="N119" i="6"/>
  <c r="N120" i="6"/>
  <c r="N121" i="6"/>
  <c r="N122" i="6"/>
  <c r="N123" i="6"/>
  <c r="D15" i="11" l="1"/>
  <c r="E15" i="11"/>
  <c r="F15" i="11"/>
  <c r="G15" i="11"/>
  <c r="H15" i="11"/>
  <c r="I15" i="11"/>
  <c r="J15" i="11"/>
  <c r="K15" i="11"/>
  <c r="L15" i="11"/>
  <c r="M15" i="11"/>
  <c r="N15" i="11"/>
  <c r="O15" i="11"/>
  <c r="P15" i="11"/>
  <c r="Q15" i="11"/>
  <c r="R15" i="11"/>
  <c r="S15" i="11"/>
  <c r="T15" i="11"/>
  <c r="U15" i="11"/>
  <c r="V15" i="11"/>
  <c r="W15" i="11"/>
  <c r="X15" i="11"/>
  <c r="D16" i="11"/>
  <c r="E16" i="11"/>
  <c r="F16" i="11"/>
  <c r="G16" i="11"/>
  <c r="H16" i="11"/>
  <c r="I16" i="11"/>
  <c r="J16" i="11"/>
  <c r="K16" i="11"/>
  <c r="L16" i="11"/>
  <c r="M16" i="11"/>
  <c r="N16" i="11"/>
  <c r="O16" i="11"/>
  <c r="P16" i="11"/>
  <c r="Q16" i="11"/>
  <c r="R16" i="11"/>
  <c r="S16" i="11"/>
  <c r="T16" i="11"/>
  <c r="U16" i="11"/>
  <c r="V16" i="11"/>
  <c r="W16" i="11"/>
  <c r="X16" i="11"/>
  <c r="D17" i="11"/>
  <c r="E17" i="11"/>
  <c r="F17" i="11"/>
  <c r="G17" i="11"/>
  <c r="H17" i="11"/>
  <c r="I17" i="11"/>
  <c r="J17" i="11"/>
  <c r="K17" i="11"/>
  <c r="L17" i="11"/>
  <c r="M17" i="11"/>
  <c r="N17" i="11"/>
  <c r="O17" i="11"/>
  <c r="P17" i="11"/>
  <c r="Q17" i="11"/>
  <c r="R17" i="11"/>
  <c r="S17" i="11"/>
  <c r="T17" i="11"/>
  <c r="U17" i="11"/>
  <c r="V17" i="11"/>
  <c r="W17" i="11"/>
  <c r="X17" i="11"/>
  <c r="D18" i="11"/>
  <c r="E18" i="11"/>
  <c r="F18" i="11"/>
  <c r="G18" i="11"/>
  <c r="H18" i="11"/>
  <c r="I18" i="11"/>
  <c r="J18" i="11"/>
  <c r="K18" i="11"/>
  <c r="L18" i="11"/>
  <c r="M18" i="11"/>
  <c r="N18" i="11"/>
  <c r="O18" i="11"/>
  <c r="P18" i="11"/>
  <c r="Q18" i="11"/>
  <c r="R18" i="11"/>
  <c r="S18" i="11"/>
  <c r="T18" i="11"/>
  <c r="U18" i="11"/>
  <c r="V18" i="11"/>
  <c r="W18" i="11"/>
  <c r="X18" i="11"/>
  <c r="D19" i="11"/>
  <c r="E19" i="11"/>
  <c r="F19" i="11"/>
  <c r="G19" i="11"/>
  <c r="H19" i="11"/>
  <c r="I19" i="11"/>
  <c r="J19" i="11"/>
  <c r="K19" i="11"/>
  <c r="L19" i="11"/>
  <c r="M19" i="11"/>
  <c r="N19" i="11"/>
  <c r="O19" i="11"/>
  <c r="P19" i="11"/>
  <c r="Q19" i="11"/>
  <c r="R19" i="11"/>
  <c r="S19" i="11"/>
  <c r="T19" i="11"/>
  <c r="U19" i="11"/>
  <c r="V19" i="11"/>
  <c r="W19" i="11"/>
  <c r="X19" i="11"/>
  <c r="D20" i="11"/>
  <c r="E20" i="11"/>
  <c r="F20" i="11"/>
  <c r="G20" i="11"/>
  <c r="H20" i="11"/>
  <c r="I20" i="11"/>
  <c r="J20" i="11"/>
  <c r="K20" i="11"/>
  <c r="L20" i="11"/>
  <c r="M20" i="11"/>
  <c r="N20" i="11"/>
  <c r="O20" i="11"/>
  <c r="P20" i="11"/>
  <c r="Q20" i="11"/>
  <c r="R20" i="11"/>
  <c r="S20" i="11"/>
  <c r="T20" i="11"/>
  <c r="U20" i="11"/>
  <c r="V20" i="11"/>
  <c r="W20" i="11"/>
  <c r="X20" i="11"/>
  <c r="D21" i="11"/>
  <c r="E21" i="11"/>
  <c r="F21" i="11"/>
  <c r="G21" i="11"/>
  <c r="H21" i="11"/>
  <c r="I21" i="11"/>
  <c r="J21" i="11"/>
  <c r="K21" i="11"/>
  <c r="L21" i="11"/>
  <c r="M21" i="11"/>
  <c r="N21" i="11"/>
  <c r="O21" i="11"/>
  <c r="P21" i="11"/>
  <c r="Q21" i="11"/>
  <c r="R21" i="11"/>
  <c r="S21" i="11"/>
  <c r="T21" i="11"/>
  <c r="U21" i="11"/>
  <c r="V21" i="11"/>
  <c r="W21" i="11"/>
  <c r="X21" i="11"/>
  <c r="D22" i="11"/>
  <c r="E22" i="11"/>
  <c r="F22" i="11"/>
  <c r="G22" i="11"/>
  <c r="H22" i="11"/>
  <c r="I22" i="11"/>
  <c r="J22" i="11"/>
  <c r="K22" i="11"/>
  <c r="L22" i="11"/>
  <c r="M22" i="11"/>
  <c r="N22" i="11"/>
  <c r="O22" i="11"/>
  <c r="P22" i="11"/>
  <c r="Q22" i="11"/>
  <c r="R22" i="11"/>
  <c r="S22" i="11"/>
  <c r="T22" i="11"/>
  <c r="U22" i="11"/>
  <c r="V22" i="11"/>
  <c r="W22" i="11"/>
  <c r="X22" i="11"/>
  <c r="D23" i="11"/>
  <c r="E23" i="11"/>
  <c r="F23" i="11"/>
  <c r="G23" i="11"/>
  <c r="H23" i="11"/>
  <c r="I23" i="11"/>
  <c r="J23" i="11"/>
  <c r="K23" i="11"/>
  <c r="L23" i="11"/>
  <c r="M23" i="11"/>
  <c r="N23" i="11"/>
  <c r="O23" i="11"/>
  <c r="P23" i="11"/>
  <c r="Q23" i="11"/>
  <c r="R23" i="11"/>
  <c r="S23" i="11"/>
  <c r="T23" i="11"/>
  <c r="U23" i="11"/>
  <c r="V23" i="11"/>
  <c r="W23" i="11"/>
  <c r="X23" i="11"/>
  <c r="D24" i="11"/>
  <c r="E24" i="11"/>
  <c r="F24" i="11"/>
  <c r="G24" i="11"/>
  <c r="H24" i="11"/>
  <c r="I24" i="11"/>
  <c r="J24" i="11"/>
  <c r="K24" i="11"/>
  <c r="L24" i="11"/>
  <c r="M24" i="11"/>
  <c r="N24" i="11"/>
  <c r="O24" i="11"/>
  <c r="P24" i="11"/>
  <c r="Q24" i="11"/>
  <c r="R24" i="11"/>
  <c r="S24" i="11"/>
  <c r="T24" i="11"/>
  <c r="U24" i="11"/>
  <c r="V24" i="11"/>
  <c r="W24" i="11"/>
  <c r="X24" i="11"/>
  <c r="D25" i="11"/>
  <c r="E25" i="11"/>
  <c r="F25" i="11"/>
  <c r="G25" i="11"/>
  <c r="H25" i="11"/>
  <c r="I25" i="11"/>
  <c r="J25" i="11"/>
  <c r="K25" i="11"/>
  <c r="L25" i="11"/>
  <c r="M25" i="11"/>
  <c r="N25" i="11"/>
  <c r="O25" i="11"/>
  <c r="P25" i="11"/>
  <c r="Q25" i="11"/>
  <c r="R25" i="11"/>
  <c r="S25" i="11"/>
  <c r="T25" i="11"/>
  <c r="U25" i="11"/>
  <c r="V25" i="11"/>
  <c r="W25" i="11"/>
  <c r="X25" i="11"/>
  <c r="D26" i="11"/>
  <c r="E26" i="11"/>
  <c r="F26" i="11"/>
  <c r="G26" i="11"/>
  <c r="H26" i="11"/>
  <c r="I26" i="11"/>
  <c r="J26" i="11"/>
  <c r="K26" i="11"/>
  <c r="L26" i="11"/>
  <c r="M26" i="11"/>
  <c r="N26" i="11"/>
  <c r="O26" i="11"/>
  <c r="P26" i="11"/>
  <c r="Q26" i="11"/>
  <c r="R26" i="11"/>
  <c r="S26" i="11"/>
  <c r="T26" i="11"/>
  <c r="U26" i="11"/>
  <c r="V26" i="11"/>
  <c r="W26" i="11"/>
  <c r="X26" i="11"/>
  <c r="D27" i="11"/>
  <c r="E27" i="11"/>
  <c r="F27" i="11"/>
  <c r="G27" i="11"/>
  <c r="H27" i="11"/>
  <c r="I27" i="11"/>
  <c r="J27" i="11"/>
  <c r="K27" i="11"/>
  <c r="L27" i="11"/>
  <c r="M27" i="11"/>
  <c r="N27" i="11"/>
  <c r="O27" i="11"/>
  <c r="P27" i="11"/>
  <c r="Q27" i="11"/>
  <c r="R27" i="11"/>
  <c r="S27" i="11"/>
  <c r="T27" i="11"/>
  <c r="U27" i="11"/>
  <c r="V27" i="11"/>
  <c r="W27" i="11"/>
  <c r="X27" i="11"/>
  <c r="D28" i="11"/>
  <c r="E28" i="11"/>
  <c r="F28" i="11"/>
  <c r="G28" i="11"/>
  <c r="H28" i="11"/>
  <c r="I28" i="11"/>
  <c r="J28" i="11"/>
  <c r="K28" i="11"/>
  <c r="L28" i="11"/>
  <c r="M28" i="11"/>
  <c r="N28" i="11"/>
  <c r="O28" i="11"/>
  <c r="P28" i="11"/>
  <c r="Q28" i="11"/>
  <c r="R28" i="11"/>
  <c r="S28" i="11"/>
  <c r="T28" i="11"/>
  <c r="U28" i="11"/>
  <c r="V28" i="11"/>
  <c r="W28" i="11"/>
  <c r="X28" i="11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D30" i="11"/>
  <c r="E30" i="11"/>
  <c r="F30" i="11"/>
  <c r="G30" i="11"/>
  <c r="H30" i="11"/>
  <c r="I30" i="11"/>
  <c r="J30" i="11"/>
  <c r="K30" i="11"/>
  <c r="L30" i="11"/>
  <c r="M30" i="11"/>
  <c r="N30" i="11"/>
  <c r="O30" i="11"/>
  <c r="P30" i="11"/>
  <c r="Q30" i="11"/>
  <c r="R30" i="11"/>
  <c r="S30" i="11"/>
  <c r="T30" i="11"/>
  <c r="U30" i="11"/>
  <c r="V30" i="11"/>
  <c r="W30" i="11"/>
  <c r="X30" i="11"/>
  <c r="D31" i="11"/>
  <c r="E31" i="11"/>
  <c r="F31" i="11"/>
  <c r="G31" i="11"/>
  <c r="H31" i="11"/>
  <c r="I31" i="11"/>
  <c r="J31" i="11"/>
  <c r="K31" i="11"/>
  <c r="L31" i="11"/>
  <c r="M31" i="11"/>
  <c r="N31" i="11"/>
  <c r="O31" i="11"/>
  <c r="P31" i="11"/>
  <c r="Q31" i="11"/>
  <c r="R31" i="11"/>
  <c r="S31" i="11"/>
  <c r="T31" i="11"/>
  <c r="U31" i="11"/>
  <c r="V31" i="11"/>
  <c r="W31" i="11"/>
  <c r="X31" i="11"/>
  <c r="D32" i="11"/>
  <c r="E32" i="11"/>
  <c r="F32" i="11"/>
  <c r="G32" i="11"/>
  <c r="H32" i="11"/>
  <c r="I32" i="11"/>
  <c r="J32" i="11"/>
  <c r="K32" i="11"/>
  <c r="L32" i="11"/>
  <c r="M32" i="11"/>
  <c r="N32" i="11"/>
  <c r="O32" i="11"/>
  <c r="P32" i="11"/>
  <c r="Q32" i="11"/>
  <c r="R32" i="11"/>
  <c r="S32" i="11"/>
  <c r="T32" i="11"/>
  <c r="U32" i="11"/>
  <c r="V32" i="11"/>
  <c r="W32" i="11"/>
  <c r="X32" i="11"/>
  <c r="D33" i="11"/>
  <c r="E33" i="11"/>
  <c r="F33" i="11"/>
  <c r="G33" i="11"/>
  <c r="H33" i="11"/>
  <c r="I33" i="11"/>
  <c r="J33" i="11"/>
  <c r="K33" i="11"/>
  <c r="L33" i="11"/>
  <c r="M33" i="11"/>
  <c r="N33" i="11"/>
  <c r="O33" i="11"/>
  <c r="P33" i="11"/>
  <c r="Q33" i="11"/>
  <c r="R33" i="11"/>
  <c r="S33" i="11"/>
  <c r="T33" i="11"/>
  <c r="U33" i="11"/>
  <c r="V33" i="11"/>
  <c r="W33" i="11"/>
  <c r="X33" i="11"/>
  <c r="C3" i="10"/>
  <c r="D3" i="10"/>
  <c r="E3" i="10"/>
  <c r="F3" i="10"/>
  <c r="G3" i="10"/>
  <c r="H3" i="10"/>
  <c r="I3" i="10"/>
  <c r="J3" i="10"/>
  <c r="K3" i="10"/>
  <c r="L3" i="10"/>
  <c r="M3" i="10"/>
  <c r="N3" i="10"/>
  <c r="O3" i="10"/>
  <c r="P3" i="10"/>
  <c r="Q3" i="10"/>
  <c r="R3" i="10"/>
  <c r="S3" i="10"/>
  <c r="T3" i="10"/>
  <c r="C5" i="10"/>
  <c r="D5" i="10"/>
  <c r="E5" i="10"/>
  <c r="F5" i="10"/>
  <c r="G5" i="10"/>
  <c r="H5" i="10"/>
  <c r="I5" i="10"/>
  <c r="J5" i="10"/>
  <c r="K5" i="10"/>
  <c r="L5" i="10"/>
  <c r="M5" i="10"/>
  <c r="N5" i="10"/>
  <c r="O5" i="10"/>
  <c r="P5" i="10"/>
  <c r="Q5" i="10"/>
  <c r="R5" i="10"/>
  <c r="S5" i="10"/>
  <c r="T5" i="10"/>
  <c r="C7" i="10"/>
  <c r="D7" i="10"/>
  <c r="E7" i="10"/>
  <c r="F7" i="10"/>
  <c r="G7" i="10"/>
  <c r="H7" i="10"/>
  <c r="I7" i="10"/>
  <c r="J7" i="10"/>
  <c r="K7" i="10"/>
  <c r="L7" i="10"/>
  <c r="M7" i="10"/>
  <c r="N7" i="10"/>
  <c r="O7" i="10"/>
  <c r="P7" i="10"/>
  <c r="Q7" i="10"/>
  <c r="R7" i="10"/>
  <c r="S7" i="10"/>
  <c r="T7" i="10"/>
  <c r="D9" i="10"/>
  <c r="E9" i="10"/>
  <c r="F9" i="10"/>
  <c r="G9" i="10"/>
  <c r="H9" i="10"/>
  <c r="I9" i="10"/>
  <c r="J9" i="10"/>
  <c r="K9" i="10"/>
  <c r="L9" i="10"/>
  <c r="M9" i="10"/>
  <c r="N9" i="10"/>
  <c r="O9" i="10"/>
  <c r="P9" i="10"/>
  <c r="Q9" i="10"/>
  <c r="R9" i="10"/>
  <c r="S9" i="10"/>
  <c r="T9" i="10"/>
  <c r="C10" i="10"/>
  <c r="D10" i="10"/>
  <c r="E10" i="10"/>
  <c r="F10" i="10"/>
  <c r="G10" i="10"/>
  <c r="H10" i="10"/>
  <c r="I10" i="10"/>
  <c r="J10" i="10"/>
  <c r="K10" i="10"/>
  <c r="L10" i="10"/>
  <c r="M10" i="10"/>
  <c r="N10" i="10"/>
  <c r="O10" i="10"/>
  <c r="P10" i="10"/>
  <c r="Q10" i="10"/>
  <c r="R10" i="10"/>
  <c r="S10" i="10"/>
  <c r="T10" i="10"/>
  <c r="C11" i="10"/>
  <c r="C12" i="10"/>
  <c r="D12" i="10"/>
  <c r="E12" i="10"/>
  <c r="F12" i="10"/>
  <c r="G12" i="10"/>
  <c r="H12" i="10"/>
  <c r="I12" i="10"/>
  <c r="J12" i="10"/>
  <c r="K12" i="10"/>
  <c r="L12" i="10"/>
  <c r="M12" i="10"/>
  <c r="N12" i="10"/>
  <c r="O12" i="10"/>
  <c r="P12" i="10"/>
  <c r="Q12" i="10"/>
  <c r="R12" i="10"/>
  <c r="S12" i="10"/>
  <c r="T12" i="10"/>
  <c r="C13" i="10"/>
  <c r="D13" i="10"/>
  <c r="E13" i="10"/>
  <c r="F13" i="10"/>
  <c r="G13" i="10"/>
  <c r="H13" i="10"/>
  <c r="I13" i="10"/>
  <c r="J13" i="10"/>
  <c r="K13" i="10"/>
  <c r="L13" i="10"/>
  <c r="M13" i="10"/>
  <c r="N13" i="10"/>
  <c r="O13" i="10"/>
  <c r="P13" i="10"/>
  <c r="Q13" i="10"/>
  <c r="R13" i="10"/>
  <c r="S13" i="10"/>
  <c r="T13" i="10"/>
  <c r="C14" i="10"/>
  <c r="D14" i="10"/>
  <c r="E14" i="10"/>
  <c r="F14" i="10"/>
  <c r="G14" i="10"/>
  <c r="H14" i="10"/>
  <c r="I14" i="10"/>
  <c r="J14" i="10"/>
  <c r="K14" i="10"/>
  <c r="L14" i="10"/>
  <c r="M14" i="10"/>
  <c r="N14" i="10"/>
  <c r="O14" i="10"/>
  <c r="P14" i="10"/>
  <c r="Q14" i="10"/>
  <c r="R14" i="10"/>
  <c r="S14" i="10"/>
  <c r="T14" i="10"/>
  <c r="C15" i="10"/>
  <c r="D15" i="10"/>
  <c r="E15" i="10"/>
  <c r="F15" i="10"/>
  <c r="G15" i="10"/>
  <c r="H15" i="10"/>
  <c r="I15" i="10"/>
  <c r="J15" i="10"/>
  <c r="K15" i="10"/>
  <c r="L15" i="10"/>
  <c r="M15" i="10"/>
  <c r="N15" i="10"/>
  <c r="O15" i="10"/>
  <c r="P15" i="10"/>
  <c r="Q15" i="10"/>
  <c r="R15" i="10"/>
  <c r="S15" i="10"/>
  <c r="T15" i="10"/>
  <c r="C16" i="10"/>
  <c r="D16" i="10"/>
  <c r="E16" i="10"/>
  <c r="F16" i="10"/>
  <c r="G16" i="10"/>
  <c r="H16" i="10"/>
  <c r="I16" i="10"/>
  <c r="J16" i="10"/>
  <c r="K16" i="10"/>
  <c r="L16" i="10"/>
  <c r="M16" i="10"/>
  <c r="N16" i="10"/>
  <c r="O16" i="10"/>
  <c r="P16" i="10"/>
  <c r="Q16" i="10"/>
  <c r="R16" i="10"/>
  <c r="S16" i="10"/>
  <c r="T16" i="10"/>
  <c r="C17" i="10"/>
  <c r="D17" i="10"/>
  <c r="E17" i="10"/>
  <c r="F17" i="10"/>
  <c r="G17" i="10"/>
  <c r="H17" i="10"/>
  <c r="I17" i="10"/>
  <c r="J17" i="10"/>
  <c r="K17" i="10"/>
  <c r="L17" i="10"/>
  <c r="M17" i="10"/>
  <c r="N17" i="10"/>
  <c r="O17" i="10"/>
  <c r="P17" i="10"/>
  <c r="Q17" i="10"/>
  <c r="R17" i="10"/>
  <c r="S17" i="10"/>
  <c r="T17" i="10"/>
  <c r="J8" i="6"/>
  <c r="L8" i="6"/>
  <c r="N8" i="6"/>
  <c r="J9" i="6"/>
  <c r="L9" i="6"/>
  <c r="N9" i="6"/>
  <c r="J10" i="6"/>
  <c r="L10" i="6"/>
  <c r="N10" i="6"/>
  <c r="J11" i="6"/>
  <c r="L11" i="6"/>
  <c r="N11" i="6"/>
  <c r="J12" i="6"/>
  <c r="L12" i="6"/>
  <c r="N12" i="6"/>
  <c r="J13" i="6"/>
  <c r="L13" i="6"/>
  <c r="N13" i="6"/>
  <c r="J14" i="6"/>
  <c r="L14" i="6"/>
  <c r="N14" i="6"/>
  <c r="J15" i="6"/>
  <c r="N15" i="6"/>
  <c r="O15" i="6"/>
  <c r="J18" i="6"/>
  <c r="L18" i="6"/>
  <c r="N18" i="6"/>
  <c r="J19" i="6"/>
  <c r="L19" i="6"/>
  <c r="N19" i="6"/>
  <c r="J20" i="6"/>
  <c r="L20" i="6"/>
  <c r="N20" i="6"/>
  <c r="J22" i="6"/>
  <c r="L22" i="6"/>
  <c r="N22" i="6"/>
  <c r="J23" i="6"/>
  <c r="N23" i="6"/>
  <c r="O23" i="6"/>
  <c r="J26" i="6"/>
  <c r="L26" i="6"/>
  <c r="N26" i="6"/>
  <c r="J27" i="6"/>
  <c r="L27" i="6"/>
  <c r="N27" i="6"/>
  <c r="J28" i="6"/>
  <c r="L28" i="6"/>
  <c r="N28" i="6"/>
  <c r="J29" i="6"/>
  <c r="N29" i="6"/>
  <c r="O29" i="6"/>
  <c r="J33" i="6"/>
  <c r="L33" i="6"/>
  <c r="N33" i="6"/>
  <c r="J34" i="6"/>
  <c r="L34" i="6"/>
  <c r="N34" i="6"/>
  <c r="J35" i="6"/>
  <c r="L35" i="6"/>
  <c r="N35" i="6"/>
  <c r="J36" i="6"/>
  <c r="J37" i="6"/>
  <c r="L37" i="6"/>
  <c r="N37" i="6"/>
  <c r="J38" i="6"/>
  <c r="L38" i="6"/>
  <c r="N38" i="6"/>
  <c r="J39" i="6"/>
  <c r="J40" i="6"/>
  <c r="L40" i="6"/>
  <c r="N40" i="6"/>
  <c r="J41" i="6"/>
  <c r="J42" i="6"/>
  <c r="L42" i="6"/>
  <c r="N42" i="6"/>
  <c r="J43" i="6"/>
  <c r="L43" i="6"/>
  <c r="N43" i="6"/>
  <c r="J44" i="6"/>
  <c r="J45" i="6"/>
  <c r="L45" i="6"/>
  <c r="N45" i="6"/>
  <c r="J46" i="6"/>
  <c r="L46" i="6"/>
  <c r="N46" i="6"/>
  <c r="J47" i="6"/>
  <c r="J48" i="6"/>
  <c r="L48" i="6"/>
  <c r="N48" i="6"/>
  <c r="J49" i="6"/>
  <c r="J50" i="6"/>
  <c r="L50" i="6"/>
  <c r="N50" i="6"/>
  <c r="J51" i="6"/>
  <c r="L51" i="6"/>
  <c r="N51" i="6"/>
  <c r="J52" i="6"/>
  <c r="L52" i="6"/>
  <c r="N52" i="6"/>
  <c r="J54" i="6"/>
  <c r="L54" i="6"/>
  <c r="N54" i="6"/>
  <c r="J55" i="6"/>
  <c r="L55" i="6"/>
  <c r="N55" i="6"/>
  <c r="J56" i="6"/>
  <c r="L56" i="6"/>
  <c r="N56" i="6"/>
  <c r="J57" i="6"/>
  <c r="J58" i="6"/>
  <c r="J59" i="6"/>
  <c r="J60" i="6"/>
  <c r="L60" i="6"/>
  <c r="N60" i="6"/>
  <c r="J61" i="6"/>
  <c r="L61" i="6"/>
  <c r="N61" i="6"/>
  <c r="J62" i="6"/>
  <c r="J63" i="6"/>
  <c r="L63" i="6"/>
  <c r="N63" i="6"/>
  <c r="J64" i="6"/>
  <c r="J65" i="6"/>
  <c r="L65" i="6"/>
  <c r="N65" i="6"/>
  <c r="J66" i="6"/>
  <c r="J67" i="6"/>
  <c r="J68" i="6"/>
  <c r="L68" i="6"/>
  <c r="N68" i="6"/>
  <c r="J69" i="6"/>
  <c r="L69" i="6"/>
  <c r="N69" i="6"/>
  <c r="J70" i="6"/>
  <c r="L70" i="6"/>
  <c r="N70" i="6"/>
  <c r="J71" i="6"/>
  <c r="L71" i="6"/>
  <c r="N71" i="6"/>
  <c r="J72" i="6"/>
  <c r="L72" i="6"/>
  <c r="N72" i="6"/>
  <c r="J74" i="6"/>
  <c r="L74" i="6"/>
  <c r="N74" i="6"/>
  <c r="J75" i="6"/>
  <c r="L75" i="6"/>
  <c r="N75" i="6"/>
  <c r="J76" i="6"/>
  <c r="L76" i="6"/>
  <c r="N76" i="6"/>
  <c r="J77" i="6"/>
  <c r="L77" i="6"/>
  <c r="N77" i="6"/>
  <c r="J78" i="6"/>
  <c r="J79" i="6"/>
  <c r="L79" i="6"/>
  <c r="N79" i="6"/>
  <c r="J80" i="6"/>
  <c r="L80" i="6"/>
  <c r="N80" i="6"/>
  <c r="J81" i="6"/>
  <c r="J82" i="6"/>
  <c r="L82" i="6"/>
  <c r="N82" i="6"/>
  <c r="J83" i="6"/>
  <c r="L83" i="6"/>
  <c r="N83" i="6"/>
  <c r="J84" i="6"/>
  <c r="L84" i="6"/>
  <c r="N84" i="6"/>
  <c r="J85" i="6"/>
  <c r="L85" i="6"/>
  <c r="N85" i="6"/>
  <c r="J86" i="6"/>
  <c r="J87" i="6"/>
  <c r="L87" i="6"/>
  <c r="N87" i="6"/>
  <c r="J88" i="6"/>
  <c r="L88" i="6"/>
  <c r="N88" i="6"/>
  <c r="J89" i="6"/>
  <c r="L89" i="6"/>
  <c r="N89" i="6"/>
  <c r="J90" i="6"/>
  <c r="J91" i="6"/>
  <c r="L91" i="6"/>
  <c r="N91" i="6"/>
  <c r="J93" i="6"/>
  <c r="L93" i="6"/>
  <c r="N93" i="6"/>
  <c r="J96" i="6"/>
  <c r="J97" i="6"/>
  <c r="L97" i="6"/>
  <c r="N97" i="6"/>
  <c r="J98" i="6"/>
  <c r="L98" i="6"/>
  <c r="N98" i="6"/>
  <c r="J99" i="6"/>
  <c r="L99" i="6"/>
  <c r="N99" i="6"/>
  <c r="J100" i="6"/>
  <c r="L100" i="6"/>
  <c r="N100" i="6"/>
  <c r="J101" i="6"/>
  <c r="L101" i="6"/>
  <c r="N101" i="6"/>
  <c r="J102" i="6"/>
  <c r="L102" i="6"/>
  <c r="N102" i="6"/>
  <c r="J103" i="6"/>
  <c r="L103" i="6"/>
  <c r="N103" i="6"/>
  <c r="J104" i="6"/>
  <c r="L104" i="6"/>
  <c r="N104" i="6"/>
  <c r="J105" i="6"/>
  <c r="L105" i="6"/>
  <c r="N105" i="6"/>
  <c r="J106" i="6"/>
  <c r="L106" i="6"/>
  <c r="N106" i="6"/>
  <c r="J107" i="6"/>
  <c r="L107" i="6"/>
  <c r="N107" i="6"/>
  <c r="J108" i="6"/>
  <c r="L108" i="6"/>
  <c r="N108" i="6"/>
  <c r="J109" i="6"/>
  <c r="L109" i="6"/>
  <c r="N109" i="6"/>
  <c r="J110" i="6"/>
  <c r="J111" i="6"/>
  <c r="L111" i="6"/>
  <c r="N111" i="6"/>
  <c r="J112" i="6"/>
  <c r="L112" i="6"/>
  <c r="N112" i="6"/>
  <c r="J113" i="6"/>
  <c r="L113" i="6"/>
  <c r="N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L125" i="6"/>
  <c r="N125" i="6"/>
  <c r="J126" i="6"/>
  <c r="L126" i="6"/>
  <c r="N126" i="6"/>
  <c r="J127" i="6"/>
  <c r="N127" i="6"/>
  <c r="O127" i="6"/>
  <c r="J132" i="6"/>
  <c r="L132" i="6"/>
  <c r="N132" i="6"/>
  <c r="J133" i="6"/>
  <c r="L133" i="6"/>
  <c r="N133" i="6"/>
  <c r="J134" i="6"/>
  <c r="L134" i="6"/>
  <c r="N134" i="6"/>
  <c r="J136" i="6"/>
  <c r="L136" i="6"/>
  <c r="N136" i="6"/>
  <c r="J137" i="6"/>
  <c r="L137" i="6"/>
  <c r="N137" i="6"/>
  <c r="J138" i="6"/>
  <c r="L138" i="6"/>
  <c r="N138" i="6"/>
  <c r="J139" i="6"/>
  <c r="L139" i="6"/>
  <c r="N139" i="6"/>
  <c r="J140" i="6"/>
  <c r="L140" i="6"/>
  <c r="N140" i="6"/>
  <c r="J141" i="6"/>
  <c r="L141" i="6"/>
  <c r="N141" i="6"/>
  <c r="J142" i="6"/>
  <c r="L142" i="6"/>
  <c r="N142" i="6"/>
  <c r="J143" i="6"/>
  <c r="L143" i="6"/>
  <c r="N143" i="6"/>
  <c r="J144" i="6"/>
  <c r="L144" i="6"/>
  <c r="N144" i="6"/>
  <c r="J145" i="6"/>
  <c r="J146" i="6"/>
  <c r="L146" i="6"/>
  <c r="N146" i="6"/>
  <c r="J147" i="6"/>
  <c r="L147" i="6"/>
  <c r="N147" i="6"/>
  <c r="J148" i="6"/>
  <c r="L148" i="6"/>
  <c r="N148" i="6"/>
  <c r="J149" i="6"/>
  <c r="J151" i="6"/>
  <c r="L151" i="6"/>
  <c r="N151" i="6"/>
  <c r="J152" i="6"/>
  <c r="L152" i="6"/>
  <c r="N152" i="6"/>
  <c r="J153" i="6"/>
  <c r="N153" i="6"/>
  <c r="O153" i="6"/>
  <c r="J164" i="6"/>
  <c r="L164" i="6"/>
  <c r="N164" i="6"/>
  <c r="J165" i="6"/>
  <c r="L165" i="6"/>
  <c r="N165" i="6"/>
  <c r="J166" i="6"/>
  <c r="L166" i="6"/>
  <c r="N166" i="6"/>
  <c r="J167" i="6"/>
  <c r="L167" i="6"/>
  <c r="N167" i="6"/>
  <c r="J168" i="6"/>
  <c r="L168" i="6"/>
  <c r="N168" i="6"/>
  <c r="J169" i="6"/>
  <c r="L169" i="6"/>
  <c r="N169" i="6"/>
  <c r="J170" i="6"/>
  <c r="L170" i="6"/>
  <c r="N170" i="6"/>
  <c r="J171" i="6"/>
  <c r="N171" i="6"/>
  <c r="O171" i="6"/>
  <c r="J174" i="6"/>
  <c r="L174" i="6"/>
  <c r="N174" i="6"/>
  <c r="J175" i="6"/>
  <c r="L175" i="6"/>
  <c r="N175" i="6"/>
  <c r="J176" i="6"/>
  <c r="L176" i="6"/>
  <c r="N176" i="6"/>
  <c r="J177" i="6"/>
  <c r="L177" i="6"/>
  <c r="N177" i="6"/>
  <c r="J178" i="6"/>
  <c r="L178" i="6"/>
  <c r="N178" i="6"/>
  <c r="J179" i="6"/>
  <c r="J180" i="6"/>
  <c r="N180" i="6"/>
  <c r="O180" i="6"/>
  <c r="J183" i="6"/>
  <c r="L183" i="6"/>
  <c r="N183" i="6"/>
  <c r="J184" i="6"/>
  <c r="L184" i="6"/>
  <c r="N184" i="6"/>
  <c r="J185" i="6"/>
  <c r="L185" i="6"/>
  <c r="N185" i="6"/>
  <c r="J186" i="6"/>
  <c r="N186" i="6"/>
  <c r="O186" i="6"/>
  <c r="J189" i="6"/>
  <c r="L189" i="6"/>
  <c r="N189" i="6"/>
  <c r="J190" i="6"/>
  <c r="L190" i="6"/>
  <c r="N190" i="6"/>
  <c r="J191" i="6"/>
  <c r="L191" i="6"/>
  <c r="N191" i="6"/>
  <c r="J192" i="6"/>
  <c r="N192" i="6"/>
  <c r="O192" i="6"/>
  <c r="J196" i="6"/>
  <c r="L196" i="6"/>
  <c r="N196" i="6"/>
  <c r="J197" i="6"/>
  <c r="L197" i="6"/>
  <c r="N197" i="6"/>
  <c r="J198" i="6"/>
  <c r="L198" i="6"/>
  <c r="N198" i="6"/>
  <c r="J199" i="6"/>
  <c r="L199" i="6"/>
  <c r="N199" i="6"/>
  <c r="J200" i="6"/>
  <c r="L200" i="6"/>
  <c r="N200" i="6"/>
  <c r="J201" i="6"/>
  <c r="L201" i="6"/>
  <c r="N201" i="6"/>
  <c r="J202" i="6"/>
  <c r="L202" i="6"/>
  <c r="N202" i="6"/>
  <c r="J203" i="6"/>
  <c r="L203" i="6"/>
  <c r="N203" i="6"/>
  <c r="J204" i="6"/>
  <c r="L204" i="6"/>
  <c r="N204" i="6"/>
  <c r="J205" i="6"/>
  <c r="J206" i="6"/>
  <c r="L206" i="6"/>
  <c r="N206" i="6"/>
  <c r="J207" i="6"/>
  <c r="L207" i="6"/>
  <c r="N207" i="6"/>
  <c r="J208" i="6"/>
  <c r="L208" i="6"/>
  <c r="N208" i="6"/>
  <c r="J209" i="6"/>
  <c r="L209" i="6"/>
  <c r="N209" i="6"/>
  <c r="J210" i="6"/>
  <c r="L210" i="6"/>
  <c r="N210" i="6"/>
  <c r="J211" i="6"/>
  <c r="L211" i="6"/>
  <c r="N211" i="6"/>
  <c r="J212" i="6"/>
  <c r="L212" i="6"/>
  <c r="N212" i="6"/>
  <c r="J213" i="6"/>
  <c r="L213" i="6"/>
  <c r="N213" i="6"/>
  <c r="J214" i="6"/>
  <c r="L214" i="6"/>
  <c r="N214" i="6"/>
  <c r="J215" i="6"/>
  <c r="L215" i="6"/>
  <c r="N215" i="6"/>
  <c r="J216" i="6"/>
  <c r="N216" i="6"/>
  <c r="O216" i="6"/>
  <c r="J220" i="6"/>
  <c r="L220" i="6"/>
  <c r="N220" i="6"/>
  <c r="J221" i="6"/>
  <c r="L221" i="6"/>
  <c r="N221" i="6"/>
  <c r="J222" i="6"/>
  <c r="L222" i="6"/>
  <c r="N222" i="6"/>
  <c r="J223" i="6"/>
  <c r="L223" i="6"/>
  <c r="N223" i="6"/>
  <c r="J224" i="6"/>
  <c r="L224" i="6"/>
  <c r="N224" i="6"/>
  <c r="J225" i="6"/>
  <c r="J226" i="6"/>
  <c r="L226" i="6"/>
  <c r="N226" i="6"/>
  <c r="J227" i="6"/>
  <c r="L227" i="6"/>
  <c r="N227" i="6"/>
  <c r="J228" i="6"/>
  <c r="L228" i="6"/>
  <c r="N228" i="6"/>
  <c r="J229" i="6"/>
  <c r="L229" i="6"/>
  <c r="N229" i="6"/>
  <c r="J230" i="6"/>
  <c r="L230" i="6"/>
  <c r="N230" i="6"/>
  <c r="J231" i="6"/>
  <c r="L231" i="6"/>
  <c r="N231" i="6"/>
  <c r="J232" i="6"/>
  <c r="J233" i="6"/>
  <c r="L233" i="6"/>
  <c r="N233" i="6"/>
  <c r="J234" i="6"/>
  <c r="L234" i="6"/>
  <c r="N234" i="6"/>
  <c r="J235" i="6"/>
  <c r="L235" i="6"/>
  <c r="N235" i="6"/>
  <c r="J236" i="6"/>
  <c r="L236" i="6"/>
  <c r="N236" i="6"/>
  <c r="J237" i="6"/>
  <c r="L237" i="6"/>
  <c r="N237" i="6"/>
  <c r="J238" i="6"/>
  <c r="L238" i="6"/>
  <c r="N238" i="6"/>
  <c r="J239" i="6"/>
  <c r="L239" i="6"/>
  <c r="N239" i="6"/>
  <c r="J240" i="6"/>
  <c r="N240" i="6"/>
  <c r="O240" i="6"/>
  <c r="J243" i="6"/>
  <c r="L243" i="6"/>
  <c r="N243" i="6"/>
  <c r="J244" i="6"/>
  <c r="L244" i="6"/>
  <c r="N244" i="6"/>
  <c r="J245" i="6"/>
  <c r="L245" i="6"/>
  <c r="N245" i="6"/>
  <c r="J246" i="6"/>
  <c r="L246" i="6"/>
  <c r="N246" i="6"/>
  <c r="J247" i="6"/>
  <c r="L247" i="6"/>
  <c r="N247" i="6"/>
  <c r="J248" i="6"/>
  <c r="N248" i="6"/>
  <c r="O248" i="6"/>
  <c r="J252" i="6"/>
  <c r="L252" i="6"/>
  <c r="N252" i="6"/>
  <c r="J253" i="6"/>
  <c r="L253" i="6"/>
  <c r="N253" i="6"/>
  <c r="J254" i="6"/>
  <c r="L254" i="6"/>
  <c r="N254" i="6"/>
  <c r="J255" i="6"/>
  <c r="J256" i="6"/>
  <c r="L256" i="6"/>
  <c r="N256" i="6"/>
  <c r="J257" i="6"/>
  <c r="L257" i="6"/>
  <c r="N257" i="6"/>
  <c r="J258" i="6"/>
  <c r="L258" i="6"/>
  <c r="N258" i="6"/>
  <c r="J259" i="6"/>
  <c r="L259" i="6"/>
  <c r="N259" i="6"/>
  <c r="J260" i="6"/>
  <c r="J261" i="6"/>
  <c r="L261" i="6"/>
  <c r="N261" i="6"/>
  <c r="J262" i="6"/>
  <c r="L262" i="6"/>
  <c r="N262" i="6"/>
  <c r="J263" i="6"/>
  <c r="L263" i="6"/>
  <c r="N263" i="6"/>
  <c r="J264" i="6"/>
  <c r="L264" i="6"/>
  <c r="N264" i="6"/>
  <c r="J265" i="6"/>
  <c r="J266" i="6"/>
  <c r="L266" i="6"/>
  <c r="N266" i="6"/>
  <c r="J267" i="6"/>
  <c r="L267" i="6"/>
  <c r="N267" i="6"/>
  <c r="J268" i="6"/>
  <c r="J269" i="6"/>
  <c r="L269" i="6"/>
  <c r="N269" i="6"/>
  <c r="J270" i="6"/>
  <c r="L270" i="6"/>
  <c r="N270" i="6"/>
  <c r="J271" i="6"/>
  <c r="L271" i="6"/>
  <c r="N271" i="6"/>
  <c r="J272" i="6"/>
  <c r="L272" i="6"/>
  <c r="N272" i="6"/>
  <c r="J273" i="6"/>
  <c r="L273" i="6"/>
  <c r="N273" i="6"/>
  <c r="J274" i="6"/>
  <c r="J275" i="6"/>
  <c r="L275" i="6"/>
  <c r="N275" i="6"/>
  <c r="J276" i="6"/>
  <c r="L276" i="6"/>
  <c r="N276" i="6"/>
  <c r="J277" i="6"/>
  <c r="L277" i="6"/>
  <c r="N277" i="6"/>
  <c r="J279" i="6"/>
  <c r="L279" i="6"/>
  <c r="N279" i="6"/>
  <c r="J281" i="6"/>
  <c r="L281" i="6"/>
  <c r="N281" i="6"/>
  <c r="J283" i="6"/>
  <c r="L283" i="6"/>
  <c r="N283" i="6"/>
  <c r="J284" i="6"/>
  <c r="L284" i="6"/>
  <c r="N284" i="6"/>
  <c r="J285" i="6"/>
  <c r="L285" i="6"/>
  <c r="N285" i="6"/>
  <c r="J286" i="6"/>
  <c r="J288" i="6"/>
  <c r="L288" i="6"/>
  <c r="N288" i="6"/>
  <c r="J289" i="6"/>
  <c r="L289" i="6"/>
  <c r="N289" i="6"/>
  <c r="J290" i="6"/>
  <c r="L290" i="6"/>
  <c r="N290" i="6"/>
  <c r="J292" i="6"/>
  <c r="J294" i="6"/>
  <c r="J296" i="6"/>
  <c r="J298" i="6"/>
  <c r="L298" i="6"/>
  <c r="N298" i="6"/>
  <c r="J300" i="6"/>
  <c r="L300" i="6"/>
  <c r="N300" i="6"/>
  <c r="J301" i="6"/>
  <c r="N301" i="6"/>
  <c r="O301" i="6"/>
  <c r="J304" i="6"/>
  <c r="L304" i="6"/>
  <c r="N304" i="6"/>
  <c r="J305" i="6"/>
  <c r="L305" i="6"/>
  <c r="N305" i="6"/>
  <c r="J306" i="6"/>
  <c r="L306" i="6"/>
  <c r="N306" i="6"/>
  <c r="J307" i="6"/>
  <c r="L307" i="6"/>
  <c r="N307" i="6"/>
  <c r="J308" i="6"/>
  <c r="L308" i="6"/>
  <c r="N308" i="6"/>
  <c r="J309" i="6"/>
  <c r="N309" i="6"/>
  <c r="O309" i="6"/>
  <c r="J312" i="6"/>
  <c r="L312" i="6"/>
  <c r="N312" i="6"/>
  <c r="J313" i="6"/>
  <c r="L313" i="6"/>
  <c r="N313" i="6"/>
  <c r="J314" i="6"/>
  <c r="L314" i="6"/>
  <c r="N314" i="6"/>
  <c r="J315" i="6"/>
  <c r="L315" i="6"/>
  <c r="N315" i="6"/>
  <c r="J316" i="6"/>
  <c r="L316" i="6"/>
  <c r="N316" i="6"/>
  <c r="J317" i="6"/>
  <c r="N317" i="6"/>
  <c r="O317" i="6"/>
  <c r="J320" i="6"/>
  <c r="L320" i="6"/>
  <c r="N320" i="6"/>
  <c r="J321" i="6"/>
  <c r="L321" i="6"/>
  <c r="N321" i="6"/>
  <c r="J322" i="6"/>
  <c r="L322" i="6"/>
  <c r="N322" i="6"/>
  <c r="J323" i="6"/>
  <c r="L323" i="6"/>
  <c r="N323" i="6"/>
  <c r="J324" i="6"/>
  <c r="L324" i="6"/>
  <c r="N324" i="6"/>
  <c r="J325" i="6"/>
  <c r="L325" i="6"/>
  <c r="N325" i="6"/>
  <c r="J326" i="6"/>
  <c r="L326" i="6"/>
  <c r="N326" i="6"/>
  <c r="J327" i="6"/>
  <c r="L327" i="6"/>
  <c r="N327" i="6"/>
  <c r="J328" i="6"/>
  <c r="L328" i="6"/>
  <c r="N328" i="6"/>
  <c r="J329" i="6"/>
  <c r="L329" i="6"/>
  <c r="N329" i="6"/>
  <c r="J330" i="6"/>
  <c r="L330" i="6"/>
  <c r="N330" i="6"/>
  <c r="J331" i="6"/>
  <c r="L331" i="6"/>
  <c r="N331" i="6"/>
  <c r="J332" i="6"/>
  <c r="L332" i="6"/>
  <c r="N332" i="6"/>
  <c r="J333" i="6"/>
  <c r="N333" i="6"/>
  <c r="O333" i="6"/>
  <c r="J337" i="6"/>
  <c r="L337" i="6"/>
  <c r="N337" i="6"/>
  <c r="J338" i="6"/>
  <c r="L338" i="6"/>
  <c r="N338" i="6"/>
  <c r="J339" i="6"/>
  <c r="L339" i="6"/>
  <c r="N339" i="6"/>
  <c r="J340" i="6"/>
  <c r="L340" i="6"/>
  <c r="N340" i="6"/>
  <c r="J341" i="6"/>
  <c r="L341" i="6"/>
  <c r="N341" i="6"/>
  <c r="J343" i="6"/>
  <c r="L343" i="6"/>
  <c r="N343" i="6"/>
  <c r="J344" i="6"/>
  <c r="L344" i="6"/>
  <c r="N344" i="6"/>
  <c r="J345" i="6"/>
  <c r="L345" i="6"/>
  <c r="N345" i="6"/>
  <c r="J346" i="6"/>
  <c r="L346" i="6"/>
  <c r="N346" i="6"/>
  <c r="J347" i="6"/>
  <c r="L347" i="6"/>
  <c r="N347" i="6"/>
  <c r="J348" i="6"/>
  <c r="N348" i="6"/>
  <c r="O348" i="6"/>
  <c r="J350" i="6"/>
  <c r="N350" i="6"/>
  <c r="O350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Murphy, Brian</author>
  </authors>
  <commentList>
    <comment ref="C1958" authorId="0" shapeId="0" xr:uid="{966201DC-CB56-4A46-8BF4-D784D42589B0}">
      <text>
        <r>
          <rPr>
            <b/>
            <sz val="9"/>
            <color indexed="81"/>
            <rFont val="Tahoma"/>
            <family val="2"/>
          </rPr>
          <t>Murphy, Brian:</t>
        </r>
        <r>
          <rPr>
            <sz val="9"/>
            <color indexed="81"/>
            <rFont val="Tahoma"/>
            <family val="2"/>
          </rPr>
          <t xml:space="preserve">
See Givens DT</t>
        </r>
      </text>
    </comment>
  </commentList>
</comments>
</file>

<file path=xl/sharedStrings.xml><?xml version="1.0" encoding="utf-8"?>
<sst xmlns="http://schemas.openxmlformats.org/spreadsheetml/2006/main" count="665" uniqueCount="459">
  <si>
    <t>PUBLIC UTILITY COMMISSION OF TEXAS</t>
  </si>
  <si>
    <t>EL PASO ELECTRIC COMPANY - RATE CASE</t>
  </si>
  <si>
    <t>SUMMARY: FUNCTION &amp; CLASS REV REQs</t>
  </si>
  <si>
    <t>AT AN EQUALIZED RATE OF RETURN</t>
  </si>
  <si>
    <t>Capacity Costs</t>
  </si>
  <si>
    <t>Energy</t>
  </si>
  <si>
    <t>Customer Costs</t>
  </si>
  <si>
    <t>TOTAL</t>
  </si>
  <si>
    <t>Dist.</t>
  </si>
  <si>
    <t>Load</t>
  </si>
  <si>
    <t>OH</t>
  </si>
  <si>
    <t>UG</t>
  </si>
  <si>
    <t>Service</t>
  </si>
  <si>
    <t>Street</t>
  </si>
  <si>
    <t>Meter</t>
  </si>
  <si>
    <t>Rate Class</t>
  </si>
  <si>
    <t>Production</t>
  </si>
  <si>
    <t>Transm.</t>
  </si>
  <si>
    <t>Dispatch</t>
  </si>
  <si>
    <t>Substation</t>
  </si>
  <si>
    <t>Primary</t>
  </si>
  <si>
    <t>Secondary</t>
  </si>
  <si>
    <t>Transf.</t>
  </si>
  <si>
    <t>Other</t>
  </si>
  <si>
    <t>Deposits</t>
  </si>
  <si>
    <t>Drops</t>
  </si>
  <si>
    <t>Meters</t>
  </si>
  <si>
    <t>Install.</t>
  </si>
  <si>
    <t>Lights</t>
  </si>
  <si>
    <t>Read</t>
  </si>
  <si>
    <t>Records</t>
  </si>
  <si>
    <t>Residential Service</t>
  </si>
  <si>
    <t>Small General Service</t>
  </si>
  <si>
    <t>Outdoor Recreational Lighting Service</t>
  </si>
  <si>
    <t>Government Street Lighting Service</t>
  </si>
  <si>
    <t>Government Signal Service</t>
  </si>
  <si>
    <t>Time of Use Municipal Pumping Service</t>
  </si>
  <si>
    <t>Electrolytic Refining Service</t>
  </si>
  <si>
    <t>Water Heating</t>
  </si>
  <si>
    <t>Irrigation Service</t>
  </si>
  <si>
    <t>General Service</t>
  </si>
  <si>
    <t>Large Power Service</t>
  </si>
  <si>
    <t>Petroleum Refinery Service</t>
  </si>
  <si>
    <t>Area Lighting Service</t>
  </si>
  <si>
    <t>Electric Furnace</t>
  </si>
  <si>
    <t>Military Reservation Service</t>
  </si>
  <si>
    <t>Cotton Gin Service</t>
  </si>
  <si>
    <t>Billing Units</t>
  </si>
  <si>
    <t>Revenues</t>
  </si>
  <si>
    <t>Line</t>
  </si>
  <si>
    <t>Description</t>
  </si>
  <si>
    <t>Rate 1 - Residential Service Rate</t>
  </si>
  <si>
    <t>Total kWh Sales and Revenues</t>
  </si>
  <si>
    <t>Rate 2 - Small Commercial Service Rate</t>
  </si>
  <si>
    <t>Customer Charge</t>
  </si>
  <si>
    <t>Rate 7 - Outdoor Recreational Lighting Service</t>
  </si>
  <si>
    <t xml:space="preserve"> </t>
  </si>
  <si>
    <t>Rate 11 - Municipal Pumping Service</t>
  </si>
  <si>
    <t>$ / kWh (Secondary Voltage)  Summer</t>
  </si>
  <si>
    <t>$ / kWh (Primary Voltage) Summer</t>
  </si>
  <si>
    <t>$ / kWh (Secondary Voltage) Winter</t>
  </si>
  <si>
    <t>$ / kWh (Primary Voltage) Winter</t>
  </si>
  <si>
    <t>Rate 22 - Irrigation Service</t>
  </si>
  <si>
    <t>Energy Charge - ($ / kWh) Summer</t>
  </si>
  <si>
    <t>Energy Charge - ($ / kWh) Winter</t>
  </si>
  <si>
    <t xml:space="preserve">Total kWh Sales and Revenues </t>
  </si>
  <si>
    <t xml:space="preserve">Rate 24 - General Service </t>
  </si>
  <si>
    <t xml:space="preserve">Secondary Voltage </t>
  </si>
  <si>
    <t>Summer Energy Charge (0 - 200 kW hours) ($/kWh)</t>
  </si>
  <si>
    <t>Summer Energy Charge (next 150 kW hours) ($/kWh)</t>
  </si>
  <si>
    <t>Summer Energy Charge (all addt'l kW hours) ($/kWh)</t>
  </si>
  <si>
    <t>Summer Demand Charge</t>
  </si>
  <si>
    <t xml:space="preserve">Primary Voltage </t>
  </si>
  <si>
    <t>Primary Voltage</t>
  </si>
  <si>
    <t>Facilities Rental Charge</t>
  </si>
  <si>
    <t>Interconnection Charge</t>
  </si>
  <si>
    <t>Transmission Voltage</t>
  </si>
  <si>
    <t>Rate 34 - Cotton Gin Service</t>
  </si>
  <si>
    <t>Customer Charge - Off Season - General Service</t>
  </si>
  <si>
    <t>Billing</t>
  </si>
  <si>
    <t xml:space="preserve">Total </t>
  </si>
  <si>
    <t>Units</t>
  </si>
  <si>
    <t>Customer Charge - Non LIR</t>
  </si>
  <si>
    <t>Customer Charge - Low Income Rider</t>
  </si>
  <si>
    <t>Energy Charge ($/kWh) Summer, First 600 kWh</t>
  </si>
  <si>
    <t>Energy Charge ($/kWh) Summer, All Other kWh</t>
  </si>
  <si>
    <t>Rate 8 - Street Lighting Service</t>
  </si>
  <si>
    <t>MV-OH SYSTEM CO. OWNED - 35' WOOD POLE</t>
  </si>
  <si>
    <t>HPSV - DOWNTOWN E.P. AREA CO. OWNED - STEEL BASE STANDARD AND LUMINAIRE</t>
  </si>
  <si>
    <t>MV- OH SYSTEM - CO-OWNED STEEL POLE</t>
  </si>
  <si>
    <t xml:space="preserve">MV - NON CO. OWNED - WOOD POLE 35'- UG OR OH RESIDENTIAL </t>
  </si>
  <si>
    <t>400W HPS 50,000 L - 150 Ft. Climbing</t>
  </si>
  <si>
    <t>HPSV -  NON-CO OWNED - WOOD/STEEL POLE UG OR OH STANDARD RESIDENTIAL SERVICE</t>
  </si>
  <si>
    <t>HPSV - OH - NON-CO. OWNED FIXTURE - CO. OWNED EXISTING WOOD POLE</t>
  </si>
  <si>
    <t>(DISTRIBUTION OR STREET LIGHT) CF or D</t>
  </si>
  <si>
    <t>OH -  HPSV - CO. OWNED - WOOD POLE</t>
  </si>
  <si>
    <t>100W HPS - 124 Watt</t>
  </si>
  <si>
    <t>150W HPS - 193 Watt</t>
  </si>
  <si>
    <t>250W HPS - 313 Watt</t>
  </si>
  <si>
    <t>400W HPS - 485 Watt</t>
  </si>
  <si>
    <t>31W-40W LED</t>
  </si>
  <si>
    <t>41W-50W LED</t>
  </si>
  <si>
    <t>51W-60W LED</t>
  </si>
  <si>
    <t>61W-70W LED</t>
  </si>
  <si>
    <t>71W-80W LED</t>
  </si>
  <si>
    <t>81W-90W LED</t>
  </si>
  <si>
    <t>91W-100W LED</t>
  </si>
  <si>
    <t>101W-110W LED</t>
  </si>
  <si>
    <t>111W-130W LED</t>
  </si>
  <si>
    <t>131W-150W LED</t>
  </si>
  <si>
    <t>151W-170W LED</t>
  </si>
  <si>
    <t>171W-190W LED</t>
  </si>
  <si>
    <t>191W-210W LED</t>
  </si>
  <si>
    <t>211W-230W LED</t>
  </si>
  <si>
    <t>231W-250W LED</t>
  </si>
  <si>
    <t>Rate 9 - Traffic Signal Service</t>
  </si>
  <si>
    <t>INCANDESCENT TRAFFIC SIGNALS (MONTHLY RATE PER UNIT)</t>
  </si>
  <si>
    <t>Flashing Lights</t>
  </si>
  <si>
    <t xml:space="preserve"> 2 Unit School Flasher-790 Annl BH 133 Watts</t>
  </si>
  <si>
    <t>30 Watt Controller - 24 Hours - 30 Watts</t>
  </si>
  <si>
    <t>100 Watt Controller - 100 - 100 Watts</t>
  </si>
  <si>
    <t>LIGHT-EMITTING DIODE ("LED") TRAFFIC SIGNALS</t>
  </si>
  <si>
    <t xml:space="preserve"> 3 Lamp Head - 18 Norm 6 Flash - 14 Watts</t>
  </si>
  <si>
    <t xml:space="preserve"> 5 Lamp Head - 24 Hours - 14 Watts</t>
  </si>
  <si>
    <t xml:space="preserve"> 4 Lamp Head - 18 Norm 6 Flash - 14 Watts</t>
  </si>
  <si>
    <t xml:space="preserve"> 3 Lamp Head - 24 Hours - 14 Watts</t>
  </si>
  <si>
    <t xml:space="preserve"> 4 Lamp Head - 24 Hours - 14 Watts</t>
  </si>
  <si>
    <t xml:space="preserve"> 2 Unit Walk Light - 24 Hours - 9 Watts</t>
  </si>
  <si>
    <t xml:space="preserve"> 2 Unit Walk Light - 18 Norm 6 Flash-9 Watt</t>
  </si>
  <si>
    <t xml:space="preserve"> 1 Unit Flashing - 24 Hours - 14 Watts</t>
  </si>
  <si>
    <t xml:space="preserve"> 2 Unit Flashing - 24 Hours - 14 Watts</t>
  </si>
  <si>
    <t xml:space="preserve"> 2 Unit School Flasher-351 Annl BH 14 Watts</t>
  </si>
  <si>
    <t xml:space="preserve"> 2 Unit School Flasher-790 Annl BH 14 Watts</t>
  </si>
  <si>
    <t xml:space="preserve"> 4 Unit School Flasher-351 Annl BH 14 Watts</t>
  </si>
  <si>
    <t xml:space="preserve"> 4 Unit School Flasher-790 Annl BH 14 Watts</t>
  </si>
  <si>
    <t>Rate 11 - Municipal Pumping Service - T O U</t>
  </si>
  <si>
    <t>On-Peak - ($ / kWh) Secondary</t>
  </si>
  <si>
    <t>Shoulder-Peak - ($ / kWh) Secondary</t>
  </si>
  <si>
    <t>Off-Peak - ($ / kWh) Secondary</t>
  </si>
  <si>
    <t>On-Peak - ($ / kWh) Primary</t>
  </si>
  <si>
    <t>Off-Peak - ($ / kWh) Primary</t>
  </si>
  <si>
    <t>Rate 15 - Electrolytic Refining Service</t>
  </si>
  <si>
    <t>Rider - Water Heating Rider (Rider to Rate Nos. 01, 02 and 24)</t>
  </si>
  <si>
    <t>Rate 25 - Large Power Service</t>
  </si>
  <si>
    <t>Demand Charge - Summer</t>
  </si>
  <si>
    <t>Demand Charge - Winter</t>
  </si>
  <si>
    <t>Rate 26 - Petroleum Refinery Service</t>
  </si>
  <si>
    <t>Energy Charge (kWh)</t>
  </si>
  <si>
    <t>Rate 28 - Area Lighting Service</t>
  </si>
  <si>
    <t>MV-OH SYSTEM CO. OWNED - WOOD POLE (WITH 35' POLE)</t>
  </si>
  <si>
    <t>175W MV 7,000L 195 Watts</t>
  </si>
  <si>
    <t>250W MV 11,000L 275 Watts</t>
  </si>
  <si>
    <t>400 MV 20,000L 460 Watts</t>
  </si>
  <si>
    <t>HPSV OH SYSTEM CO. OWNED - 35' WOOD POLE</t>
  </si>
  <si>
    <t>100W HPS 8,500L 124 Watts</t>
  </si>
  <si>
    <t>250W HPS 23,200L 313 Watts</t>
  </si>
  <si>
    <t>150W HPS 14,400L 193 Watts</t>
  </si>
  <si>
    <t>400W HPS 50,000L 485 Watts</t>
  </si>
  <si>
    <t>HPSV FLOODLIGHT ON EXISTING WOOD POLE (DISTRIBUTION OR LIGHTING)</t>
  </si>
  <si>
    <t>100W HPS 9,500L 137 Watts</t>
  </si>
  <si>
    <t>250W HPS 27,500L 330 Watts</t>
  </si>
  <si>
    <t>400W HPS 50,000L 490 Watts</t>
  </si>
  <si>
    <t>1000W HPS 119,500L 1103 Watts</t>
  </si>
  <si>
    <t>METAL HALIDE FLOODLIGHT ON EXISTING WOOD POLE (DISTRIBUTION OR LIGHTING)</t>
  </si>
  <si>
    <t>400W MH 38,000L 35' Pole 490 Watts</t>
  </si>
  <si>
    <t>1000W MH 115,500L 35' Pole 1100 Watts</t>
  </si>
  <si>
    <t xml:space="preserve">HPSV FLOODLIGHT WITH NEW CO. SUPPLIED WOOD POLE </t>
  </si>
  <si>
    <t>400W HPS 50,000L 35' Pole 490 Watts</t>
  </si>
  <si>
    <t>1000W HPS 119,500L 35' Pole 1103 Watts</t>
  </si>
  <si>
    <t>1000W HPS 119,500L 45' Pole 1103 Watts</t>
  </si>
  <si>
    <t xml:space="preserve">METAL HALIDE FLOODLIGHT WITH NEW CO. WOOD POLE </t>
  </si>
  <si>
    <t>1000W MH 115,500L 45' Pole 1100 Watts</t>
  </si>
  <si>
    <t>Rate 30 - Electric Furnace Rate</t>
  </si>
  <si>
    <t>On-Peak Rate Energy Charge ($/kWh)</t>
  </si>
  <si>
    <t>Off-Peak Energy Charge ($/kWh)</t>
  </si>
  <si>
    <t>Rate 31 - Military Reservation Service Rate</t>
  </si>
  <si>
    <t>Customer Charge - Off Season - Small General Service</t>
  </si>
  <si>
    <t>Total Firm Service kWh and Revenues</t>
  </si>
  <si>
    <t xml:space="preserve">Non-Firm Service </t>
  </si>
  <si>
    <t>Rate 38 - Noticed Interruptible Power Service</t>
  </si>
  <si>
    <t>Interruptible Demand Charge (kW)</t>
  </si>
  <si>
    <t>Interruptible Energy Charge (kWh)</t>
  </si>
  <si>
    <t>Total Revenues</t>
  </si>
  <si>
    <t>Rate 47 - Backup Power Service for Cogeneration and Small Power Production Facilities</t>
  </si>
  <si>
    <t>Large Systems Primary (Large Power Service -  Primary Voltage)</t>
  </si>
  <si>
    <t>Delivery Service Charge</t>
  </si>
  <si>
    <t>Total Non-Firm kWh Sales and Revenues</t>
  </si>
  <si>
    <t>Total Firm and Non Firm kWh Sales and Revenues</t>
  </si>
  <si>
    <t>Miscellaneous Service Charges</t>
  </si>
  <si>
    <t>New Service Start - No Meter Reading Required</t>
  </si>
  <si>
    <t xml:space="preserve">New Service Start - Meter Reading Required </t>
  </si>
  <si>
    <t>New Service Start - No Existing Meter (Standard Rate)</t>
  </si>
  <si>
    <t>New Service Start - No Existing Meter (Non-Standard Rate)</t>
  </si>
  <si>
    <t>Energy Diversion Charge</t>
  </si>
  <si>
    <t>Meter Seal Replacement Charge</t>
  </si>
  <si>
    <t>No Access to Meter Charge</t>
  </si>
  <si>
    <t>"No Light" Service Call Charge (Standard Rate)</t>
  </si>
  <si>
    <t>"No Light" Service Call Charge (Non-Standard Rate)</t>
  </si>
  <si>
    <t>Non-Pay Reconnect Charge @ Meter - Next Day</t>
  </si>
  <si>
    <t>Non-Pay Reconnect Charge @ Meter - Same Day</t>
  </si>
  <si>
    <t>Non-Pay Reconnect Charge @ Pole</t>
  </si>
  <si>
    <t>Pulse Metering Equipment Installation</t>
  </si>
  <si>
    <t>Pulse Metering Equipment Repair</t>
  </si>
  <si>
    <t>Returned Payment Charge</t>
  </si>
  <si>
    <t>Requested Meter Test Charge (Single Phase)</t>
  </si>
  <si>
    <t>Requested Meter Test Charge (Three Phase)</t>
  </si>
  <si>
    <t>Temporary Overhead Connection Charge</t>
  </si>
  <si>
    <t>Temporary Underground Connection Charge</t>
  </si>
  <si>
    <t>Unable to Connect Requested New UG/OH Service</t>
  </si>
  <si>
    <t>Total Miscellaneous Service Charges</t>
  </si>
  <si>
    <t>Other Electric Revenues</t>
  </si>
  <si>
    <t>Rent from Property</t>
  </si>
  <si>
    <t>Other Electric Revenues - Wheeling</t>
  </si>
  <si>
    <t>Forfeited Discounts</t>
  </si>
  <si>
    <t>Total Other Electric Revenues</t>
  </si>
  <si>
    <t>Total Base, Miscellaneous, and Other Electric Revenue at Proposed Rates</t>
  </si>
  <si>
    <t>Totals may not match other schedules/workpapers due to rounding.</t>
  </si>
  <si>
    <t>%</t>
  </si>
  <si>
    <t>STAFF</t>
  </si>
  <si>
    <t>TARGET</t>
  </si>
  <si>
    <t>REVENUES</t>
  </si>
  <si>
    <t>PROPOSED</t>
  </si>
  <si>
    <t>RATES</t>
  </si>
  <si>
    <t>Adjustments</t>
  </si>
  <si>
    <t>DELTA</t>
  </si>
  <si>
    <t>COMPANY'S REQUEST</t>
  </si>
  <si>
    <t>STAFF'S PROPOSAL</t>
  </si>
  <si>
    <t>Residential Distributed Generation Service</t>
  </si>
  <si>
    <t>City &amp; County Service</t>
  </si>
  <si>
    <t>Dist. Line</t>
  </si>
  <si>
    <t>PUC DOCKET NO. 46831</t>
  </si>
  <si>
    <t>Double 400W MV 20,000L</t>
  </si>
  <si>
    <t>Single 400W MV 20,000L</t>
  </si>
  <si>
    <t>MV - NON CO OWNED SYSTEMS INTERSTATE OR FREEWAY LIGHTING</t>
  </si>
  <si>
    <t>HPSV NON-CO. OWNED SYSTEMS INTERSTATE OR FREEWAY LIGHTING</t>
  </si>
  <si>
    <t>150W HPS 16,000 L - Wall</t>
  </si>
  <si>
    <t>250W HPS 23,200 L - Wall</t>
  </si>
  <si>
    <t>40 Ft. Max. Mounting Height  116 Watts - Incandescent Obstruction Lights</t>
  </si>
  <si>
    <t>150 Ft. Tower 116 Watts HPS Non-Co Owned</t>
  </si>
  <si>
    <t>100W HPS 8,500L</t>
  </si>
  <si>
    <t>150W HPS 14,400 L</t>
  </si>
  <si>
    <t>250W HPS 23,200 L</t>
  </si>
  <si>
    <t>ORNAMENTAL HPSV - NON-CO. OWNED, OPERATED &amp; MAINTAINED</t>
  </si>
  <si>
    <t>175W MH 14,400 Lumens - 210 Watt</t>
  </si>
  <si>
    <t>250W MH 16,000 Lumens - 295 Watt</t>
  </si>
  <si>
    <t>21W-30W LED</t>
  </si>
  <si>
    <t>251W-270W LED</t>
  </si>
  <si>
    <t>Rate 41 - City and County Service</t>
  </si>
  <si>
    <t>Secondary Voltage - Summer</t>
  </si>
  <si>
    <t>Primary Voltage - Summer</t>
  </si>
  <si>
    <t>Maintenance of Customer-Dedicated Facility Charge (B)</t>
  </si>
  <si>
    <t>Maintenance of Customer-Owned Facility Charge (B)</t>
  </si>
  <si>
    <t>Special Billing Analysis Charge (B)</t>
  </si>
  <si>
    <t>Special Billing History Charge (B)</t>
  </si>
  <si>
    <t>Non-Routine Miscellaneous Service Charges (B)</t>
  </si>
  <si>
    <t>Out of Cycle Meter Reading Charge (B)</t>
  </si>
  <si>
    <t>Transmission of Electricity Others</t>
  </si>
  <si>
    <t>Other Sales Margins Retained by EPE</t>
  </si>
  <si>
    <t>Total Fuel Revenues, per WP/ A-3 Adjustment 2</t>
  </si>
  <si>
    <t xml:space="preserve">Demand Charge ($/kW) - Summer </t>
  </si>
  <si>
    <t>Staff Recommended</t>
  </si>
  <si>
    <t>3 - 2.0 x System Average</t>
  </si>
  <si>
    <t>2 - 1.5 x System Average</t>
  </si>
  <si>
    <t>1 - 50% Floor</t>
  </si>
  <si>
    <t>0 - No Cap / No Floor</t>
  </si>
  <si>
    <t>% NON-FUEL INCREASE W/ CAP OR FLOOR</t>
  </si>
  <si>
    <t>REV. REQ. WITH DEFICIENCY ALLOCATION</t>
  </si>
  <si>
    <t>ALLOCATION OF DEFICIENCY</t>
  </si>
  <si>
    <t>REV. REQ. SUBJECT TO DEFICIENCY ALLOCATION</t>
  </si>
  <si>
    <t>REV. REQ. DEFICIENCY</t>
  </si>
  <si>
    <t>REV. REQ. AT CAPPED INCREASE / FLOOR DECREASE</t>
  </si>
  <si>
    <t>CAPPED INCREASE / FLOOR DECREASE</t>
  </si>
  <si>
    <t>RWH-Water Heating</t>
  </si>
  <si>
    <t>R41-Cty/Cnty</t>
  </si>
  <si>
    <t>R34-Cotton Gin</t>
  </si>
  <si>
    <t>R31-Mili Reserv</t>
  </si>
  <si>
    <t>R30-Elec Furnace</t>
  </si>
  <si>
    <t>R28-P Area Light</t>
  </si>
  <si>
    <t>R26-Petroleum Ref</t>
  </si>
  <si>
    <t>R25-Large Power</t>
  </si>
  <si>
    <t>R24-Gen Serv</t>
  </si>
  <si>
    <t>R22-Irrig Serv</t>
  </si>
  <si>
    <t>R15-Elec Ref</t>
  </si>
  <si>
    <t>R11TOU-Muni Pump</t>
  </si>
  <si>
    <t>R09-Traffic Signs</t>
  </si>
  <si>
    <t>R08-Street Light</t>
  </si>
  <si>
    <t>R07-Rec Light</t>
  </si>
  <si>
    <t>R02-Small Gen Serv</t>
  </si>
  <si>
    <t>R01-Residential</t>
  </si>
  <si>
    <t>Total Texas</t>
  </si>
  <si>
    <t>TEST YEAR ENDING 09/30/2016</t>
  </si>
  <si>
    <t>Total</t>
  </si>
  <si>
    <t xml:space="preserve">Dist. Line </t>
  </si>
  <si>
    <t>TOTAL CCOSS CLASS REV REQUIREMENT</t>
  </si>
  <si>
    <t>Community Solar Base Credit ($/kWh)</t>
  </si>
  <si>
    <t>DG Minimum Bill</t>
  </si>
  <si>
    <t>Energy Charge ($/kWh) - Secondary Voltage</t>
  </si>
  <si>
    <t>Energy Charge ($/kWh) - Primary Voltage</t>
  </si>
  <si>
    <t>Energy Charge ($/kWh) Summer</t>
  </si>
  <si>
    <t>Energy Charge ($/kWh) Non-Summer</t>
  </si>
  <si>
    <t>175W MV 7,000L -  195W</t>
  </si>
  <si>
    <t>250W MV 11,000L -  275W</t>
  </si>
  <si>
    <t>400W MV 20,000L - 460W</t>
  </si>
  <si>
    <t>100W HPS 8,500 L - 35 Ft. 124 Watts</t>
  </si>
  <si>
    <t>150W HPS 14,400 L - 35 Ft. 193 Watts</t>
  </si>
  <si>
    <t>250W HPS 23,200 L - 35 Ft. 313 Watts</t>
  </si>
  <si>
    <t>450W HPS 50,000 L -  50 Ft. 485 Watts</t>
  </si>
  <si>
    <t xml:space="preserve">450W HPS, 50,000L - OH 485 Watts </t>
  </si>
  <si>
    <t xml:space="preserve">1000W MV 119,500L OH 1,102W </t>
  </si>
  <si>
    <t>1000W MV 119,500L UG  1,102W</t>
  </si>
  <si>
    <t xml:space="preserve">250W MV 11,000L Wall  292W </t>
  </si>
  <si>
    <t>175W MV 7,000 L - 195 Watts</t>
  </si>
  <si>
    <t>150W HPS 16,000 L - Wall 193 Watts</t>
  </si>
  <si>
    <t>250W HPS 23,200 L - Wall 313 Watts</t>
  </si>
  <si>
    <t>400W HPS 50,000 L - 50 Ft. 485 Watts</t>
  </si>
  <si>
    <t>HPSV NON-CO. OWNED SYSTEMS LARGE ARTERIAL LIGHTING</t>
  </si>
  <si>
    <t>250W HPS 23,200 L - 40 Ft. 313 Watts</t>
  </si>
  <si>
    <t xml:space="preserve">400W HPS 50,000 L - 150 Ft. Lowering </t>
  </si>
  <si>
    <t>100W HPS 8,500L - 124 Watts</t>
  </si>
  <si>
    <t>150W HPS 14,400 L - 193 Watts</t>
  </si>
  <si>
    <t>250W HPS 23,200 L - 313 Watts</t>
  </si>
  <si>
    <t>(2) 250W HPS 23,200 L - 626 Watts</t>
  </si>
  <si>
    <t>450W HPS 50,000 L - 485 Watts</t>
  </si>
  <si>
    <t xml:space="preserve">HPS ROADWAY ILLUMINATION COMPANY OWNED (ENERGY ONLY) </t>
  </si>
  <si>
    <t>1W-20W LED</t>
  </si>
  <si>
    <t>271W-300W LED</t>
  </si>
  <si>
    <t>301W-330W LED</t>
  </si>
  <si>
    <t>331W-360W LED</t>
  </si>
  <si>
    <t>361W-390W LED</t>
  </si>
  <si>
    <t>391W-420W LED</t>
  </si>
  <si>
    <t>421W-450W LED</t>
  </si>
  <si>
    <t>451W-480W LED</t>
  </si>
  <si>
    <t>481W-510W LED</t>
  </si>
  <si>
    <t>511W-540W LED</t>
  </si>
  <si>
    <t>541W-570W LED</t>
  </si>
  <si>
    <t>175W MV 7,000L -  65W</t>
  </si>
  <si>
    <t>250W MV 11,000L -  100W</t>
  </si>
  <si>
    <t>400W MV 20,000L - 100W</t>
  </si>
  <si>
    <t>65W LED 8,500L OH Existing- 35 ft 65 Watt</t>
  </si>
  <si>
    <t>95W LED 14,400L OH Existing- 35 ft 95 Watt</t>
  </si>
  <si>
    <t>125W LED 23,000L OH Existing- 35 ft 116 Watt</t>
  </si>
  <si>
    <t>400W LED 50,000L OH Existing- 50 ft 159 Watt</t>
  </si>
  <si>
    <t>LIGHT-EMITTING DIODE ("LED") - ENERGY ONLY</t>
  </si>
  <si>
    <t>LED- OH - EXISTING WOOD/STEEL POLE STANDARD RESIDENTIAL COMPANY OWNED (ENERGY ONLY)</t>
  </si>
  <si>
    <t>MV TO LED - OH SYSTEM CO. OWNED - 35' WOOD POLE</t>
  </si>
  <si>
    <t>NON CO OWNED LED ON CO OWNED POLES</t>
  </si>
  <si>
    <t>Pole Attachment Fees</t>
  </si>
  <si>
    <t>Bike Lane Signals</t>
  </si>
  <si>
    <t>METERED SERVICE</t>
  </si>
  <si>
    <t>Energy Charge</t>
  </si>
  <si>
    <t>Shoulder-Peak - ($ / kWh Primary</t>
  </si>
  <si>
    <t>On-Peak Energy Charge ($/kWh)</t>
  </si>
  <si>
    <t>Demand Charge ($/kW) - Non-Summer</t>
  </si>
  <si>
    <t>Energy Charge - ($ / kWh) Non-Summer</t>
  </si>
  <si>
    <t>Summer Demand Charge ($/kW)</t>
  </si>
  <si>
    <t>Non-Summer Energy Charge (0 - 200 kW hours) ($/kWh)</t>
  </si>
  <si>
    <t>Non-Summer Energy Charge (next 150 kW hours) ($/kWh)</t>
  </si>
  <si>
    <t>Non-Summer Energy Charge (all addt'l kW hours) ($/kWh)</t>
  </si>
  <si>
    <t>Non-Summer Demand Charge ($/kW)</t>
  </si>
  <si>
    <t>Non-Summer Demand Charge</t>
  </si>
  <si>
    <t>Summer Maximum Demand Charge ($/kW)</t>
  </si>
  <si>
    <t>Energy Charge ($/kWh) - Summer</t>
  </si>
  <si>
    <t>Energy Charge ($/kWh) - Non-Summer</t>
  </si>
  <si>
    <t>Energy Charge ($/kWh) - Summer, Sm Comm</t>
  </si>
  <si>
    <t>Energy Charge ($/kWh) - Non-Summer, Sm Comm</t>
  </si>
  <si>
    <t>Energy Charge ($/kWh) - Summer, Gen Svc, Blk 1</t>
  </si>
  <si>
    <t>Energy Charge ($/kWh) - Summer, Gen Svc, Blk 2</t>
  </si>
  <si>
    <t>Energy Charge ($/kWh) - Non-Summer, Gen Svc, Blk 1</t>
  </si>
  <si>
    <t>Energy Charge ($/kWh) - Non-Summer, Gen Svc, Blk 2</t>
  </si>
  <si>
    <t>Demand Charge ($/kW) - Summer, General Service</t>
  </si>
  <si>
    <t>100W HPS 9,500L 35' Pole 137 Watts</t>
  </si>
  <si>
    <t>250W HPS 27,500L 35' Pole 330 Watts</t>
  </si>
  <si>
    <t>LED AREA LIGHT ON EXISTING WOOD POLE (DISTRIBUTION OR LIGHTING)</t>
  </si>
  <si>
    <t>31W-100W LED light equivalent to 150W HPS</t>
  </si>
  <si>
    <t>LED AREA LIGHT OH SYSTEM CO. OWNED - 35' WOOD POLE</t>
  </si>
  <si>
    <t>LED FLOODLIGHT ON EXISTING WOOD POLE (DISTRIBUTION OR LIGHTING)</t>
  </si>
  <si>
    <t>101W-200W LED light equivalent to 400W HPS</t>
  </si>
  <si>
    <t>250W-400W LED light equivalent to 1000W HPS</t>
  </si>
  <si>
    <t>400W-500W LED</t>
  </si>
  <si>
    <t xml:space="preserve">LED FLOODLIGHT WITH NEW CO. SUPPLIED 35FT WOOD POLE </t>
  </si>
  <si>
    <t xml:space="preserve">LED FLOODLIGHT WITH NEW CO. SUPPLIED 40FT WOOD POLE </t>
  </si>
  <si>
    <t>LED FLOODLIGHT WITH NEW CO. SUPPLIED 35FT DIRECT EMBEDDED POLE  FOR UG ONLY (BORDER LIGHTING ONLY)</t>
  </si>
  <si>
    <t>LED FLOODLIGHT WITH NEW CO. SUPPLIED 35FT WOOD POLE FOR UG ONLY (BORDER LIGHTING ONLY)</t>
  </si>
  <si>
    <t>250W-400W LED light equivalent 1000W HPS</t>
  </si>
  <si>
    <t>LED FLOODLIGHT WITH NEW CO. SUPPLIED 35FT DIRECT EMBEDDED POLE FOR UG ONLY (BORDER LIGHTING ONLY)</t>
  </si>
  <si>
    <t>2-250W-400W LED light equivalent 1000W HPS</t>
  </si>
  <si>
    <t>Total Company COVID Reg Asset</t>
  </si>
  <si>
    <t>One Year Amortization</t>
  </si>
  <si>
    <t>Texas Jurisdiction</t>
  </si>
  <si>
    <t/>
  </si>
  <si>
    <t>Small</t>
  </si>
  <si>
    <t>Residential</t>
  </si>
  <si>
    <t>Recreational</t>
  </si>
  <si>
    <t>Traffic</t>
  </si>
  <si>
    <t>TOU Municipal</t>
  </si>
  <si>
    <t>Electric</t>
  </si>
  <si>
    <t>Water</t>
  </si>
  <si>
    <t>Irrigation</t>
  </si>
  <si>
    <t>General</t>
  </si>
  <si>
    <t>Petroleum</t>
  </si>
  <si>
    <t>Private Area</t>
  </si>
  <si>
    <t>Military</t>
  </si>
  <si>
    <t>Cotton</t>
  </si>
  <si>
    <t>City &amp;</t>
  </si>
  <si>
    <t>Lighting</t>
  </si>
  <si>
    <t>Signals</t>
  </si>
  <si>
    <t>Pumping</t>
  </si>
  <si>
    <t>Refining</t>
  </si>
  <si>
    <t>Heating</t>
  </si>
  <si>
    <t>Furnace</t>
  </si>
  <si>
    <t>Reservation</t>
  </si>
  <si>
    <t>Gin</t>
  </si>
  <si>
    <t>County</t>
  </si>
  <si>
    <t>Rate 01</t>
  </si>
  <si>
    <t>Rate 02</t>
  </si>
  <si>
    <t>Rate 07</t>
  </si>
  <si>
    <t>Rate 08</t>
  </si>
  <si>
    <t>Rate 09</t>
  </si>
  <si>
    <t>Rate 11TOU</t>
  </si>
  <si>
    <t>Rate 15</t>
  </si>
  <si>
    <t>Rate WH</t>
  </si>
  <si>
    <t>Rate 22</t>
  </si>
  <si>
    <t>Rate 24</t>
  </si>
  <si>
    <t>Rate 25</t>
  </si>
  <si>
    <t>Rate 26</t>
  </si>
  <si>
    <t>Rate 28</t>
  </si>
  <si>
    <t>Rate 30</t>
  </si>
  <si>
    <t>Rate 31</t>
  </si>
  <si>
    <t>Rate 34</t>
  </si>
  <si>
    <t>Rate 41</t>
  </si>
  <si>
    <t>Large</t>
  </si>
  <si>
    <t>Power</t>
  </si>
  <si>
    <t>Total kWh</t>
  </si>
  <si>
    <t>Secondary/Primary kWh</t>
  </si>
  <si>
    <t>Transmission kWh</t>
  </si>
  <si>
    <t>Secondary/Primary Surcharge</t>
  </si>
  <si>
    <t>Transmission Surcharge</t>
  </si>
  <si>
    <t>$ per kWh</t>
  </si>
  <si>
    <t>$ per bill</t>
  </si>
  <si>
    <r>
      <t>Capping Level</t>
    </r>
    <r>
      <rPr>
        <vertAlign val="superscript"/>
        <sz val="11"/>
        <rFont val="Times New Roman"/>
        <family val="1"/>
      </rPr>
      <t>1</t>
    </r>
  </si>
  <si>
    <r>
      <rPr>
        <vertAlign val="superscript"/>
        <sz val="11"/>
        <rFont val="Times New Roman"/>
        <family val="1"/>
      </rPr>
      <t>1</t>
    </r>
    <r>
      <rPr>
        <sz val="11"/>
        <rFont val="Times New Roman"/>
        <family val="1"/>
      </rPr>
      <t xml:space="preserve"> Capping Level:</t>
    </r>
  </si>
  <si>
    <t xml:space="preserve">BASE RATE REVENUE AT PRESENT RATES </t>
  </si>
  <si>
    <t>% NON-FUEL INCREASE</t>
  </si>
  <si>
    <t>COVID19 RIDER REVENUE</t>
  </si>
  <si>
    <t>REV. REQ. WITHOUT COVID-19 RIDER</t>
  </si>
  <si>
    <t>BASE REVENUE INCREASE</t>
  </si>
  <si>
    <r>
      <rPr>
        <b/>
        <sz val="9"/>
        <rFont val="Times New Roman"/>
        <family val="1"/>
      </rPr>
      <t>*</t>
    </r>
    <r>
      <rPr>
        <sz val="9"/>
        <rFont val="Times New Roman"/>
        <family val="1"/>
      </rPr>
      <t>Remote Meter Register Charge (DELETED)</t>
    </r>
  </si>
  <si>
    <r>
      <rPr>
        <b/>
        <sz val="9"/>
        <rFont val="Times New Roman"/>
        <family val="1"/>
      </rPr>
      <t>*</t>
    </r>
    <r>
      <rPr>
        <sz val="9"/>
        <rFont val="Times New Roman"/>
        <family val="1"/>
      </rPr>
      <t>Record Name Change Charge (DELETED)</t>
    </r>
  </si>
  <si>
    <r>
      <rPr>
        <b/>
        <sz val="9"/>
        <rFont val="Times New Roman"/>
        <family val="1"/>
      </rPr>
      <t>*</t>
    </r>
    <r>
      <rPr>
        <sz val="9"/>
        <rFont val="Times New Roman"/>
        <family val="1"/>
      </rPr>
      <t xml:space="preserve"> These charges (within the </t>
    </r>
    <r>
      <rPr>
        <b/>
        <sz val="9"/>
        <rFont val="Times New Roman"/>
        <family val="1"/>
      </rPr>
      <t>Miscellaneous Service Charges</t>
    </r>
    <r>
      <rPr>
        <sz val="9"/>
        <rFont val="Times New Roman"/>
        <family val="1"/>
      </rPr>
      <t>) are proposed to be DELETED in this rate case.</t>
    </r>
  </si>
  <si>
    <t>EPE</t>
  </si>
  <si>
    <t>STAFF PROPOSED RATES</t>
  </si>
  <si>
    <t>Energy Efficiency Billing Determinants Adjustment</t>
  </si>
  <si>
    <t>ENERGY</t>
  </si>
  <si>
    <t>EFFICIENCY</t>
  </si>
  <si>
    <t>ADJUSTMENT</t>
  </si>
  <si>
    <t>EPE PROPOSED</t>
  </si>
  <si>
    <t>KWH BILLING</t>
  </si>
  <si>
    <t>DETERMINANTS</t>
  </si>
  <si>
    <t>ADJUSTED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</si>
</sst>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&quot;$&quot;* #,##0.00000_);_(&quot;$&quot;* \(#,##0.00000\);_(&quot;$&quot;* &quot;-&quot;??_);_(@_)"/>
    <numFmt numFmtId="167" formatCode="[$$-409]#,##0"/>
    <numFmt numFmtId="168" formatCode="0.0000%"/>
    <numFmt numFmtId="169" formatCode="[$$-409]#,##0.00"/>
    <numFmt numFmtId="170" formatCode="_(&quot;$&quot;* #,##0.000_);_(&quot;$&quot;* \(#,##0.000\);_(&quot;$&quot;* &quot;-&quot;??_);_(@_)"/>
    <numFmt numFmtId="171" formatCode="_(&quot;$&quot;* #,##0.000000_);_(&quot;$&quot;* \(#,##0.000000\);_(&quot;$&quot;* &quot;-&quot;??_);_(@_)"/>
    <numFmt numFmtId="172" formatCode="0.000000"/>
    <numFmt numFmtId="173" formatCode="#,##0.000000"/>
    <numFmt numFmtId="174" formatCode="0.000%"/>
    <numFmt numFmtId="175" formatCode="_(&quot;$&quot;* #,##0.00000_);_(&quot;$&quot;* \(#,##0.00000\);_(&quot;$&quot;* &quot;-&quot;?????_);_(@_)"/>
    <numFmt numFmtId="176" formatCode="_(&quot;$&quot;* #,##0.000000_);_(&quot;$&quot;* \(#,##0.000000\);_(&quot;$&quot;* &quot;-&quot;??????_);_(@_)"/>
    <numFmt numFmtId="177" formatCode="&quot;$&quot;#,##0.000000_);\(&quot;$&quot;#,##0.000000\)"/>
  </numFmts>
  <fonts count="3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"/>
      <family val="1"/>
    </font>
    <font>
      <b/>
      <sz val="11"/>
      <color theme="1"/>
      <name val="Times New Roman"/>
      <family val="1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u/>
      <sz val="11"/>
      <color theme="1"/>
      <name val="Arial Narrow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2"/>
      <name val="Arial"/>
      <family val="2"/>
    </font>
    <font>
      <sz val="12"/>
      <name val="Arial MT"/>
    </font>
    <font>
      <sz val="9"/>
      <name val="Helv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Calibri"/>
      <family val="2"/>
    </font>
    <font>
      <sz val="10"/>
      <color theme="1"/>
      <name val="Arial"/>
      <family val="2"/>
    </font>
    <font>
      <sz val="11"/>
      <color rgb="FF006100"/>
      <name val="Calibri"/>
      <family val="2"/>
      <scheme val="minor"/>
    </font>
    <font>
      <sz val="12"/>
      <color theme="1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u/>
      <sz val="12"/>
      <name val="Arial"/>
      <family val="2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name val="Times New Roman"/>
      <family val="1"/>
    </font>
    <font>
      <vertAlign val="superscript"/>
      <sz val="1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FFCC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2">
    <xf numFmtId="0" fontId="0" fillId="0" borderId="0"/>
    <xf numFmtId="9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9" fillId="0" borderId="0"/>
    <xf numFmtId="0" fontId="10" fillId="0" borderId="0"/>
    <xf numFmtId="37" fontId="11" fillId="0" borderId="0"/>
    <xf numFmtId="0" fontId="9" fillId="0" borderId="0"/>
    <xf numFmtId="44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  <xf numFmtId="0" fontId="1" fillId="0" borderId="0"/>
    <xf numFmtId="0" fontId="15" fillId="0" borderId="0"/>
    <xf numFmtId="44" fontId="12" fillId="0" borderId="0" applyFont="0" applyFill="0" applyBorder="0" applyAlignment="0" applyProtection="0"/>
    <xf numFmtId="0" fontId="10" fillId="0" borderId="0"/>
    <xf numFmtId="0" fontId="1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9" fillId="0" borderId="0"/>
    <xf numFmtId="0" fontId="12" fillId="0" borderId="0"/>
    <xf numFmtId="0" fontId="16" fillId="0" borderId="0"/>
    <xf numFmtId="0" fontId="12" fillId="0" borderId="0"/>
    <xf numFmtId="0" fontId="17" fillId="5" borderId="0" applyNumberFormat="0" applyBorder="0" applyAlignment="0" applyProtection="0"/>
    <xf numFmtId="37" fontId="9" fillId="0" borderId="0"/>
    <xf numFmtId="37" fontId="9" fillId="0" borderId="0"/>
    <xf numFmtId="37" fontId="9" fillId="0" borderId="0"/>
    <xf numFmtId="0" fontId="12" fillId="0" borderId="0"/>
  </cellStyleXfs>
  <cellXfs count="360">
    <xf numFmtId="0" fontId="0" fillId="0" borderId="0" xfId="0"/>
    <xf numFmtId="0" fontId="5" fillId="2" borderId="12" xfId="0" applyFont="1" applyFill="1" applyBorder="1" applyAlignment="1">
      <alignment horizontal="center"/>
    </xf>
    <xf numFmtId="0" fontId="5" fillId="0" borderId="0" xfId="0" applyFont="1"/>
    <xf numFmtId="3" fontId="5" fillId="0" borderId="10" xfId="0" applyNumberFormat="1" applyFont="1" applyBorder="1" applyAlignment="1">
      <alignment horizontal="right"/>
    </xf>
    <xf numFmtId="3" fontId="0" fillId="0" borderId="0" xfId="0" applyNumberFormat="1"/>
    <xf numFmtId="0" fontId="0" fillId="3" borderId="0" xfId="0" applyFill="1"/>
    <xf numFmtId="1" fontId="2" fillId="3" borderId="0" xfId="0" applyNumberFormat="1" applyFont="1" applyFill="1"/>
    <xf numFmtId="0" fontId="3" fillId="3" borderId="0" xfId="0" applyFont="1" applyFill="1"/>
    <xf numFmtId="0" fontId="5" fillId="3" borderId="0" xfId="0" applyFont="1" applyFill="1"/>
    <xf numFmtId="0" fontId="4" fillId="3" borderId="0" xfId="0" applyFont="1" applyFill="1"/>
    <xf numFmtId="0" fontId="5" fillId="3" borderId="4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5" fillId="3" borderId="5" xfId="0" applyFont="1" applyFill="1" applyBorder="1" applyAlignment="1">
      <alignment horizontal="right"/>
    </xf>
    <xf numFmtId="0" fontId="5" fillId="3" borderId="13" xfId="0" applyFont="1" applyFill="1" applyBorder="1" applyAlignment="1">
      <alignment horizontal="right"/>
    </xf>
    <xf numFmtId="0" fontId="5" fillId="3" borderId="15" xfId="0" applyFont="1" applyFill="1" applyBorder="1"/>
    <xf numFmtId="0" fontId="5" fillId="3" borderId="13" xfId="0" applyFont="1" applyFill="1" applyBorder="1"/>
    <xf numFmtId="0" fontId="6" fillId="3" borderId="0" xfId="0" applyFont="1" applyFill="1"/>
    <xf numFmtId="0" fontId="6" fillId="3" borderId="4" xfId="0" applyFont="1" applyFill="1" applyBorder="1" applyAlignment="1">
      <alignment horizontal="right"/>
    </xf>
    <xf numFmtId="0" fontId="6" fillId="3" borderId="0" xfId="0" applyFont="1" applyFill="1" applyAlignment="1">
      <alignment horizontal="right"/>
    </xf>
    <xf numFmtId="0" fontId="6" fillId="3" borderId="5" xfId="0" applyFont="1" applyFill="1" applyBorder="1" applyAlignment="1">
      <alignment horizontal="right"/>
    </xf>
    <xf numFmtId="0" fontId="6" fillId="3" borderId="13" xfId="0" applyFont="1" applyFill="1" applyBorder="1" applyAlignment="1">
      <alignment horizontal="right"/>
    </xf>
    <xf numFmtId="0" fontId="5" fillId="3" borderId="0" xfId="0" applyFont="1" applyFill="1" applyAlignment="1">
      <alignment horizontal="justify" vertical="center"/>
    </xf>
    <xf numFmtId="3" fontId="5" fillId="3" borderId="4" xfId="0" applyNumberFormat="1" applyFont="1" applyFill="1" applyBorder="1" applyAlignment="1">
      <alignment horizontal="right"/>
    </xf>
    <xf numFmtId="3" fontId="5" fillId="3" borderId="0" xfId="0" applyNumberFormat="1" applyFont="1" applyFill="1" applyAlignment="1">
      <alignment horizontal="right"/>
    </xf>
    <xf numFmtId="3" fontId="5" fillId="3" borderId="5" xfId="0" applyNumberFormat="1" applyFont="1" applyFill="1" applyBorder="1" applyAlignment="1">
      <alignment horizontal="right"/>
    </xf>
    <xf numFmtId="3" fontId="5" fillId="3" borderId="13" xfId="0" applyNumberFormat="1" applyFont="1" applyFill="1" applyBorder="1" applyAlignment="1">
      <alignment horizontal="right"/>
    </xf>
    <xf numFmtId="3" fontId="5" fillId="3" borderId="13" xfId="0" applyNumberFormat="1" applyFont="1" applyFill="1" applyBorder="1"/>
    <xf numFmtId="3" fontId="5" fillId="3" borderId="6" xfId="0" applyNumberFormat="1" applyFont="1" applyFill="1" applyBorder="1" applyAlignment="1">
      <alignment horizontal="right"/>
    </xf>
    <xf numFmtId="3" fontId="5" fillId="3" borderId="7" xfId="0" applyNumberFormat="1" applyFont="1" applyFill="1" applyBorder="1" applyAlignment="1">
      <alignment horizontal="right"/>
    </xf>
    <xf numFmtId="3" fontId="5" fillId="3" borderId="8" xfId="0" applyNumberFormat="1" applyFont="1" applyFill="1" applyBorder="1" applyAlignment="1">
      <alignment horizontal="right"/>
    </xf>
    <xf numFmtId="3" fontId="5" fillId="3" borderId="14" xfId="0" applyNumberFormat="1" applyFont="1" applyFill="1" applyBorder="1" applyAlignment="1">
      <alignment horizontal="right"/>
    </xf>
    <xf numFmtId="3" fontId="5" fillId="3" borderId="9" xfId="0" applyNumberFormat="1" applyFont="1" applyFill="1" applyBorder="1" applyAlignment="1">
      <alignment horizontal="right"/>
    </xf>
    <xf numFmtId="3" fontId="5" fillId="3" borderId="10" xfId="0" applyNumberFormat="1" applyFont="1" applyFill="1" applyBorder="1" applyAlignment="1">
      <alignment horizontal="right"/>
    </xf>
    <xf numFmtId="3" fontId="5" fillId="3" borderId="11" xfId="0" applyNumberFormat="1" applyFont="1" applyFill="1" applyBorder="1" applyAlignment="1">
      <alignment horizontal="right"/>
    </xf>
    <xf numFmtId="3" fontId="5" fillId="3" borderId="12" xfId="0" applyNumberFormat="1" applyFont="1" applyFill="1" applyBorder="1"/>
    <xf numFmtId="3" fontId="5" fillId="3" borderId="0" xfId="0" applyNumberFormat="1" applyFont="1" applyFill="1"/>
    <xf numFmtId="37" fontId="9" fillId="3" borderId="0" xfId="28" applyFill="1" applyAlignment="1" applyProtection="1">
      <alignment horizontal="center"/>
      <protection locked="0"/>
    </xf>
    <xf numFmtId="37" fontId="9" fillId="3" borderId="0" xfId="28" quotePrefix="1" applyFill="1" applyAlignment="1" applyProtection="1">
      <alignment horizontal="center"/>
      <protection locked="0"/>
    </xf>
    <xf numFmtId="37" fontId="9" fillId="3" borderId="0" xfId="0" applyNumberFormat="1" applyFont="1" applyFill="1" applyProtection="1">
      <protection locked="0"/>
    </xf>
    <xf numFmtId="3" fontId="0" fillId="3" borderId="0" xfId="0" applyNumberFormat="1" applyFill="1"/>
    <xf numFmtId="37" fontId="9" fillId="3" borderId="0" xfId="0" quotePrefix="1" applyNumberFormat="1" applyFont="1" applyFill="1" applyAlignment="1" applyProtection="1">
      <alignment horizontal="left"/>
      <protection locked="0"/>
    </xf>
    <xf numFmtId="3" fontId="17" fillId="3" borderId="0" xfId="27" applyNumberFormat="1" applyFill="1" applyBorder="1"/>
    <xf numFmtId="37" fontId="9" fillId="3" borderId="0" xfId="0" quotePrefix="1" applyNumberFormat="1" applyFont="1" applyFill="1" applyAlignment="1">
      <alignment horizontal="left"/>
    </xf>
    <xf numFmtId="37" fontId="9" fillId="3" borderId="0" xfId="0" applyNumberFormat="1" applyFont="1" applyFill="1"/>
    <xf numFmtId="0" fontId="9" fillId="3" borderId="0" xfId="0" quotePrefix="1" applyFont="1" applyFill="1" applyAlignment="1" applyProtection="1">
      <alignment horizontal="left"/>
      <protection locked="0"/>
    </xf>
    <xf numFmtId="0" fontId="9" fillId="3" borderId="0" xfId="0" quotePrefix="1" applyFont="1" applyFill="1" applyAlignment="1" applyProtection="1">
      <alignment horizontal="left" indent="2"/>
      <protection locked="0"/>
    </xf>
    <xf numFmtId="37" fontId="9" fillId="3" borderId="0" xfId="0" quotePrefix="1" applyNumberFormat="1" applyFont="1" applyFill="1" applyAlignment="1" applyProtection="1">
      <alignment horizontal="left" indent="2"/>
      <protection locked="0"/>
    </xf>
    <xf numFmtId="37" fontId="9" fillId="3" borderId="0" xfId="0" applyNumberFormat="1" applyFont="1" applyFill="1" applyAlignment="1" applyProtection="1">
      <alignment horizontal="left" indent="2"/>
      <protection locked="0"/>
    </xf>
    <xf numFmtId="37" fontId="9" fillId="0" borderId="0" xfId="0" applyNumberFormat="1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 indent="2"/>
      <protection locked="0"/>
    </xf>
    <xf numFmtId="0" fontId="18" fillId="0" borderId="0" xfId="0" applyFont="1"/>
    <xf numFmtId="37" fontId="19" fillId="0" borderId="0" xfId="28" quotePrefix="1" applyFont="1" applyAlignment="1">
      <alignment horizontal="left"/>
    </xf>
    <xf numFmtId="0" fontId="9" fillId="0" borderId="0" xfId="0" applyFont="1"/>
    <xf numFmtId="37" fontId="9" fillId="0" borderId="0" xfId="0" applyNumberFormat="1" applyFont="1" applyProtection="1">
      <protection locked="0"/>
    </xf>
    <xf numFmtId="37" fontId="9" fillId="0" borderId="0" xfId="0" quotePrefix="1" applyNumberFormat="1" applyFont="1" applyAlignment="1" applyProtection="1">
      <alignment horizontal="left"/>
      <protection locked="0"/>
    </xf>
    <xf numFmtId="37" fontId="9" fillId="0" borderId="0" xfId="28"/>
    <xf numFmtId="0" fontId="9" fillId="0" borderId="0" xfId="0" quotePrefix="1" applyFont="1" applyAlignment="1" applyProtection="1">
      <alignment horizontal="left"/>
      <protection locked="0"/>
    </xf>
    <xf numFmtId="37" fontId="9" fillId="0" borderId="0" xfId="0" applyNumberFormat="1" applyFont="1"/>
    <xf numFmtId="49" fontId="9" fillId="3" borderId="0" xfId="28" applyNumberFormat="1" applyFill="1"/>
    <xf numFmtId="37" fontId="9" fillId="3" borderId="0" xfId="28" applyFill="1"/>
    <xf numFmtId="37" fontId="20" fillId="0" borderId="0" xfId="28" applyFont="1" applyAlignment="1" applyProtection="1">
      <alignment horizontal="left"/>
      <protection locked="0"/>
    </xf>
    <xf numFmtId="37" fontId="9" fillId="0" borderId="0" xfId="0" quotePrefix="1" applyNumberFormat="1" applyFont="1" applyAlignment="1">
      <alignment horizontal="left"/>
    </xf>
    <xf numFmtId="49" fontId="9" fillId="0" borderId="0" xfId="28" applyNumberFormat="1"/>
    <xf numFmtId="37" fontId="9" fillId="0" borderId="0" xfId="28" applyProtection="1">
      <protection locked="0"/>
    </xf>
    <xf numFmtId="37" fontId="21" fillId="0" borderId="0" xfId="28" applyFont="1" applyAlignment="1" applyProtection="1">
      <alignment horizontal="center"/>
      <protection locked="0"/>
    </xf>
    <xf numFmtId="37" fontId="9" fillId="0" borderId="0" xfId="28" applyAlignment="1" applyProtection="1">
      <alignment horizontal="center"/>
      <protection locked="0"/>
    </xf>
    <xf numFmtId="37" fontId="20" fillId="0" borderId="0" xfId="28" quotePrefix="1" applyFont="1" applyAlignment="1" applyProtection="1">
      <alignment horizontal="left"/>
      <protection locked="0"/>
    </xf>
    <xf numFmtId="37" fontId="9" fillId="0" borderId="0" xfId="26" applyNumberFormat="1" applyFont="1" applyProtection="1">
      <protection locked="0"/>
    </xf>
    <xf numFmtId="0" fontId="9" fillId="0" borderId="0" xfId="26" quotePrefix="1" applyFont="1" applyAlignment="1" applyProtection="1">
      <alignment horizontal="left"/>
      <protection locked="0"/>
    </xf>
    <xf numFmtId="37" fontId="9" fillId="0" borderId="0" xfId="26" quotePrefix="1" applyNumberFormat="1" applyFont="1" applyAlignment="1" applyProtection="1">
      <alignment horizontal="left"/>
      <protection locked="0"/>
    </xf>
    <xf numFmtId="37" fontId="9" fillId="0" borderId="0" xfId="0" quotePrefix="1" applyNumberFormat="1" applyFont="1" applyAlignment="1" applyProtection="1">
      <alignment horizontal="left" indent="2"/>
      <protection locked="0"/>
    </xf>
    <xf numFmtId="0" fontId="9" fillId="0" borderId="0" xfId="0" applyFont="1" applyAlignment="1" applyProtection="1">
      <alignment horizontal="left"/>
      <protection locked="0"/>
    </xf>
    <xf numFmtId="0" fontId="9" fillId="0" borderId="0" xfId="26" applyFont="1"/>
    <xf numFmtId="37" fontId="9" fillId="0" borderId="0" xfId="26" applyNumberFormat="1" applyFont="1"/>
    <xf numFmtId="37" fontId="22" fillId="0" borderId="0" xfId="26" applyNumberFormat="1" applyFont="1" applyProtection="1">
      <protection locked="0"/>
    </xf>
    <xf numFmtId="37" fontId="9" fillId="0" borderId="0" xfId="26" quotePrefix="1" applyNumberFormat="1" applyFont="1" applyAlignment="1">
      <alignment horizontal="left"/>
    </xf>
    <xf numFmtId="0" fontId="10" fillId="0" borderId="0" xfId="26" applyFont="1" applyAlignment="1" applyProtection="1">
      <alignment horizontal="left"/>
      <protection locked="0"/>
    </xf>
    <xf numFmtId="0" fontId="10" fillId="0" borderId="0" xfId="26" applyFont="1" applyProtection="1">
      <protection locked="0"/>
    </xf>
    <xf numFmtId="37" fontId="20" fillId="0" borderId="0" xfId="28" quotePrefix="1" applyFont="1" applyAlignment="1">
      <alignment horizontal="center"/>
    </xf>
    <xf numFmtId="37" fontId="9" fillId="0" borderId="0" xfId="28" applyAlignment="1">
      <alignment horizontal="center"/>
    </xf>
    <xf numFmtId="37" fontId="9" fillId="0" borderId="0" xfId="28" applyAlignment="1">
      <alignment horizontal="left"/>
    </xf>
    <xf numFmtId="37" fontId="22" fillId="0" borderId="0" xfId="0" applyNumberFormat="1" applyFont="1" applyProtection="1">
      <protection locked="0"/>
    </xf>
    <xf numFmtId="37" fontId="22" fillId="0" borderId="0" xfId="0" applyNumberFormat="1" applyFont="1" applyAlignment="1">
      <alignment horizontal="left" indent="1"/>
    </xf>
    <xf numFmtId="37" fontId="22" fillId="0" borderId="0" xfId="0" applyNumberFormat="1" applyFont="1" applyAlignment="1" applyProtection="1">
      <alignment horizontal="left" indent="1"/>
      <protection locked="0"/>
    </xf>
    <xf numFmtId="37" fontId="22" fillId="0" borderId="0" xfId="28" applyFont="1" applyProtection="1">
      <protection locked="0"/>
    </xf>
    <xf numFmtId="37" fontId="22" fillId="0" borderId="0" xfId="0" quotePrefix="1" applyNumberFormat="1" applyFont="1" applyAlignment="1" applyProtection="1">
      <alignment horizontal="left"/>
      <protection locked="0"/>
    </xf>
    <xf numFmtId="37" fontId="22" fillId="0" borderId="0" xfId="0" applyNumberFormat="1" applyFont="1" applyAlignment="1">
      <alignment horizontal="left"/>
    </xf>
    <xf numFmtId="37" fontId="22" fillId="0" borderId="0" xfId="26" quotePrefix="1" applyNumberFormat="1" applyFont="1" applyAlignment="1">
      <alignment horizontal="left"/>
    </xf>
    <xf numFmtId="37" fontId="22" fillId="0" borderId="0" xfId="0" applyNumberFormat="1" applyFont="1" applyAlignment="1" applyProtection="1">
      <alignment horizontal="left"/>
      <protection locked="0"/>
    </xf>
    <xf numFmtId="37" fontId="23" fillId="0" borderId="0" xfId="0" applyNumberFormat="1" applyFont="1" applyAlignment="1" applyProtection="1">
      <alignment horizontal="left"/>
      <protection locked="0"/>
    </xf>
    <xf numFmtId="37" fontId="23" fillId="0" borderId="0" xfId="28" quotePrefix="1" applyFont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quotePrefix="1" applyFont="1" applyAlignment="1">
      <alignment horizontal="left"/>
    </xf>
    <xf numFmtId="37" fontId="9" fillId="0" borderId="0" xfId="28" quotePrefix="1" applyAlignment="1">
      <alignment horizontal="left"/>
    </xf>
    <xf numFmtId="37" fontId="22" fillId="0" borderId="0" xfId="28" quotePrefix="1" applyFont="1" applyAlignment="1">
      <alignment horizontal="left"/>
    </xf>
    <xf numFmtId="37" fontId="22" fillId="0" borderId="0" xfId="28" quotePrefix="1" applyFont="1" applyAlignment="1" applyProtection="1">
      <alignment horizontal="left"/>
      <protection locked="0"/>
    </xf>
    <xf numFmtId="37" fontId="22" fillId="0" borderId="0" xfId="28" applyFont="1"/>
    <xf numFmtId="37" fontId="22" fillId="0" borderId="0" xfId="28" applyFont="1" applyAlignment="1">
      <alignment horizontal="left"/>
    </xf>
    <xf numFmtId="0" fontId="9" fillId="0" borderId="0" xfId="0" quotePrefix="1" applyFont="1" applyAlignment="1">
      <alignment horizontal="left"/>
    </xf>
    <xf numFmtId="0" fontId="22" fillId="0" borderId="0" xfId="0" applyFont="1"/>
    <xf numFmtId="0" fontId="9" fillId="0" borderId="0" xfId="26" quotePrefix="1" applyFont="1" applyAlignment="1">
      <alignment horizontal="left"/>
    </xf>
    <xf numFmtId="37" fontId="23" fillId="0" borderId="0" xfId="28" applyFont="1"/>
    <xf numFmtId="37" fontId="23" fillId="0" borderId="0" xfId="28" quotePrefix="1" applyFont="1" applyAlignment="1">
      <alignment horizontal="left"/>
    </xf>
    <xf numFmtId="37" fontId="9" fillId="0" borderId="0" xfId="0" applyNumberFormat="1" applyFont="1" applyAlignment="1">
      <alignment horizontal="left"/>
    </xf>
    <xf numFmtId="0" fontId="22" fillId="0" borderId="0" xfId="0" applyFont="1" applyAlignment="1" applyProtection="1">
      <alignment horizontal="left"/>
      <protection locked="0"/>
    </xf>
    <xf numFmtId="37" fontId="23" fillId="0" borderId="0" xfId="28" applyFont="1" applyAlignment="1">
      <alignment horizontal="center"/>
    </xf>
    <xf numFmtId="0" fontId="9" fillId="0" borderId="0" xfId="0" applyFont="1" applyAlignment="1">
      <alignment horizontal="left"/>
    </xf>
    <xf numFmtId="37" fontId="23" fillId="0" borderId="0" xfId="26" quotePrefix="1" applyNumberFormat="1" applyFont="1" applyProtection="1">
      <protection locked="0"/>
    </xf>
    <xf numFmtId="0" fontId="22" fillId="0" borderId="0" xfId="0" quotePrefix="1" applyFont="1" applyAlignment="1" applyProtection="1">
      <alignment horizontal="left"/>
      <protection locked="0"/>
    </xf>
    <xf numFmtId="0" fontId="22" fillId="0" borderId="0" xfId="26" quotePrefix="1" applyFont="1" applyAlignment="1">
      <alignment horizontal="left"/>
    </xf>
    <xf numFmtId="37" fontId="9" fillId="0" borderId="0" xfId="26" applyNumberFormat="1" applyFont="1" applyAlignment="1">
      <alignment horizontal="left"/>
    </xf>
    <xf numFmtId="37" fontId="23" fillId="0" borderId="0" xfId="28" quotePrefix="1" applyFont="1"/>
    <xf numFmtId="37" fontId="20" fillId="0" borderId="0" xfId="28" quotePrefix="1" applyFont="1" applyAlignment="1">
      <alignment horizontal="left"/>
    </xf>
    <xf numFmtId="37" fontId="22" fillId="0" borderId="0" xfId="0" quotePrefix="1" applyNumberFormat="1" applyFont="1" applyAlignment="1">
      <alignment horizontal="left"/>
    </xf>
    <xf numFmtId="37" fontId="9" fillId="0" borderId="0" xfId="0" quotePrefix="1" applyNumberFormat="1" applyFont="1" applyAlignment="1">
      <alignment horizontal="left" indent="1"/>
    </xf>
    <xf numFmtId="37" fontId="20" fillId="0" borderId="0" xfId="0" applyNumberFormat="1" applyFont="1" applyAlignment="1">
      <alignment horizontal="left"/>
    </xf>
    <xf numFmtId="37" fontId="20" fillId="0" borderId="0" xfId="28" applyFont="1"/>
    <xf numFmtId="0" fontId="24" fillId="6" borderId="0" xfId="0" applyFont="1" applyFill="1"/>
    <xf numFmtId="37" fontId="9" fillId="6" borderId="0" xfId="0" quotePrefix="1" applyNumberFormat="1" applyFont="1" applyFill="1" applyAlignment="1">
      <alignment horizontal="left"/>
    </xf>
    <xf numFmtId="37" fontId="20" fillId="6" borderId="0" xfId="0" quotePrefix="1" applyNumberFormat="1" applyFont="1" applyFill="1" applyAlignment="1">
      <alignment horizontal="left"/>
    </xf>
    <xf numFmtId="37" fontId="23" fillId="0" borderId="0" xfId="0" applyNumberFormat="1" applyFont="1" applyAlignment="1" applyProtection="1">
      <alignment horizontal="center"/>
      <protection locked="0"/>
    </xf>
    <xf numFmtId="37" fontId="23" fillId="0" borderId="0" xfId="0" quotePrefix="1" applyNumberFormat="1" applyFont="1" applyAlignment="1" applyProtection="1">
      <alignment horizontal="center"/>
      <protection locked="0"/>
    </xf>
    <xf numFmtId="37" fontId="22" fillId="0" borderId="0" xfId="29" quotePrefix="1" applyFont="1" applyAlignment="1">
      <alignment horizontal="left"/>
    </xf>
    <xf numFmtId="37" fontId="9" fillId="0" borderId="0" xfId="29" quotePrefix="1" applyAlignment="1">
      <alignment horizontal="left"/>
    </xf>
    <xf numFmtId="37" fontId="9" fillId="0" borderId="0" xfId="30" quotePrefix="1" applyAlignment="1">
      <alignment horizontal="left"/>
    </xf>
    <xf numFmtId="37" fontId="22" fillId="0" borderId="0" xfId="0" applyNumberFormat="1" applyFont="1"/>
    <xf numFmtId="37" fontId="22" fillId="0" borderId="0" xfId="0" quotePrefix="1" applyNumberFormat="1" applyFont="1" applyProtection="1">
      <protection locked="0"/>
    </xf>
    <xf numFmtId="37" fontId="9" fillId="0" borderId="0" xfId="0" quotePrefix="1" applyNumberFormat="1" applyFont="1" applyAlignment="1" applyProtection="1">
      <alignment horizontal="left" indent="3"/>
      <protection locked="0"/>
    </xf>
    <xf numFmtId="37" fontId="22" fillId="0" borderId="0" xfId="26" quotePrefix="1" applyNumberFormat="1" applyFont="1" applyAlignment="1" applyProtection="1">
      <alignment horizontal="left"/>
      <protection locked="0"/>
    </xf>
    <xf numFmtId="0" fontId="23" fillId="0" borderId="0" xfId="0" quotePrefix="1" applyFont="1" applyAlignment="1" applyProtection="1">
      <alignment horizontal="center"/>
      <protection locked="0"/>
    </xf>
    <xf numFmtId="0" fontId="23" fillId="0" borderId="0" xfId="0" quotePrefix="1" applyFont="1" applyProtection="1">
      <protection locked="0"/>
    </xf>
    <xf numFmtId="0" fontId="9" fillId="0" borderId="0" xfId="0" applyFont="1" applyProtection="1">
      <protection locked="0"/>
    </xf>
    <xf numFmtId="0" fontId="22" fillId="0" borderId="0" xfId="0" applyFont="1" applyProtection="1">
      <protection locked="0"/>
    </xf>
    <xf numFmtId="37" fontId="23" fillId="0" borderId="0" xfId="26" quotePrefix="1" applyNumberFormat="1" applyFont="1" applyAlignment="1" applyProtection="1">
      <alignment horizontal="left"/>
      <protection locked="0"/>
    </xf>
    <xf numFmtId="37" fontId="22" fillId="0" borderId="0" xfId="0" quotePrefix="1" applyNumberFormat="1" applyFont="1" applyAlignment="1">
      <alignment horizontal="left" indent="2"/>
    </xf>
    <xf numFmtId="37" fontId="22" fillId="0" borderId="0" xfId="26" quotePrefix="1" applyNumberFormat="1" applyFont="1" applyAlignment="1">
      <alignment horizontal="left" indent="2"/>
    </xf>
    <xf numFmtId="0" fontId="9" fillId="0" borderId="0" xfId="0" applyFont="1" applyAlignment="1">
      <alignment horizontal="center"/>
    </xf>
    <xf numFmtId="37" fontId="22" fillId="0" borderId="0" xfId="26" quotePrefix="1" applyNumberFormat="1" applyFont="1" applyAlignment="1">
      <alignment horizontal="center"/>
    </xf>
    <xf numFmtId="0" fontId="9" fillId="0" borderId="0" xfId="0" applyFont="1" applyAlignment="1" applyProtection="1">
      <alignment horizontal="center"/>
      <protection locked="0"/>
    </xf>
    <xf numFmtId="37" fontId="9" fillId="0" borderId="0" xfId="28" applyAlignment="1">
      <alignment horizontal="fill"/>
    </xf>
    <xf numFmtId="37" fontId="20" fillId="0" borderId="0" xfId="28" applyFont="1" applyAlignment="1">
      <alignment horizontal="left"/>
    </xf>
    <xf numFmtId="37" fontId="9" fillId="0" borderId="0" xfId="28" quotePrefix="1" applyAlignment="1">
      <alignment horizontal="center"/>
    </xf>
    <xf numFmtId="37" fontId="20" fillId="0" borderId="0" xfId="28" applyFont="1" applyAlignment="1">
      <alignment horizontal="fill"/>
    </xf>
    <xf numFmtId="0" fontId="20" fillId="0" borderId="0" xfId="0" quotePrefix="1" applyFont="1" applyAlignment="1">
      <alignment horizontal="left"/>
    </xf>
    <xf numFmtId="37" fontId="23" fillId="0" borderId="0" xfId="28" applyFont="1" applyAlignment="1">
      <alignment horizontal="left"/>
    </xf>
    <xf numFmtId="37" fontId="20" fillId="0" borderId="0" xfId="0" quotePrefix="1" applyNumberFormat="1" applyFont="1" applyAlignment="1">
      <alignment horizontal="left"/>
    </xf>
    <xf numFmtId="37" fontId="20" fillId="2" borderId="0" xfId="28" quotePrefix="1" applyFont="1" applyFill="1" applyAlignment="1">
      <alignment horizontal="left"/>
    </xf>
    <xf numFmtId="37" fontId="9" fillId="2" borderId="0" xfId="28" quotePrefix="1" applyFill="1" applyAlignment="1">
      <alignment horizontal="left"/>
    </xf>
    <xf numFmtId="174" fontId="9" fillId="3" borderId="0" xfId="1" applyNumberFormat="1" applyFont="1" applyFill="1" applyAlignment="1">
      <alignment horizontal="center"/>
    </xf>
    <xf numFmtId="0" fontId="25" fillId="0" borderId="0" xfId="0" applyFont="1"/>
    <xf numFmtId="0" fontId="27" fillId="2" borderId="15" xfId="0" applyFont="1" applyFill="1" applyBorder="1"/>
    <xf numFmtId="37" fontId="28" fillId="2" borderId="15" xfId="28" applyFont="1" applyFill="1" applyBorder="1" applyAlignment="1" applyProtection="1">
      <alignment horizontal="center"/>
      <protection locked="0"/>
    </xf>
    <xf numFmtId="37" fontId="28" fillId="2" borderId="15" xfId="28" quotePrefix="1" applyFont="1" applyFill="1" applyBorder="1" applyAlignment="1" applyProtection="1">
      <alignment horizontal="center"/>
      <protection locked="0"/>
    </xf>
    <xf numFmtId="0" fontId="28" fillId="2" borderId="13" xfId="0" applyFont="1" applyFill="1" applyBorder="1" applyAlignment="1">
      <alignment horizontal="center"/>
    </xf>
    <xf numFmtId="37" fontId="28" fillId="2" borderId="13" xfId="28" applyFont="1" applyFill="1" applyBorder="1" applyAlignment="1" applyProtection="1">
      <alignment horizontal="center"/>
      <protection locked="0"/>
    </xf>
    <xf numFmtId="37" fontId="28" fillId="2" borderId="13" xfId="28" quotePrefix="1" applyFont="1" applyFill="1" applyBorder="1" applyAlignment="1" applyProtection="1">
      <alignment horizontal="center"/>
      <protection locked="0"/>
    </xf>
    <xf numFmtId="0" fontId="27" fillId="2" borderId="14" xfId="0" applyFont="1" applyFill="1" applyBorder="1"/>
    <xf numFmtId="37" fontId="28" fillId="2" borderId="14" xfId="28" applyFont="1" applyFill="1" applyBorder="1" applyAlignment="1" applyProtection="1">
      <alignment horizontal="center"/>
      <protection locked="0"/>
    </xf>
    <xf numFmtId="37" fontId="28" fillId="2" borderId="14" xfId="28" quotePrefix="1" applyFont="1" applyFill="1" applyBorder="1" applyAlignment="1" applyProtection="1">
      <alignment horizontal="center"/>
      <protection locked="0"/>
    </xf>
    <xf numFmtId="3" fontId="25" fillId="0" borderId="0" xfId="0" applyNumberFormat="1" applyFont="1"/>
    <xf numFmtId="9" fontId="25" fillId="0" borderId="0" xfId="0" applyNumberFormat="1" applyFont="1"/>
    <xf numFmtId="168" fontId="25" fillId="0" borderId="0" xfId="0" applyNumberFormat="1" applyFont="1"/>
    <xf numFmtId="37" fontId="28" fillId="2" borderId="3" xfId="28" applyFont="1" applyFill="1" applyBorder="1" applyAlignment="1" applyProtection="1">
      <alignment horizontal="center"/>
      <protection locked="0"/>
    </xf>
    <xf numFmtId="37" fontId="28" fillId="2" borderId="5" xfId="28" applyFont="1" applyFill="1" applyBorder="1" applyAlignment="1" applyProtection="1">
      <alignment horizontal="center"/>
      <protection locked="0"/>
    </xf>
    <xf numFmtId="37" fontId="28" fillId="2" borderId="8" xfId="28" applyFont="1" applyFill="1" applyBorder="1" applyAlignment="1" applyProtection="1">
      <alignment horizontal="center"/>
      <protection locked="0"/>
    </xf>
    <xf numFmtId="5" fontId="29" fillId="0" borderId="0" xfId="0" applyNumberFormat="1" applyFont="1"/>
    <xf numFmtId="0" fontId="30" fillId="0" borderId="0" xfId="0" applyFont="1"/>
    <xf numFmtId="3" fontId="29" fillId="0" borderId="0" xfId="0" applyNumberFormat="1" applyFont="1"/>
    <xf numFmtId="5" fontId="30" fillId="0" borderId="0" xfId="0" applyNumberFormat="1" applyFont="1"/>
    <xf numFmtId="5" fontId="29" fillId="0" borderId="0" xfId="12" applyNumberFormat="1" applyFont="1" applyFill="1"/>
    <xf numFmtId="0" fontId="31" fillId="0" borderId="0" xfId="0" applyFont="1"/>
    <xf numFmtId="177" fontId="32" fillId="0" borderId="0" xfId="12" applyNumberFormat="1" applyFont="1" applyFill="1"/>
    <xf numFmtId="7" fontId="32" fillId="0" borderId="0" xfId="12" applyNumberFormat="1" applyFont="1" applyFill="1"/>
    <xf numFmtId="0" fontId="27" fillId="0" borderId="0" xfId="0" applyFont="1"/>
    <xf numFmtId="5" fontId="27" fillId="0" borderId="0" xfId="0" applyNumberFormat="1" applyFont="1"/>
    <xf numFmtId="5" fontId="27" fillId="0" borderId="0" xfId="0" applyNumberFormat="1" applyFont="1" applyAlignment="1">
      <alignment horizontal="center" wrapText="1"/>
    </xf>
    <xf numFmtId="44" fontId="27" fillId="0" borderId="0" xfId="13" applyFont="1" applyFill="1"/>
    <xf numFmtId="37" fontId="27" fillId="0" borderId="0" xfId="26" applyNumberFormat="1" applyFont="1" applyProtection="1">
      <protection locked="0"/>
    </xf>
    <xf numFmtId="0" fontId="3" fillId="0" borderId="0" xfId="25" applyFont="1"/>
    <xf numFmtId="10" fontId="3" fillId="0" borderId="0" xfId="1" applyNumberFormat="1" applyFont="1" applyFill="1" applyAlignment="1">
      <alignment horizontal="center"/>
    </xf>
    <xf numFmtId="0" fontId="27" fillId="0" borderId="0" xfId="0" applyFont="1" applyAlignment="1">
      <alignment horizontal="center"/>
    </xf>
    <xf numFmtId="174" fontId="25" fillId="0" borderId="0" xfId="1" applyNumberFormat="1" applyFont="1" applyFill="1" applyBorder="1" applyAlignment="1">
      <alignment horizontal="center"/>
    </xf>
    <xf numFmtId="10" fontId="25" fillId="0" borderId="0" xfId="25" applyNumberFormat="1" applyFont="1" applyAlignment="1">
      <alignment horizontal="center"/>
    </xf>
    <xf numFmtId="165" fontId="27" fillId="0" borderId="0" xfId="13" applyNumberFormat="1" applyFont="1" applyFill="1" applyBorder="1"/>
    <xf numFmtId="165" fontId="25" fillId="0" borderId="0" xfId="13" applyNumberFormat="1" applyFont="1" applyFill="1" applyBorder="1"/>
    <xf numFmtId="0" fontId="25" fillId="0" borderId="0" xfId="25" applyFont="1"/>
    <xf numFmtId="165" fontId="25" fillId="0" borderId="0" xfId="13" applyNumberFormat="1" applyFont="1" applyFill="1" applyBorder="1" applyAlignment="1">
      <alignment horizontal="center"/>
    </xf>
    <xf numFmtId="165" fontId="27" fillId="0" borderId="10" xfId="13" applyNumberFormat="1" applyFont="1" applyFill="1" applyBorder="1"/>
    <xf numFmtId="165" fontId="25" fillId="0" borderId="10" xfId="13" applyNumberFormat="1" applyFont="1" applyFill="1" applyBorder="1"/>
    <xf numFmtId="0" fontId="34" fillId="0" borderId="0" xfId="0" applyFont="1"/>
    <xf numFmtId="44" fontId="34" fillId="0" borderId="0" xfId="13" applyFont="1" applyFill="1"/>
    <xf numFmtId="0" fontId="27" fillId="0" borderId="0" xfId="0" applyFont="1" applyAlignment="1">
      <alignment horizontal="left" indent="2"/>
    </xf>
    <xf numFmtId="0" fontId="35" fillId="0" borderId="0" xfId="2" applyFont="1" applyFill="1"/>
    <xf numFmtId="0" fontId="35" fillId="0" borderId="0" xfId="2" applyFont="1" applyFill="1" applyAlignment="1">
      <alignment horizontal="center"/>
    </xf>
    <xf numFmtId="0" fontId="36" fillId="0" borderId="0" xfId="2" applyFont="1" applyFill="1"/>
    <xf numFmtId="0" fontId="36" fillId="0" borderId="0" xfId="2" applyFont="1" applyFill="1" applyAlignment="1">
      <alignment horizontal="center"/>
    </xf>
    <xf numFmtId="0" fontId="36" fillId="0" borderId="18" xfId="2" applyFont="1" applyFill="1" applyBorder="1"/>
    <xf numFmtId="3" fontId="36" fillId="0" borderId="0" xfId="2" applyNumberFormat="1" applyFont="1" applyFill="1" applyBorder="1" applyAlignment="1">
      <alignment horizontal="right"/>
    </xf>
    <xf numFmtId="0" fontId="36" fillId="0" borderId="23" xfId="2" applyFont="1" applyFill="1" applyBorder="1" applyAlignment="1">
      <alignment horizontal="center"/>
    </xf>
    <xf numFmtId="0" fontId="36" fillId="0" borderId="0" xfId="2" applyFont="1" applyFill="1" applyBorder="1" applyAlignment="1">
      <alignment horizontal="center"/>
    </xf>
    <xf numFmtId="0" fontId="35" fillId="0" borderId="19" xfId="2" applyFont="1" applyFill="1" applyBorder="1" applyAlignment="1">
      <alignment horizontal="center"/>
    </xf>
    <xf numFmtId="0" fontId="36" fillId="0" borderId="0" xfId="2" applyFont="1" applyFill="1" applyBorder="1"/>
    <xf numFmtId="3" fontId="35" fillId="0" borderId="24" xfId="2" applyNumberFormat="1" applyFont="1" applyFill="1" applyBorder="1" applyAlignment="1">
      <alignment horizontal="right"/>
    </xf>
    <xf numFmtId="0" fontId="35" fillId="0" borderId="0" xfId="2" applyFont="1" applyFill="1" applyAlignment="1">
      <alignment horizontal="center" wrapText="1"/>
    </xf>
    <xf numFmtId="0" fontId="35" fillId="0" borderId="7" xfId="2" applyFont="1" applyFill="1" applyBorder="1"/>
    <xf numFmtId="0" fontId="35" fillId="0" borderId="7" xfId="2" applyFont="1" applyFill="1" applyBorder="1" applyAlignment="1">
      <alignment horizontal="center"/>
    </xf>
    <xf numFmtId="0" fontId="37" fillId="0" borderId="0" xfId="2" applyFont="1" applyFill="1" applyAlignment="1">
      <alignment horizontal="center"/>
    </xf>
    <xf numFmtId="0" fontId="36" fillId="0" borderId="19" xfId="2" applyFont="1" applyFill="1" applyBorder="1"/>
    <xf numFmtId="3" fontId="36" fillId="0" borderId="24" xfId="2" applyNumberFormat="1" applyFont="1" applyFill="1" applyBorder="1" applyAlignment="1">
      <alignment horizontal="right"/>
    </xf>
    <xf numFmtId="37" fontId="36" fillId="0" borderId="0" xfId="2" applyNumberFormat="1" applyFont="1" applyFill="1"/>
    <xf numFmtId="43" fontId="36" fillId="0" borderId="0" xfId="2" quotePrefix="1" applyNumberFormat="1" applyFont="1" applyFill="1" applyAlignment="1">
      <alignment horizontal="center"/>
    </xf>
    <xf numFmtId="44" fontId="36" fillId="0" borderId="0" xfId="2" applyNumberFormat="1" applyFont="1" applyFill="1"/>
    <xf numFmtId="165" fontId="36" fillId="0" borderId="0" xfId="2" applyNumberFormat="1" applyFont="1" applyFill="1"/>
    <xf numFmtId="3" fontId="36" fillId="0" borderId="23" xfId="2" applyNumberFormat="1" applyFont="1" applyFill="1" applyBorder="1" applyAlignment="1">
      <alignment horizontal="right"/>
    </xf>
    <xf numFmtId="44" fontId="36" fillId="0" borderId="0" xfId="13" applyFont="1" applyFill="1"/>
    <xf numFmtId="166" fontId="36" fillId="0" borderId="0" xfId="2" applyNumberFormat="1" applyFont="1" applyFill="1"/>
    <xf numFmtId="0" fontId="36" fillId="3" borderId="0" xfId="2" applyFont="1" applyFill="1"/>
    <xf numFmtId="164" fontId="36" fillId="0" borderId="0" xfId="2" quotePrefix="1" applyNumberFormat="1" applyFont="1" applyFill="1" applyAlignment="1">
      <alignment horizontal="center"/>
    </xf>
    <xf numFmtId="37" fontId="36" fillId="0" borderId="10" xfId="2" applyNumberFormat="1" applyFont="1" applyFill="1" applyBorder="1"/>
    <xf numFmtId="164" fontId="36" fillId="0" borderId="10" xfId="3" applyNumberFormat="1" applyFont="1" applyFill="1" applyBorder="1"/>
    <xf numFmtId="165" fontId="36" fillId="0" borderId="10" xfId="2" applyNumberFormat="1" applyFont="1" applyFill="1" applyBorder="1"/>
    <xf numFmtId="3" fontId="36" fillId="0" borderId="0" xfId="2" applyNumberFormat="1" applyFont="1" applyFill="1"/>
    <xf numFmtId="167" fontId="36" fillId="0" borderId="0" xfId="2" applyNumberFormat="1" applyFont="1" applyFill="1"/>
    <xf numFmtId="44" fontId="36" fillId="0" borderId="0" xfId="4" applyFont="1" applyFill="1"/>
    <xf numFmtId="166" fontId="36" fillId="0" borderId="0" xfId="4" applyNumberFormat="1" applyFont="1" applyFill="1"/>
    <xf numFmtId="44" fontId="36" fillId="0" borderId="0" xfId="4" applyNumberFormat="1" applyFont="1" applyFill="1"/>
    <xf numFmtId="165" fontId="36" fillId="0" borderId="0" xfId="4" applyNumberFormat="1" applyFont="1" applyFill="1" applyBorder="1"/>
    <xf numFmtId="3" fontId="36" fillId="0" borderId="10" xfId="2" applyNumberFormat="1" applyFont="1" applyFill="1" applyBorder="1"/>
    <xf numFmtId="164" fontId="36" fillId="0" borderId="0" xfId="3" applyNumberFormat="1" applyFont="1" applyFill="1"/>
    <xf numFmtId="0" fontId="35" fillId="0" borderId="0" xfId="2" applyNumberFormat="1" applyFont="1" applyFill="1" applyAlignment="1" applyProtection="1">
      <protection locked="0"/>
    </xf>
    <xf numFmtId="0" fontId="36" fillId="0" borderId="0" xfId="2" applyNumberFormat="1" applyFont="1" applyFill="1" applyBorder="1" applyAlignment="1" applyProtection="1">
      <protection locked="0"/>
    </xf>
    <xf numFmtId="44" fontId="36" fillId="0" borderId="0" xfId="4" applyFont="1" applyFill="1" applyAlignment="1" applyProtection="1">
      <protection locked="0"/>
    </xf>
    <xf numFmtId="165" fontId="36" fillId="0" borderId="0" xfId="6" applyNumberFormat="1" applyFont="1" applyFill="1"/>
    <xf numFmtId="164" fontId="35" fillId="0" borderId="0" xfId="3" applyNumberFormat="1" applyFont="1" applyFill="1"/>
    <xf numFmtId="0" fontId="35" fillId="0" borderId="0" xfId="2" applyNumberFormat="1" applyFont="1" applyFill="1" applyBorder="1" applyAlignment="1" applyProtection="1">
      <protection locked="0"/>
    </xf>
    <xf numFmtId="0" fontId="36" fillId="0" borderId="0" xfId="2" applyNumberFormat="1" applyFont="1" applyFill="1" applyBorder="1" applyAlignment="1"/>
    <xf numFmtId="164" fontId="36" fillId="0" borderId="0" xfId="2" applyNumberFormat="1" applyFont="1" applyFill="1"/>
    <xf numFmtId="0" fontId="27" fillId="0" borderId="19" xfId="2" applyFont="1" applyFill="1" applyBorder="1"/>
    <xf numFmtId="0" fontId="27" fillId="0" borderId="0" xfId="2" applyFont="1" applyFill="1" applyBorder="1"/>
    <xf numFmtId="3" fontId="27" fillId="0" borderId="24" xfId="2" applyNumberFormat="1" applyFont="1" applyFill="1" applyBorder="1" applyAlignment="1">
      <alignment horizontal="right"/>
    </xf>
    <xf numFmtId="0" fontId="27" fillId="0" borderId="0" xfId="2" applyFont="1" applyFill="1"/>
    <xf numFmtId="0" fontId="36" fillId="0" borderId="0" xfId="2" applyNumberFormat="1" applyFont="1" applyFill="1" applyBorder="1" applyAlignment="1" applyProtection="1">
      <alignment horizontal="left" vertical="top"/>
      <protection locked="0"/>
    </xf>
    <xf numFmtId="0" fontId="35" fillId="0" borderId="0" xfId="2" applyNumberFormat="1" applyFont="1" applyFill="1" applyBorder="1" applyAlignment="1"/>
    <xf numFmtId="0" fontId="36" fillId="0" borderId="0" xfId="2" applyFont="1" applyFill="1" applyBorder="1" applyAlignment="1">
      <alignment vertical="top" wrapText="1"/>
    </xf>
    <xf numFmtId="0" fontId="35" fillId="0" borderId="0" xfId="2" applyFont="1" applyFill="1" applyBorder="1" applyAlignment="1">
      <alignment vertical="top" wrapText="1"/>
    </xf>
    <xf numFmtId="0" fontId="36" fillId="0" borderId="0" xfId="2" applyFont="1" applyFill="1" applyBorder="1" applyAlignment="1">
      <alignment horizontal="left" vertical="top" wrapText="1"/>
    </xf>
    <xf numFmtId="0" fontId="35" fillId="0" borderId="0" xfId="2" applyFont="1" applyFill="1" applyBorder="1" applyAlignment="1">
      <alignment horizontal="left" vertical="top" wrapText="1"/>
    </xf>
    <xf numFmtId="0" fontId="36" fillId="0" borderId="0" xfId="7" applyNumberFormat="1" applyFont="1" applyFill="1" applyBorder="1" applyAlignment="1" applyProtection="1">
      <alignment horizontal="left" indent="1"/>
      <protection locked="0"/>
    </xf>
    <xf numFmtId="0" fontId="35" fillId="0" borderId="0" xfId="7" applyNumberFormat="1" applyFont="1" applyFill="1" applyBorder="1" applyAlignment="1" applyProtection="1">
      <alignment horizontal="left" indent="1"/>
      <protection locked="0"/>
    </xf>
    <xf numFmtId="175" fontId="36" fillId="0" borderId="0" xfId="4" applyNumberFormat="1" applyFont="1" applyFill="1"/>
    <xf numFmtId="3" fontId="27" fillId="0" borderId="23" xfId="2" applyNumberFormat="1" applyFont="1" applyFill="1" applyBorder="1" applyAlignment="1">
      <alignment horizontal="right"/>
    </xf>
    <xf numFmtId="3" fontId="27" fillId="0" borderId="0" xfId="2" applyNumberFormat="1" applyFont="1" applyFill="1" applyBorder="1" applyAlignment="1">
      <alignment horizontal="right"/>
    </xf>
    <xf numFmtId="0" fontId="35" fillId="0" borderId="0" xfId="2" applyNumberFormat="1" applyFont="1" applyFill="1" applyBorder="1" applyAlignment="1" applyProtection="1">
      <alignment horizontal="left"/>
      <protection locked="0"/>
    </xf>
    <xf numFmtId="3" fontId="27" fillId="0" borderId="0" xfId="2" applyNumberFormat="1" applyFont="1" applyFill="1"/>
    <xf numFmtId="164" fontId="36" fillId="0" borderId="0" xfId="2" applyNumberFormat="1" applyFont="1" applyFill="1" applyBorder="1"/>
    <xf numFmtId="164" fontId="36" fillId="0" borderId="10" xfId="2" applyNumberFormat="1" applyFont="1" applyFill="1" applyBorder="1"/>
    <xf numFmtId="171" fontId="36" fillId="0" borderId="0" xfId="2" applyNumberFormat="1" applyFont="1" applyFill="1"/>
    <xf numFmtId="168" fontId="36" fillId="0" borderId="23" xfId="1" applyNumberFormat="1" applyFont="1" applyFill="1" applyBorder="1" applyAlignment="1">
      <alignment horizontal="right"/>
    </xf>
    <xf numFmtId="0" fontId="36" fillId="0" borderId="0" xfId="8" applyFont="1" applyFill="1"/>
    <xf numFmtId="44" fontId="36" fillId="0" borderId="0" xfId="6" applyFont="1" applyFill="1"/>
    <xf numFmtId="168" fontId="36" fillId="0" borderId="0" xfId="5" applyNumberFormat="1" applyFont="1" applyFill="1" applyAlignment="1">
      <alignment horizontal="right"/>
    </xf>
    <xf numFmtId="168" fontId="36" fillId="0" borderId="19" xfId="2" applyNumberFormat="1" applyFont="1" applyFill="1" applyBorder="1"/>
    <xf numFmtId="169" fontId="36" fillId="0" borderId="0" xfId="2" applyNumberFormat="1" applyFont="1" applyFill="1"/>
    <xf numFmtId="165" fontId="36" fillId="0" borderId="0" xfId="2" applyNumberFormat="1" applyFont="1"/>
    <xf numFmtId="171" fontId="36" fillId="0" borderId="0" xfId="13" applyNumberFormat="1" applyFont="1" applyFill="1"/>
    <xf numFmtId="176" fontId="36" fillId="0" borderId="0" xfId="4" applyNumberFormat="1" applyFont="1" applyFill="1"/>
    <xf numFmtId="165" fontId="36" fillId="0" borderId="0" xfId="2" applyNumberFormat="1" applyFont="1" applyFill="1" applyBorder="1"/>
    <xf numFmtId="171" fontId="36" fillId="0" borderId="0" xfId="4" applyNumberFormat="1" applyFont="1" applyFill="1"/>
    <xf numFmtId="0" fontId="35" fillId="0" borderId="0" xfId="2" applyFont="1" applyFill="1" applyBorder="1"/>
    <xf numFmtId="38" fontId="36" fillId="0" borderId="0" xfId="2" applyNumberFormat="1" applyFont="1" applyFill="1"/>
    <xf numFmtId="168" fontId="36" fillId="0" borderId="0" xfId="4" applyNumberFormat="1" applyFont="1" applyFill="1"/>
    <xf numFmtId="37" fontId="36" fillId="0" borderId="0" xfId="9" applyNumberFormat="1" applyFont="1" applyFill="1" applyProtection="1">
      <protection locked="0"/>
    </xf>
    <xf numFmtId="0" fontId="35" fillId="0" borderId="0" xfId="2" applyNumberFormat="1" applyFont="1" applyFill="1" applyBorder="1"/>
    <xf numFmtId="0" fontId="35" fillId="0" borderId="0" xfId="0" applyFont="1"/>
    <xf numFmtId="0" fontId="36" fillId="0" borderId="0" xfId="0" applyFont="1"/>
    <xf numFmtId="37" fontId="36" fillId="0" borderId="10" xfId="9" applyNumberFormat="1" applyFont="1" applyFill="1" applyBorder="1" applyProtection="1">
      <protection locked="0"/>
    </xf>
    <xf numFmtId="175" fontId="36" fillId="0" borderId="0" xfId="6" applyNumberFormat="1" applyFont="1" applyFill="1"/>
    <xf numFmtId="44" fontId="36" fillId="0" borderId="0" xfId="6" applyNumberFormat="1" applyFont="1" applyFill="1"/>
    <xf numFmtId="164" fontId="36" fillId="0" borderId="0" xfId="3" applyNumberFormat="1" applyFont="1" applyFill="1" applyBorder="1"/>
    <xf numFmtId="0" fontId="36" fillId="0" borderId="23" xfId="2" applyFont="1" applyFill="1" applyBorder="1"/>
    <xf numFmtId="0" fontId="36" fillId="0" borderId="0" xfId="0" applyFont="1" applyFill="1" applyAlignment="1">
      <alignment horizontal="center"/>
    </xf>
    <xf numFmtId="0" fontId="35" fillId="0" borderId="0" xfId="0" applyFont="1" applyFill="1"/>
    <xf numFmtId="0" fontId="36" fillId="0" borderId="0" xfId="0" applyFont="1" applyFill="1"/>
    <xf numFmtId="0" fontId="36" fillId="0" borderId="23" xfId="0" applyFont="1" applyFill="1" applyBorder="1"/>
    <xf numFmtId="0" fontId="36" fillId="0" borderId="24" xfId="0" applyFont="1" applyFill="1" applyBorder="1"/>
    <xf numFmtId="165" fontId="36" fillId="0" borderId="0" xfId="0" applyNumberFormat="1" applyFont="1" applyFill="1"/>
    <xf numFmtId="173" fontId="36" fillId="0" borderId="0" xfId="0" applyNumberFormat="1" applyFont="1" applyFill="1"/>
    <xf numFmtId="166" fontId="36" fillId="0" borderId="0" xfId="6" applyNumberFormat="1" applyFont="1" applyFill="1"/>
    <xf numFmtId="165" fontId="36" fillId="0" borderId="10" xfId="0" applyNumberFormat="1" applyFont="1" applyFill="1" applyBorder="1"/>
    <xf numFmtId="164" fontId="36" fillId="0" borderId="24" xfId="12" applyNumberFormat="1" applyFont="1" applyFill="1" applyBorder="1"/>
    <xf numFmtId="43" fontId="35" fillId="0" borderId="7" xfId="3" applyNumberFormat="1" applyFont="1" applyFill="1" applyBorder="1"/>
    <xf numFmtId="164" fontId="35" fillId="0" borderId="7" xfId="3" applyNumberFormat="1" applyFont="1" applyFill="1" applyBorder="1"/>
    <xf numFmtId="164" fontId="35" fillId="0" borderId="0" xfId="2" applyNumberFormat="1" applyFont="1" applyFill="1"/>
    <xf numFmtId="165" fontId="35" fillId="0" borderId="7" xfId="6" applyNumberFormat="1" applyFont="1" applyFill="1" applyBorder="1"/>
    <xf numFmtId="165" fontId="35" fillId="0" borderId="25" xfId="6" applyNumberFormat="1" applyFont="1" applyFill="1" applyBorder="1"/>
    <xf numFmtId="165" fontId="35" fillId="0" borderId="0" xfId="6" applyNumberFormat="1" applyFont="1" applyFill="1" applyBorder="1"/>
    <xf numFmtId="0" fontId="36" fillId="0" borderId="26" xfId="2" applyFont="1" applyFill="1" applyBorder="1" applyAlignment="1">
      <alignment horizontal="center"/>
    </xf>
    <xf numFmtId="0" fontId="36" fillId="0" borderId="27" xfId="2" applyFont="1" applyFill="1" applyBorder="1" applyAlignment="1">
      <alignment horizontal="center"/>
    </xf>
    <xf numFmtId="0" fontId="36" fillId="0" borderId="28" xfId="2" applyFont="1" applyFill="1" applyBorder="1"/>
    <xf numFmtId="0" fontId="36" fillId="0" borderId="27" xfId="2" applyFont="1" applyFill="1" applyBorder="1"/>
    <xf numFmtId="3" fontId="36" fillId="0" borderId="29" xfId="2" applyNumberFormat="1" applyFont="1" applyFill="1" applyBorder="1" applyAlignment="1">
      <alignment horizontal="right"/>
    </xf>
    <xf numFmtId="170" fontId="36" fillId="0" borderId="0" xfId="6" applyNumberFormat="1" applyFont="1" applyFill="1"/>
    <xf numFmtId="164" fontId="36" fillId="0" borderId="10" xfId="3" applyNumberFormat="1" applyFont="1" applyFill="1" applyBorder="1" applyAlignment="1">
      <alignment horizontal="right"/>
    </xf>
    <xf numFmtId="164" fontId="36" fillId="0" borderId="7" xfId="3" applyNumberFormat="1" applyFont="1" applyFill="1" applyBorder="1"/>
    <xf numFmtId="165" fontId="36" fillId="0" borderId="7" xfId="6" applyNumberFormat="1" applyFont="1" applyFill="1" applyBorder="1"/>
    <xf numFmtId="164" fontId="35" fillId="0" borderId="16" xfId="3" applyNumberFormat="1" applyFont="1" applyFill="1" applyBorder="1"/>
    <xf numFmtId="165" fontId="35" fillId="0" borderId="16" xfId="6" applyNumberFormat="1" applyFont="1" applyFill="1" applyBorder="1"/>
    <xf numFmtId="0" fontId="36" fillId="0" borderId="0" xfId="10" applyNumberFormat="1" applyFont="1" applyFill="1" applyBorder="1" applyAlignment="1"/>
    <xf numFmtId="37" fontId="36" fillId="0" borderId="0" xfId="2" applyNumberFormat="1" applyFont="1" applyFill="1" applyBorder="1"/>
    <xf numFmtId="44" fontId="36" fillId="0" borderId="0" xfId="11" applyNumberFormat="1" applyFont="1" applyFill="1" applyBorder="1" applyAlignment="1"/>
    <xf numFmtId="37" fontId="36" fillId="4" borderId="0" xfId="2" applyNumberFormat="1" applyFont="1" applyFill="1" applyBorder="1"/>
    <xf numFmtId="168" fontId="36" fillId="0" borderId="0" xfId="5" quotePrefix="1" applyNumberFormat="1" applyFont="1" applyFill="1" applyAlignment="1">
      <alignment horizontal="right"/>
    </xf>
    <xf numFmtId="37" fontId="36" fillId="0" borderId="0" xfId="0" applyNumberFormat="1" applyFont="1" applyFill="1" applyBorder="1"/>
    <xf numFmtId="168" fontId="36" fillId="0" borderId="0" xfId="5" applyNumberFormat="1" applyFont="1" applyBorder="1" applyAlignment="1"/>
    <xf numFmtId="165" fontId="35" fillId="0" borderId="17" xfId="2" applyNumberFormat="1" applyFont="1" applyFill="1" applyBorder="1"/>
    <xf numFmtId="3" fontId="36" fillId="0" borderId="0" xfId="3" applyNumberFormat="1" applyFont="1" applyFill="1" applyAlignment="1">
      <alignment horizontal="right"/>
    </xf>
    <xf numFmtId="44" fontId="36" fillId="0" borderId="19" xfId="2" applyNumberFormat="1" applyFont="1" applyFill="1" applyBorder="1"/>
    <xf numFmtId="44" fontId="27" fillId="0" borderId="0" xfId="2" applyNumberFormat="1" applyFont="1" applyFill="1"/>
    <xf numFmtId="44" fontId="27" fillId="0" borderId="19" xfId="2" applyNumberFormat="1" applyFont="1" applyFill="1" applyBorder="1"/>
    <xf numFmtId="175" fontId="36" fillId="0" borderId="0" xfId="4" applyNumberFormat="1" applyFont="1" applyFill="1" applyAlignment="1" applyProtection="1">
      <protection locked="0"/>
    </xf>
    <xf numFmtId="176" fontId="36" fillId="0" borderId="19" xfId="2" applyNumberFormat="1" applyFont="1" applyFill="1" applyBorder="1"/>
    <xf numFmtId="175" fontId="36" fillId="0" borderId="19" xfId="2" applyNumberFormat="1" applyFont="1" applyFill="1" applyBorder="1"/>
    <xf numFmtId="10" fontId="25" fillId="0" borderId="0" xfId="1" applyNumberFormat="1" applyFont="1" applyFill="1" applyBorder="1" applyAlignment="1">
      <alignment horizontal="center"/>
    </xf>
    <xf numFmtId="165" fontId="34" fillId="0" borderId="0" xfId="1" applyNumberFormat="1" applyFont="1" applyFill="1"/>
    <xf numFmtId="10" fontId="34" fillId="0" borderId="0" xfId="0" applyNumberFormat="1" applyFont="1"/>
    <xf numFmtId="44" fontId="36" fillId="0" borderId="0" xfId="2" applyNumberFormat="1" applyFont="1" applyFill="1" applyBorder="1" applyAlignment="1">
      <alignment horizontal="right"/>
    </xf>
    <xf numFmtId="0" fontId="35" fillId="0" borderId="18" xfId="2" applyFont="1" applyFill="1" applyBorder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right"/>
    </xf>
    <xf numFmtId="0" fontId="25" fillId="0" borderId="0" xfId="0" applyFont="1" applyFill="1" applyAlignment="1">
      <alignment horizontal="center"/>
    </xf>
    <xf numFmtId="0" fontId="25" fillId="0" borderId="0" xfId="0" applyFont="1" applyFill="1" applyAlignment="1">
      <alignment horizontal="justify" vertical="center"/>
    </xf>
    <xf numFmtId="3" fontId="25" fillId="0" borderId="0" xfId="0" applyNumberFormat="1" applyFont="1" applyFill="1"/>
    <xf numFmtId="3" fontId="25" fillId="0" borderId="0" xfId="0" applyNumberFormat="1" applyFont="1" applyFill="1" applyAlignment="1">
      <alignment horizontal="right"/>
    </xf>
    <xf numFmtId="172" fontId="25" fillId="0" borderId="0" xfId="0" applyNumberFormat="1" applyFont="1" applyFill="1"/>
    <xf numFmtId="0" fontId="12" fillId="0" borderId="0" xfId="31" applyFill="1"/>
    <xf numFmtId="0" fontId="25" fillId="0" borderId="7" xfId="0" applyFont="1" applyFill="1" applyBorder="1"/>
    <xf numFmtId="3" fontId="25" fillId="0" borderId="7" xfId="0" applyNumberFormat="1" applyFont="1" applyFill="1" applyBorder="1"/>
    <xf numFmtId="3" fontId="26" fillId="0" borderId="0" xfId="0" applyNumberFormat="1" applyFont="1" applyFill="1" applyAlignment="1">
      <alignment horizontal="right"/>
    </xf>
    <xf numFmtId="1" fontId="2" fillId="0" borderId="0" xfId="0" applyNumberFormat="1" applyFont="1"/>
    <xf numFmtId="0" fontId="5" fillId="2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1" fontId="2" fillId="2" borderId="1" xfId="0" applyNumberFormat="1" applyFont="1" applyFill="1" applyBorder="1" applyAlignment="1">
      <alignment horizontal="left"/>
    </xf>
    <xf numFmtId="1" fontId="2" fillId="2" borderId="2" xfId="0" applyNumberFormat="1" applyFont="1" applyFill="1" applyBorder="1" applyAlignment="1">
      <alignment horizontal="left"/>
    </xf>
    <xf numFmtId="1" fontId="2" fillId="2" borderId="3" xfId="0" applyNumberFormat="1" applyFont="1" applyFill="1" applyBorder="1" applyAlignment="1">
      <alignment horizontal="left"/>
    </xf>
    <xf numFmtId="1" fontId="2" fillId="2" borderId="4" xfId="0" applyNumberFormat="1" applyFont="1" applyFill="1" applyBorder="1" applyAlignment="1">
      <alignment horizontal="left"/>
    </xf>
    <xf numFmtId="1" fontId="2" fillId="2" borderId="0" xfId="0" applyNumberFormat="1" applyFont="1" applyFill="1" applyAlignment="1">
      <alignment horizontal="left"/>
    </xf>
    <xf numFmtId="1" fontId="2" fillId="2" borderId="5" xfId="0" applyNumberFormat="1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5" xfId="0" applyFont="1" applyFill="1" applyBorder="1" applyAlignment="1">
      <alignment horizontal="left"/>
    </xf>
    <xf numFmtId="0" fontId="35" fillId="0" borderId="0" xfId="2" applyFont="1" applyFill="1" applyBorder="1" applyAlignment="1">
      <alignment horizontal="left" vertical="top" wrapText="1"/>
    </xf>
    <xf numFmtId="0" fontId="35" fillId="0" borderId="20" xfId="2" applyFont="1" applyFill="1" applyBorder="1" applyAlignment="1">
      <alignment horizontal="center"/>
    </xf>
    <xf numFmtId="0" fontId="35" fillId="0" borderId="21" xfId="2" applyFont="1" applyFill="1" applyBorder="1" applyAlignment="1">
      <alignment horizontal="center"/>
    </xf>
    <xf numFmtId="0" fontId="35" fillId="0" borderId="22" xfId="2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0" xfId="0" applyFont="1" applyFill="1" applyAlignment="1">
      <alignment horizontal="center"/>
    </xf>
  </cellXfs>
  <cellStyles count="32">
    <cellStyle name="Comma" xfId="12" builtinId="3"/>
    <cellStyle name="Comma 2" xfId="3" xr:uid="{00000000-0005-0000-0000-000001000000}"/>
    <cellStyle name="Comma 3 2" xfId="21" xr:uid="{00000000-0005-0000-0000-000002000000}"/>
    <cellStyle name="Currency" xfId="13" builtinId="4"/>
    <cellStyle name="Currency 2" xfId="4" xr:uid="{00000000-0005-0000-0000-000004000000}"/>
    <cellStyle name="Currency 2 2" xfId="11" xr:uid="{00000000-0005-0000-0000-000005000000}"/>
    <cellStyle name="Currency 3" xfId="17" xr:uid="{00000000-0005-0000-0000-000006000000}"/>
    <cellStyle name="Currency 4 2" xfId="6" xr:uid="{00000000-0005-0000-0000-000007000000}"/>
    <cellStyle name="Good" xfId="27" builtinId="26"/>
    <cellStyle name="Normal" xfId="0" builtinId="0"/>
    <cellStyle name="Normal 10" xfId="31" xr:uid="{DA2A3D01-A187-4644-8945-24710781AA5F}"/>
    <cellStyle name="Normal 11 4" xfId="16" xr:uid="{00000000-0005-0000-0000-000009000000}"/>
    <cellStyle name="Normal 2" xfId="2" xr:uid="{00000000-0005-0000-0000-00000A000000}"/>
    <cellStyle name="Normal 2 2" xfId="10" xr:uid="{00000000-0005-0000-0000-00000B000000}"/>
    <cellStyle name="Normal 2 2 2" xfId="25" xr:uid="{5B39E736-5005-43E0-80F1-2D27740B9922}"/>
    <cellStyle name="Normal 28" xfId="9" xr:uid="{00000000-0005-0000-0000-00000C000000}"/>
    <cellStyle name="Normal 3 2" xfId="19" xr:uid="{00000000-0005-0000-0000-00000D000000}"/>
    <cellStyle name="Normal 5 2" xfId="15" xr:uid="{00000000-0005-0000-0000-00000E000000}"/>
    <cellStyle name="Normal 5 2 2" xfId="24" xr:uid="{00000000-0005-0000-0000-00000F000000}"/>
    <cellStyle name="Normal 6" xfId="18" xr:uid="{00000000-0005-0000-0000-000010000000}"/>
    <cellStyle name="Normal 6 2" xfId="22" xr:uid="{00000000-0005-0000-0000-000011000000}"/>
    <cellStyle name="Normal 7" xfId="8" xr:uid="{00000000-0005-0000-0000-000012000000}"/>
    <cellStyle name="Normal 7 2" xfId="14" xr:uid="{00000000-0005-0000-0000-000013000000}"/>
    <cellStyle name="Normal 7 28" xfId="7" xr:uid="{00000000-0005-0000-0000-000014000000}"/>
    <cellStyle name="Normal 7 3" xfId="23" xr:uid="{00000000-0005-0000-0000-000015000000}"/>
    <cellStyle name="Normal_AECUBIP" xfId="28" xr:uid="{53672512-D561-4452-84BD-B3923AE6329F}"/>
    <cellStyle name="Normal_CILCO" xfId="29" xr:uid="{76F5C1B1-DFCB-488C-8F8C-34D607D1C179}"/>
    <cellStyle name="Normal_El Paso NM Class COS 12-31-05 MAC" xfId="26" xr:uid="{089222A2-9418-4AFE-BC75-BE457936E560}"/>
    <cellStyle name="Normal_kyret" xfId="30" xr:uid="{C40B7160-0620-4ECE-9477-05D95F0D5D68}"/>
    <cellStyle name="Percent" xfId="1" builtinId="5"/>
    <cellStyle name="Percent 2" xfId="5" xr:uid="{00000000-0005-0000-0000-000017000000}"/>
    <cellStyle name="Percent 4" xfId="20" xr:uid="{00000000-0005-0000-0000-000018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6831%20EPE%20RC/46831%20Company's%20Filing/Hernandez%20(CCOS)/EPE%20Regulatory%20Case%20Working%20Model%20-%20As%20Filed%20-%20Dkt%204683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NorthWest%20Energy%20Company/NWE%202009%20Rate%20Case/Marginal%20Electric%20COS/NWE%20Electric%20MCS%202009%20Finalized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46831%20EPE%20RC\Attachment%2008_WP%20Q-07(a)%20TX%20Rate%20Design%20-%202017%20GRC%20(ERRATA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4941%20-%20EPEC%20rate%20case\Models\Copy%20of%20Q-7%20(BM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RATERES/2015%20New%20Mexico%20Rate%20Case/Working%20Version/NM%20Rate%20Design/NM%20Rate%20Design%20at%20December%20201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ATERES/ANNUALIZATION%20STUDIES/2014%20Annualization%20Studies/Q2-2014%20Annualization%20Study/NM%20Rate%20Design%20at%20September%20201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Active%20Projects\Electricity\43695%20-%20SPS%20rate%20case\RFIs\TIEC%2002(CD)%20-%20COS%20without%20PTY%20plant%20additions\Exhibit%20SPS-TIEC%202-11(V)(CD)\2-11%20-%20Native%20Files\Exhibit%20SPS-TIEC%202-11.1%20-%20COS%20Results%20wout%20PTYA%20(BM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APF-RR-1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5%20RATERES/2015%20New%20Mexico%20Rate%20Case/Working%20Version/NM%20Cost%20of%20Service/NM%20Class%20COS%20Dec%2031%202014_wo_PV_3_in_Rate_Base%20_4.23.15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gervais/Documents/Assignments/45524%20SPS%20RC/Update/APF-RR-U1%20Juris%20Model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EPE%20Regulatory%20Case%20Working%20Model%20-%20As%20Filed%20-%20Dkt%2052195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452195%20CCOSS%20Err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Tax Configuration"/>
      <sheetName val="Tax Report"/>
      <sheetName val="Service - Tax Calc"/>
      <sheetName val="Jurisdiction - Tax Calc"/>
      <sheetName val="Rate Class - Tax Calc"/>
      <sheetName val="DEC Components - Tax Calc"/>
      <sheetName val="Case Ledger"/>
      <sheetName val="Adjustment Summary"/>
      <sheetName val="Adjustment Ledger"/>
      <sheetName val="Service Allocation"/>
      <sheetName val="Jurisdiction Allocation"/>
      <sheetName val="Rate Class Allocation"/>
      <sheetName val="DEC Components Allocation"/>
      <sheetName val="Allocation Factor"/>
      <sheetName val="Dynamic Allocators"/>
      <sheetName val="System Data"/>
      <sheetName val="Adj-Adj 01 Revenue Calc Uncol~1"/>
      <sheetName val="Adj-Adj 02 Fuel Purchased Power"/>
      <sheetName val="Adj-Adj 03 Salaries and Wages"/>
      <sheetName val="Adj-Adj 04 Pension and Benefits"/>
      <sheetName val="Adj-Adj 05 Decommissioning"/>
      <sheetName val="Adj-Adj 06 Palo Verde"/>
      <sheetName val="Adj-Adj 07 Four Corners Oper ~1"/>
      <sheetName val="Adj-Adj 08 Outside Services E~1"/>
      <sheetName val="Adj-Adj 09 Property Insurance"/>
      <sheetName val="Adj-Adj 10 Injuries and Damages"/>
      <sheetName val="Adj-Adj 11 Misc Trans and Dist"/>
      <sheetName val="Adj-Adj 12 Rate Case Expenses"/>
      <sheetName val="Adj-Adj 13 Misc OM"/>
      <sheetName val="Adj-Adj 14 Depr and Amort Exp~1"/>
      <sheetName val="Adj-Adj 15 Property Tax"/>
      <sheetName val="Adj-Adj 16 Payroll Taxes"/>
      <sheetName val="Adj-Adj 17 New Mexico OSR"/>
      <sheetName val="Adj-Adj 17 New Mexico PRC"/>
      <sheetName val="Adj-Adj 17 Texas Gross Receipts"/>
      <sheetName val="Adj-Adj 17 Texas OSR"/>
      <sheetName val="Adj-Adj 17 Texas PUC"/>
      <sheetName val="Adj-Adj 18 State Income Taxes~1"/>
      <sheetName val="Adj-Adj 18 State Income Taxes~2"/>
      <sheetName val="Adj-Adj 19 State Income Taxes~1"/>
      <sheetName val="Adj-Adj 20 Federal Income Taxes"/>
      <sheetName val="Adj-Adj 21 Misc General Expense"/>
      <sheetName val="Adj-Adj 22 Interest on Custom~1"/>
      <sheetName val="Adj-Adj 23 Advertising Expense"/>
      <sheetName val="Adj-Adj 24 Membership Dues Ex~1"/>
      <sheetName val="Adj-Adj 25 Lobbying Expenses"/>
      <sheetName val="Adj-Adj 26 Adv Contr and Dona~1"/>
      <sheetName val="Adj-Adj 31 NOI Deficiency"/>
      <sheetName val="Adj-Capital Structure Pro-Rata"/>
      <sheetName val="Adj-Interest Synchronization"/>
      <sheetName val="Adj-LT Debt Rate Adjustment"/>
      <sheetName val="Adj-Major Account Reps Reclass"/>
      <sheetName val="Adj-RBA 01 Plant in Service"/>
      <sheetName val="Adj-RBA 02  Accum Depr"/>
      <sheetName val="Adj-RBA 03 Reg Assets Liab an~1"/>
      <sheetName val="Adj-RBA 04 ADIT"/>
      <sheetName val="Adj-RBA 05 Tax Reg Assets-Liab"/>
      <sheetName val="Adj-RBA 06 Working Capital "/>
      <sheetName val="Adj-RBA 07 CWIP"/>
      <sheetName val="Adj-RBA 08 Cash Working Capital"/>
      <sheetName val="Adj-RBA 09 CWC Revenue Increase"/>
      <sheetName val="Adj-Tax-NOI Adj for Adjusted ~1"/>
      <sheetName val="Adj-Tax-Revenue Related Reclass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">
          <cell r="J2" t="str">
            <v>Jur</v>
          </cell>
        </row>
        <row r="3">
          <cell r="H3" t="str">
            <v>Carryforward &gt;&gt;</v>
          </cell>
          <cell r="I3" t="str">
            <v>No</v>
          </cell>
          <cell r="J3" t="str">
            <v>Yes</v>
          </cell>
        </row>
        <row r="4">
          <cell r="D4" t="str">
            <v>Alloc Account</v>
          </cell>
          <cell r="E4" t="str">
            <v>Tax Control</v>
          </cell>
          <cell r="F4" t="str">
            <v>Tax Entity</v>
          </cell>
          <cell r="G4" t="str">
            <v>Amount</v>
          </cell>
          <cell r="H4" t="str">
            <v>Allocator</v>
          </cell>
          <cell r="I4" t="str">
            <v>Non-Utility</v>
          </cell>
          <cell r="J4" t="str">
            <v>Utility</v>
          </cell>
        </row>
        <row r="5">
          <cell r="D5" t="str">
            <v>440000-NEWMX-RENEW ENERGY DEF-BASE</v>
          </cell>
          <cell r="E5">
            <v>0</v>
          </cell>
          <cell r="F5">
            <v>0</v>
          </cell>
          <cell r="G5">
            <v>0</v>
          </cell>
          <cell r="H5" t="str">
            <v>UTILITY</v>
          </cell>
          <cell r="I5">
            <v>0</v>
          </cell>
          <cell r="J5">
            <v>0</v>
          </cell>
        </row>
        <row r="6">
          <cell r="D6" t="str">
            <v>440000-NEWMX-RESIDENTIAL-UNBILLED</v>
          </cell>
          <cell r="E6">
            <v>0</v>
          </cell>
          <cell r="F6">
            <v>0</v>
          </cell>
          <cell r="G6">
            <v>0</v>
          </cell>
          <cell r="H6" t="str">
            <v>UTILITY</v>
          </cell>
          <cell r="I6">
            <v>0</v>
          </cell>
          <cell r="J6">
            <v>0</v>
          </cell>
        </row>
        <row r="7">
          <cell r="D7" t="str">
            <v>440000-NMRT01-RESIDENT-BASE</v>
          </cell>
          <cell r="E7">
            <v>0</v>
          </cell>
          <cell r="F7">
            <v>0</v>
          </cell>
          <cell r="G7">
            <v>-124591268.55</v>
          </cell>
          <cell r="H7" t="str">
            <v>UTILITY</v>
          </cell>
          <cell r="I7">
            <v>0</v>
          </cell>
          <cell r="J7">
            <v>-124591268.55</v>
          </cell>
        </row>
        <row r="8">
          <cell r="D8" t="str">
            <v>440000-NMRT12-AR LIGHT-BASE</v>
          </cell>
          <cell r="E8">
            <v>0</v>
          </cell>
          <cell r="F8">
            <v>0</v>
          </cell>
          <cell r="G8">
            <v>0</v>
          </cell>
          <cell r="H8" t="str">
            <v>UTILITY</v>
          </cell>
          <cell r="I8">
            <v>0</v>
          </cell>
          <cell r="J8">
            <v>0</v>
          </cell>
        </row>
        <row r="9">
          <cell r="D9" t="str">
            <v>440000-TEXAS-RENEW ENERGY DEF-BASE</v>
          </cell>
          <cell r="E9">
            <v>0</v>
          </cell>
          <cell r="F9">
            <v>0</v>
          </cell>
          <cell r="G9">
            <v>0</v>
          </cell>
          <cell r="H9" t="str">
            <v>UTILITY</v>
          </cell>
          <cell r="I9">
            <v>0</v>
          </cell>
          <cell r="J9">
            <v>0</v>
          </cell>
        </row>
        <row r="10">
          <cell r="D10" t="str">
            <v>440000-TEXAS-RESIDENTIAL-UNBILLED</v>
          </cell>
          <cell r="E10">
            <v>0</v>
          </cell>
          <cell r="F10">
            <v>0</v>
          </cell>
          <cell r="G10">
            <v>0</v>
          </cell>
          <cell r="H10" t="str">
            <v>UTILITY</v>
          </cell>
          <cell r="I10">
            <v>0</v>
          </cell>
          <cell r="J10">
            <v>0</v>
          </cell>
        </row>
        <row r="11">
          <cell r="D11" t="str">
            <v>440000-TXRT01-RESIDENTIAL-BASE</v>
          </cell>
          <cell r="E11">
            <v>0</v>
          </cell>
          <cell r="F11">
            <v>0</v>
          </cell>
          <cell r="G11">
            <v>-245984323.00730276</v>
          </cell>
          <cell r="H11" t="str">
            <v>UTILITY</v>
          </cell>
          <cell r="I11">
            <v>0</v>
          </cell>
          <cell r="J11">
            <v>-245984323.00730276</v>
          </cell>
        </row>
        <row r="12">
          <cell r="D12" t="str">
            <v>440000-TXRT28-AREA LIGHTIN-BASE</v>
          </cell>
          <cell r="E12">
            <v>0</v>
          </cell>
          <cell r="F12">
            <v>0</v>
          </cell>
          <cell r="G12">
            <v>-264136.63319067436</v>
          </cell>
          <cell r="H12" t="str">
            <v>UTILITY</v>
          </cell>
          <cell r="I12">
            <v>0</v>
          </cell>
          <cell r="J12">
            <v>-264136.63319067436</v>
          </cell>
        </row>
        <row r="13">
          <cell r="D13" t="str">
            <v>440000-TXRTVRE-VOLREN ENGY-BASE</v>
          </cell>
          <cell r="E13">
            <v>0</v>
          </cell>
          <cell r="F13">
            <v>0</v>
          </cell>
          <cell r="G13">
            <v>0</v>
          </cell>
          <cell r="H13" t="str">
            <v>UTILITY</v>
          </cell>
          <cell r="I13">
            <v>0</v>
          </cell>
          <cell r="J13">
            <v>0</v>
          </cell>
        </row>
        <row r="14">
          <cell r="D14" t="str">
            <v>440000-TXRTWH-WATER HEAT-BASE</v>
          </cell>
          <cell r="E14">
            <v>0</v>
          </cell>
          <cell r="F14">
            <v>0</v>
          </cell>
          <cell r="G14">
            <v>-969399.9960636727</v>
          </cell>
          <cell r="H14" t="str">
            <v>UTILITY</v>
          </cell>
          <cell r="I14">
            <v>0</v>
          </cell>
          <cell r="J14">
            <v>-969399.9960636727</v>
          </cell>
        </row>
        <row r="15">
          <cell r="D15" t="str">
            <v>440000-NEWMX-RESIDENTIAL-DEF FUEL</v>
          </cell>
          <cell r="E15">
            <v>0</v>
          </cell>
          <cell r="F15">
            <v>0</v>
          </cell>
          <cell r="G15">
            <v>0</v>
          </cell>
          <cell r="H15" t="str">
            <v>UTILITY</v>
          </cell>
          <cell r="I15">
            <v>0</v>
          </cell>
          <cell r="J15">
            <v>0</v>
          </cell>
        </row>
        <row r="16">
          <cell r="D16" t="str">
            <v>440000-NMRT01-RESIDENT-FUEL</v>
          </cell>
          <cell r="E16">
            <v>0</v>
          </cell>
          <cell r="F16">
            <v>0</v>
          </cell>
          <cell r="G16">
            <v>-37468489.040319994</v>
          </cell>
          <cell r="H16" t="str">
            <v>UTILITY</v>
          </cell>
          <cell r="I16">
            <v>0</v>
          </cell>
          <cell r="J16">
            <v>-37468489.040319994</v>
          </cell>
        </row>
        <row r="17">
          <cell r="D17" t="str">
            <v>440000-NMRT01-RESIDENT-FUEL IN BASE</v>
          </cell>
          <cell r="E17">
            <v>0</v>
          </cell>
          <cell r="F17">
            <v>0</v>
          </cell>
          <cell r="G17">
            <v>0</v>
          </cell>
          <cell r="H17" t="str">
            <v>UTILITY</v>
          </cell>
          <cell r="I17">
            <v>0</v>
          </cell>
          <cell r="J17">
            <v>0</v>
          </cell>
        </row>
        <row r="18">
          <cell r="D18" t="str">
            <v>440000-NMRT12-AR LIGHT-FUEL</v>
          </cell>
          <cell r="E18">
            <v>0</v>
          </cell>
          <cell r="F18">
            <v>0</v>
          </cell>
          <cell r="G18">
            <v>0</v>
          </cell>
          <cell r="H18" t="str">
            <v>UTILITY</v>
          </cell>
          <cell r="I18">
            <v>0</v>
          </cell>
          <cell r="J18">
            <v>0</v>
          </cell>
        </row>
        <row r="19">
          <cell r="D19" t="str">
            <v>440000-NMRT12-AR LIGHT-FUEL IN BASE</v>
          </cell>
          <cell r="E19">
            <v>0</v>
          </cell>
          <cell r="F19">
            <v>0</v>
          </cell>
          <cell r="G19">
            <v>0</v>
          </cell>
          <cell r="H19" t="str">
            <v>UTILITY</v>
          </cell>
          <cell r="I19">
            <v>0</v>
          </cell>
          <cell r="J19">
            <v>0</v>
          </cell>
        </row>
        <row r="20">
          <cell r="D20" t="str">
            <v>440000-POWER FACTOR ADJ-FUEL</v>
          </cell>
          <cell r="E20">
            <v>0</v>
          </cell>
          <cell r="F20">
            <v>0</v>
          </cell>
          <cell r="G20">
            <v>0</v>
          </cell>
          <cell r="H20" t="str">
            <v>UTILITY</v>
          </cell>
          <cell r="I20">
            <v>0</v>
          </cell>
          <cell r="J20">
            <v>0</v>
          </cell>
        </row>
        <row r="21">
          <cell r="D21" t="str">
            <v>440000-TEXAS-RESIDENTIAL-DEF FUEL</v>
          </cell>
          <cell r="E21">
            <v>0</v>
          </cell>
          <cell r="F21">
            <v>0</v>
          </cell>
          <cell r="G21">
            <v>0</v>
          </cell>
          <cell r="H21" t="str">
            <v>UTILITY</v>
          </cell>
          <cell r="I21">
            <v>0</v>
          </cell>
          <cell r="J21">
            <v>0</v>
          </cell>
        </row>
        <row r="22">
          <cell r="D22" t="str">
            <v>440000-TXRT01-RESIDENTIAL-FUEL</v>
          </cell>
          <cell r="E22">
            <v>0</v>
          </cell>
          <cell r="F22">
            <v>0</v>
          </cell>
          <cell r="G22">
            <v>-51897478.596188568</v>
          </cell>
          <cell r="H22" t="str">
            <v>UTILITY</v>
          </cell>
          <cell r="I22">
            <v>0</v>
          </cell>
          <cell r="J22">
            <v>-51897478.596188568</v>
          </cell>
        </row>
        <row r="23">
          <cell r="D23" t="str">
            <v>440000-TXRT28-AREA LIGHTIN-FUEL</v>
          </cell>
          <cell r="E23">
            <v>0</v>
          </cell>
          <cell r="F23">
            <v>0</v>
          </cell>
          <cell r="G23">
            <v>-46563.582548131031</v>
          </cell>
          <cell r="H23" t="str">
            <v>UTILITY</v>
          </cell>
          <cell r="I23">
            <v>0</v>
          </cell>
          <cell r="J23">
            <v>-46563.582548131031</v>
          </cell>
        </row>
        <row r="24">
          <cell r="D24" t="str">
            <v>440000-TXRTVRE-VOLREN ENGY-FUEL</v>
          </cell>
          <cell r="E24">
            <v>0</v>
          </cell>
          <cell r="F24">
            <v>0</v>
          </cell>
          <cell r="G24">
            <v>0</v>
          </cell>
          <cell r="H24" t="str">
            <v>UTILITY</v>
          </cell>
          <cell r="I24">
            <v>0</v>
          </cell>
          <cell r="J24">
            <v>0</v>
          </cell>
        </row>
        <row r="25">
          <cell r="D25" t="str">
            <v>440000-TXRTWH-WATER HEAT-FUEL</v>
          </cell>
          <cell r="E25">
            <v>0</v>
          </cell>
          <cell r="F25">
            <v>0</v>
          </cell>
          <cell r="G25">
            <v>-196603.44846120762</v>
          </cell>
          <cell r="H25" t="str">
            <v>UTILITY</v>
          </cell>
          <cell r="I25">
            <v>0</v>
          </cell>
          <cell r="J25">
            <v>-196603.44846120762</v>
          </cell>
        </row>
        <row r="26">
          <cell r="D26" t="str">
            <v>442000-NEWMX-C &amp; I - SMALL-UNBILLED</v>
          </cell>
          <cell r="E26">
            <v>0</v>
          </cell>
          <cell r="F26">
            <v>0</v>
          </cell>
          <cell r="G26">
            <v>0</v>
          </cell>
          <cell r="H26" t="str">
            <v>UTILITY</v>
          </cell>
          <cell r="I26">
            <v>0</v>
          </cell>
          <cell r="J26">
            <v>0</v>
          </cell>
        </row>
        <row r="27">
          <cell r="D27" t="str">
            <v>442000-NEWMX-RENEW ENERGY DEF-BASE</v>
          </cell>
          <cell r="E27">
            <v>0</v>
          </cell>
          <cell r="F27">
            <v>0</v>
          </cell>
          <cell r="G27">
            <v>0</v>
          </cell>
          <cell r="H27" t="str">
            <v>UTILITY</v>
          </cell>
          <cell r="I27">
            <v>0</v>
          </cell>
          <cell r="J27">
            <v>0</v>
          </cell>
        </row>
        <row r="28">
          <cell r="D28" t="str">
            <v>442000-NMRT03-SM GENL-BASE</v>
          </cell>
          <cell r="E28">
            <v>0</v>
          </cell>
          <cell r="F28">
            <v>0</v>
          </cell>
          <cell r="G28">
            <v>0</v>
          </cell>
          <cell r="H28" t="str">
            <v>UTILITY</v>
          </cell>
          <cell r="I28">
            <v>0</v>
          </cell>
          <cell r="J28">
            <v>0</v>
          </cell>
        </row>
        <row r="29">
          <cell r="D29" t="str">
            <v>442000-NMRT04-GRL SERV-BASE</v>
          </cell>
          <cell r="E29">
            <v>0</v>
          </cell>
          <cell r="F29">
            <v>0</v>
          </cell>
          <cell r="G29">
            <v>0</v>
          </cell>
          <cell r="H29" t="str">
            <v>UTILITY</v>
          </cell>
          <cell r="I29">
            <v>0</v>
          </cell>
          <cell r="J29">
            <v>0</v>
          </cell>
        </row>
        <row r="30">
          <cell r="D30" t="str">
            <v>442000-NMRT05-IRRIGAT-BASE</v>
          </cell>
          <cell r="E30">
            <v>0</v>
          </cell>
          <cell r="F30">
            <v>0</v>
          </cell>
          <cell r="G30">
            <v>0</v>
          </cell>
          <cell r="H30" t="str">
            <v>UTILITY</v>
          </cell>
          <cell r="I30">
            <v>0</v>
          </cell>
          <cell r="J30">
            <v>0</v>
          </cell>
        </row>
        <row r="31">
          <cell r="D31" t="str">
            <v>442000-NMRT08-PUMPING-BASE</v>
          </cell>
          <cell r="E31">
            <v>0</v>
          </cell>
          <cell r="F31">
            <v>0</v>
          </cell>
          <cell r="G31">
            <v>0</v>
          </cell>
          <cell r="H31" t="str">
            <v>UTILITY</v>
          </cell>
          <cell r="I31">
            <v>0</v>
          </cell>
          <cell r="J31">
            <v>0</v>
          </cell>
        </row>
        <row r="32">
          <cell r="D32" t="str">
            <v>442000-NMRT09-LRG PWR-BASE</v>
          </cell>
          <cell r="E32">
            <v>0</v>
          </cell>
          <cell r="F32">
            <v>0</v>
          </cell>
          <cell r="G32">
            <v>0</v>
          </cell>
          <cell r="H32" t="str">
            <v>UTILITY</v>
          </cell>
          <cell r="I32">
            <v>0</v>
          </cell>
          <cell r="J32">
            <v>0</v>
          </cell>
        </row>
        <row r="33">
          <cell r="D33" t="str">
            <v>442000-NMRT12-AR LIGHT-BASE</v>
          </cell>
          <cell r="E33">
            <v>0</v>
          </cell>
          <cell r="F33">
            <v>0</v>
          </cell>
          <cell r="G33">
            <v>0</v>
          </cell>
          <cell r="H33" t="str">
            <v>UTILITY</v>
          </cell>
          <cell r="I33">
            <v>0</v>
          </cell>
          <cell r="J33">
            <v>0</v>
          </cell>
        </row>
        <row r="34">
          <cell r="D34" t="str">
            <v>442000-NMRT19-SEAS AGR-BASE</v>
          </cell>
          <cell r="E34">
            <v>0</v>
          </cell>
          <cell r="F34">
            <v>0</v>
          </cell>
          <cell r="G34">
            <v>0</v>
          </cell>
          <cell r="H34" t="str">
            <v>UTILITY</v>
          </cell>
          <cell r="I34">
            <v>0</v>
          </cell>
          <cell r="J34">
            <v>0</v>
          </cell>
        </row>
        <row r="35">
          <cell r="D35" t="str">
            <v>442000-NMRT25-OUTD REC-BASE</v>
          </cell>
          <cell r="E35">
            <v>0</v>
          </cell>
          <cell r="F35">
            <v>0</v>
          </cell>
          <cell r="G35">
            <v>0</v>
          </cell>
          <cell r="H35" t="str">
            <v>UTILITY</v>
          </cell>
          <cell r="I35">
            <v>0</v>
          </cell>
          <cell r="J35">
            <v>0</v>
          </cell>
        </row>
        <row r="36">
          <cell r="D36" t="str">
            <v>442000-POWER FACTOR ADJ-BASE</v>
          </cell>
          <cell r="E36">
            <v>0</v>
          </cell>
          <cell r="F36">
            <v>0</v>
          </cell>
          <cell r="G36">
            <v>0</v>
          </cell>
          <cell r="H36" t="str">
            <v>UTILITY</v>
          </cell>
          <cell r="I36">
            <v>0</v>
          </cell>
          <cell r="J36">
            <v>0</v>
          </cell>
        </row>
        <row r="37">
          <cell r="D37" t="str">
            <v>442000-TEXAS-C &amp; I - SMALL-UNBILLED</v>
          </cell>
          <cell r="E37">
            <v>0</v>
          </cell>
          <cell r="F37">
            <v>0</v>
          </cell>
          <cell r="G37">
            <v>0</v>
          </cell>
          <cell r="H37" t="str">
            <v>UTILITY</v>
          </cell>
          <cell r="I37">
            <v>0</v>
          </cell>
          <cell r="J37">
            <v>0</v>
          </cell>
        </row>
        <row r="38">
          <cell r="D38" t="str">
            <v>442000-TEXAS-RENEW ENERGY DEF-BASE</v>
          </cell>
          <cell r="E38">
            <v>0</v>
          </cell>
          <cell r="F38">
            <v>0</v>
          </cell>
          <cell r="G38">
            <v>0</v>
          </cell>
          <cell r="H38" t="str">
            <v>UTILITY</v>
          </cell>
          <cell r="I38">
            <v>0</v>
          </cell>
          <cell r="J38">
            <v>0</v>
          </cell>
        </row>
        <row r="39">
          <cell r="D39" t="str">
            <v>442000-TXRT02-SMALL GENL-BASE</v>
          </cell>
          <cell r="E39">
            <v>0</v>
          </cell>
          <cell r="F39">
            <v>0</v>
          </cell>
          <cell r="G39">
            <v>-31280874.373557471</v>
          </cell>
          <cell r="H39" t="str">
            <v>UTILITY</v>
          </cell>
          <cell r="I39">
            <v>0</v>
          </cell>
          <cell r="J39">
            <v>-31280874.373557471</v>
          </cell>
        </row>
        <row r="40">
          <cell r="D40" t="str">
            <v>442000-TXRT07-OUTD RECREAT-BASE</v>
          </cell>
          <cell r="E40">
            <v>0</v>
          </cell>
          <cell r="F40">
            <v>0</v>
          </cell>
          <cell r="G40">
            <v>-42299.402182192374</v>
          </cell>
          <cell r="H40" t="str">
            <v>UTILITY</v>
          </cell>
          <cell r="I40">
            <v>0</v>
          </cell>
          <cell r="J40">
            <v>-42299.402182192374</v>
          </cell>
        </row>
        <row r="41">
          <cell r="D41" t="str">
            <v>442000-TXRT22-IRRIGATION-BASE</v>
          </cell>
          <cell r="E41">
            <v>0</v>
          </cell>
          <cell r="F41">
            <v>0</v>
          </cell>
          <cell r="G41">
            <v>-305197.51764086611</v>
          </cell>
          <cell r="H41" t="str">
            <v>UTILITY</v>
          </cell>
          <cell r="I41">
            <v>0</v>
          </cell>
          <cell r="J41">
            <v>-305197.51764086611</v>
          </cell>
        </row>
        <row r="42">
          <cell r="D42" t="str">
            <v>442000-TXRT24-GENERAL SERV-BASE</v>
          </cell>
          <cell r="E42">
            <v>0</v>
          </cell>
          <cell r="F42">
            <v>0</v>
          </cell>
          <cell r="G42">
            <v>-118316959.83267656</v>
          </cell>
          <cell r="H42" t="str">
            <v>UTILITY</v>
          </cell>
          <cell r="I42">
            <v>0</v>
          </cell>
          <cell r="J42">
            <v>-118316959.83267656</v>
          </cell>
        </row>
        <row r="43">
          <cell r="D43" t="str">
            <v>442000-TXRT25-LARGE POWER-BASE</v>
          </cell>
          <cell r="E43">
            <v>0</v>
          </cell>
          <cell r="F43">
            <v>0</v>
          </cell>
          <cell r="G43">
            <v>-14775546.211376904</v>
          </cell>
          <cell r="H43" t="str">
            <v>UTILITY</v>
          </cell>
          <cell r="I43">
            <v>0</v>
          </cell>
          <cell r="J43">
            <v>-14775546.211376904</v>
          </cell>
        </row>
        <row r="44">
          <cell r="D44" t="str">
            <v>442000-TXRT28-AREA LIGHTIN-BASE</v>
          </cell>
          <cell r="E44">
            <v>0</v>
          </cell>
          <cell r="F44">
            <v>0</v>
          </cell>
          <cell r="G44">
            <v>-1573532.1357971381</v>
          </cell>
          <cell r="H44" t="str">
            <v>UTILITY</v>
          </cell>
          <cell r="I44">
            <v>0</v>
          </cell>
          <cell r="J44">
            <v>-1573532.1357971381</v>
          </cell>
        </row>
        <row r="45">
          <cell r="D45" t="str">
            <v>442000-TXRT34-COTTON GIN-BASE</v>
          </cell>
          <cell r="E45">
            <v>0</v>
          </cell>
          <cell r="F45">
            <v>0</v>
          </cell>
          <cell r="G45">
            <v>-122698.59</v>
          </cell>
          <cell r="H45" t="str">
            <v>UTILITY</v>
          </cell>
          <cell r="I45">
            <v>0</v>
          </cell>
          <cell r="J45">
            <v>-122698.59</v>
          </cell>
        </row>
        <row r="46">
          <cell r="D46" t="str">
            <v>442000-TXRTVRE-VOLREN ENGY-BASE</v>
          </cell>
          <cell r="E46">
            <v>0</v>
          </cell>
          <cell r="F46">
            <v>0</v>
          </cell>
          <cell r="G46">
            <v>0</v>
          </cell>
          <cell r="H46" t="str">
            <v>UTILITY</v>
          </cell>
          <cell r="I46">
            <v>0</v>
          </cell>
          <cell r="J46">
            <v>0</v>
          </cell>
        </row>
        <row r="47">
          <cell r="D47" t="str">
            <v>442000-TXRTWH-WATER HEAT-BASE</v>
          </cell>
          <cell r="E47">
            <v>0</v>
          </cell>
          <cell r="F47">
            <v>0</v>
          </cell>
          <cell r="G47">
            <v>-50567.233941970204</v>
          </cell>
          <cell r="H47" t="str">
            <v>UTILITY</v>
          </cell>
          <cell r="I47">
            <v>0</v>
          </cell>
          <cell r="J47">
            <v>-50567.233941970204</v>
          </cell>
        </row>
        <row r="48">
          <cell r="D48" t="str">
            <v>442000-NMRT29-INTERRUP-BASE</v>
          </cell>
          <cell r="E48">
            <v>0</v>
          </cell>
          <cell r="F48">
            <v>0</v>
          </cell>
          <cell r="G48">
            <v>0</v>
          </cell>
          <cell r="H48" t="str">
            <v>UTILITY</v>
          </cell>
          <cell r="I48">
            <v>0</v>
          </cell>
          <cell r="J48">
            <v>0</v>
          </cell>
        </row>
        <row r="49">
          <cell r="D49" t="str">
            <v>442000-NEWMX-C &amp; I - SMALL-DEF FUEL</v>
          </cell>
          <cell r="E49">
            <v>0</v>
          </cell>
          <cell r="F49">
            <v>0</v>
          </cell>
          <cell r="G49">
            <v>0</v>
          </cell>
          <cell r="H49" t="str">
            <v>UTILITY</v>
          </cell>
          <cell r="I49">
            <v>0</v>
          </cell>
          <cell r="J49">
            <v>0</v>
          </cell>
        </row>
        <row r="50">
          <cell r="D50" t="str">
            <v>442000-NMRT03-SM GENL-FUEL</v>
          </cell>
          <cell r="E50">
            <v>0</v>
          </cell>
          <cell r="F50">
            <v>0</v>
          </cell>
          <cell r="G50">
            <v>0</v>
          </cell>
          <cell r="H50" t="str">
            <v>UTILITY</v>
          </cell>
          <cell r="I50">
            <v>0</v>
          </cell>
          <cell r="J50">
            <v>0</v>
          </cell>
        </row>
        <row r="51">
          <cell r="D51" t="str">
            <v>442000-NMRT03-SM GENL-FUEL IN BASE</v>
          </cell>
          <cell r="E51">
            <v>0</v>
          </cell>
          <cell r="F51">
            <v>0</v>
          </cell>
          <cell r="G51">
            <v>0</v>
          </cell>
          <cell r="H51" t="str">
            <v>UTILITY</v>
          </cell>
          <cell r="I51">
            <v>0</v>
          </cell>
          <cell r="J51">
            <v>0</v>
          </cell>
        </row>
        <row r="52">
          <cell r="D52" t="str">
            <v>442000-NMRT04-GRL SERV-FUEL</v>
          </cell>
          <cell r="E52">
            <v>0</v>
          </cell>
          <cell r="F52">
            <v>0</v>
          </cell>
          <cell r="G52">
            <v>0</v>
          </cell>
          <cell r="H52" t="str">
            <v>UTILITY</v>
          </cell>
          <cell r="I52">
            <v>0</v>
          </cell>
          <cell r="J52">
            <v>0</v>
          </cell>
        </row>
        <row r="53">
          <cell r="D53" t="str">
            <v>442000-NMRT04-GRL SERV-FUEL IN BASE</v>
          </cell>
          <cell r="E53">
            <v>0</v>
          </cell>
          <cell r="F53">
            <v>0</v>
          </cell>
          <cell r="G53">
            <v>0</v>
          </cell>
          <cell r="H53" t="str">
            <v>UTILITY</v>
          </cell>
          <cell r="I53">
            <v>0</v>
          </cell>
          <cell r="J53">
            <v>0</v>
          </cell>
        </row>
        <row r="54">
          <cell r="D54" t="str">
            <v>442000-NMRT05-IRRIGAT-FUEL</v>
          </cell>
          <cell r="E54">
            <v>0</v>
          </cell>
          <cell r="F54">
            <v>0</v>
          </cell>
          <cell r="G54">
            <v>0</v>
          </cell>
          <cell r="H54" t="str">
            <v>UTILITY</v>
          </cell>
          <cell r="I54">
            <v>0</v>
          </cell>
          <cell r="J54">
            <v>0</v>
          </cell>
        </row>
        <row r="55">
          <cell r="D55" t="str">
            <v>442000-NMRT05-IRRIGAT-FUEL IN BASE</v>
          </cell>
          <cell r="E55">
            <v>0</v>
          </cell>
          <cell r="F55">
            <v>0</v>
          </cell>
          <cell r="G55">
            <v>0</v>
          </cell>
          <cell r="H55" t="str">
            <v>UTILITY</v>
          </cell>
          <cell r="I55">
            <v>0</v>
          </cell>
          <cell r="J55">
            <v>0</v>
          </cell>
        </row>
        <row r="56">
          <cell r="D56" t="str">
            <v>442000-NMRT08-PUMPING-FUEL</v>
          </cell>
          <cell r="E56">
            <v>0</v>
          </cell>
          <cell r="F56">
            <v>0</v>
          </cell>
          <cell r="G56">
            <v>0</v>
          </cell>
          <cell r="H56" t="str">
            <v>UTILITY</v>
          </cell>
          <cell r="I56">
            <v>0</v>
          </cell>
          <cell r="J56">
            <v>0</v>
          </cell>
        </row>
        <row r="57">
          <cell r="D57" t="str">
            <v>442000-NMRT08-PUMPING-FUEL IN BASE</v>
          </cell>
          <cell r="E57">
            <v>0</v>
          </cell>
          <cell r="F57">
            <v>0</v>
          </cell>
          <cell r="G57">
            <v>0</v>
          </cell>
          <cell r="H57" t="str">
            <v>UTILITY</v>
          </cell>
          <cell r="I57">
            <v>0</v>
          </cell>
          <cell r="J57">
            <v>0</v>
          </cell>
        </row>
        <row r="58">
          <cell r="D58" t="str">
            <v>442000-NMRT09-LRG PWR-FUEL</v>
          </cell>
          <cell r="E58">
            <v>0</v>
          </cell>
          <cell r="F58">
            <v>0</v>
          </cell>
          <cell r="G58">
            <v>0</v>
          </cell>
          <cell r="H58" t="str">
            <v>UTILITY</v>
          </cell>
          <cell r="I58">
            <v>0</v>
          </cell>
          <cell r="J58">
            <v>0</v>
          </cell>
        </row>
        <row r="59">
          <cell r="D59" t="str">
            <v>442000-NMRT09-LRG PWR-FUEL IN BASE</v>
          </cell>
          <cell r="E59">
            <v>0</v>
          </cell>
          <cell r="F59">
            <v>0</v>
          </cell>
          <cell r="G59">
            <v>0</v>
          </cell>
          <cell r="H59" t="str">
            <v>UTILITY</v>
          </cell>
          <cell r="I59">
            <v>0</v>
          </cell>
          <cell r="J59">
            <v>0</v>
          </cell>
        </row>
        <row r="60">
          <cell r="D60" t="str">
            <v>442000-NMRT12-AR LIGHT-FUEL</v>
          </cell>
          <cell r="E60">
            <v>0</v>
          </cell>
          <cell r="F60">
            <v>0</v>
          </cell>
          <cell r="G60">
            <v>0</v>
          </cell>
          <cell r="H60" t="str">
            <v>UTILITY</v>
          </cell>
          <cell r="I60">
            <v>0</v>
          </cell>
          <cell r="J60">
            <v>0</v>
          </cell>
        </row>
        <row r="61">
          <cell r="D61" t="str">
            <v>442000-NMRT12-AR LIGHT-FUEL IN BASE</v>
          </cell>
          <cell r="E61">
            <v>0</v>
          </cell>
          <cell r="F61">
            <v>0</v>
          </cell>
          <cell r="G61">
            <v>0</v>
          </cell>
          <cell r="H61" t="str">
            <v>UTILITY</v>
          </cell>
          <cell r="I61">
            <v>0</v>
          </cell>
          <cell r="J61">
            <v>0</v>
          </cell>
        </row>
        <row r="62">
          <cell r="D62" t="str">
            <v>442000-NMRT19-SEAS AGR-FUEL</v>
          </cell>
          <cell r="E62">
            <v>0</v>
          </cell>
          <cell r="F62">
            <v>0</v>
          </cell>
          <cell r="G62">
            <v>0</v>
          </cell>
          <cell r="H62" t="str">
            <v>UTILITY</v>
          </cell>
          <cell r="I62">
            <v>0</v>
          </cell>
          <cell r="J62">
            <v>0</v>
          </cell>
        </row>
        <row r="63">
          <cell r="D63" t="str">
            <v>442000-NMRT19-SEAS AGR-FUEL IN BASE</v>
          </cell>
          <cell r="E63">
            <v>0</v>
          </cell>
          <cell r="F63">
            <v>0</v>
          </cell>
          <cell r="G63">
            <v>0</v>
          </cell>
          <cell r="H63" t="str">
            <v>UTILITY</v>
          </cell>
          <cell r="I63">
            <v>0</v>
          </cell>
          <cell r="J63">
            <v>0</v>
          </cell>
        </row>
        <row r="64">
          <cell r="D64" t="str">
            <v>442000-NMRT25-OUTD REC-FUEL</v>
          </cell>
          <cell r="E64">
            <v>0</v>
          </cell>
          <cell r="F64">
            <v>0</v>
          </cell>
          <cell r="G64">
            <v>0</v>
          </cell>
          <cell r="H64" t="str">
            <v>UTILITY</v>
          </cell>
          <cell r="I64">
            <v>0</v>
          </cell>
          <cell r="J64">
            <v>0</v>
          </cell>
        </row>
        <row r="65">
          <cell r="D65" t="str">
            <v>442000-NMRT25-OUTD REC-FUEL IN BASE</v>
          </cell>
          <cell r="E65">
            <v>0</v>
          </cell>
          <cell r="F65">
            <v>0</v>
          </cell>
          <cell r="G65">
            <v>0</v>
          </cell>
          <cell r="H65" t="str">
            <v>UTILITY</v>
          </cell>
          <cell r="I65">
            <v>0</v>
          </cell>
          <cell r="J65">
            <v>0</v>
          </cell>
        </row>
        <row r="66">
          <cell r="D66" t="str">
            <v>442000-NMRT29-INTERRUP-FUEL</v>
          </cell>
          <cell r="E66">
            <v>0</v>
          </cell>
          <cell r="F66">
            <v>0</v>
          </cell>
          <cell r="G66">
            <v>0</v>
          </cell>
          <cell r="H66" t="str">
            <v>UTILITY</v>
          </cell>
          <cell r="I66">
            <v>0</v>
          </cell>
          <cell r="J66">
            <v>0</v>
          </cell>
        </row>
        <row r="67">
          <cell r="D67" t="str">
            <v>442000-NMRT29-INTERRUP-FUEL IN BASE</v>
          </cell>
          <cell r="E67">
            <v>0</v>
          </cell>
          <cell r="F67">
            <v>0</v>
          </cell>
          <cell r="G67">
            <v>0</v>
          </cell>
          <cell r="H67" t="str">
            <v>UTILITY</v>
          </cell>
          <cell r="I67">
            <v>0</v>
          </cell>
          <cell r="J67">
            <v>0</v>
          </cell>
        </row>
        <row r="68">
          <cell r="D68" t="str">
            <v>442000-POWER FACTOR ADJ-FUEL</v>
          </cell>
          <cell r="E68">
            <v>0</v>
          </cell>
          <cell r="F68">
            <v>0</v>
          </cell>
          <cell r="G68">
            <v>0</v>
          </cell>
          <cell r="H68" t="str">
            <v>UTILITY</v>
          </cell>
          <cell r="I68">
            <v>0</v>
          </cell>
          <cell r="J68">
            <v>0</v>
          </cell>
        </row>
        <row r="69">
          <cell r="D69" t="str">
            <v>442000-TEXAS-C &amp; I - SMALL-DEF FUEL</v>
          </cell>
          <cell r="E69">
            <v>0</v>
          </cell>
          <cell r="F69">
            <v>0</v>
          </cell>
          <cell r="G69">
            <v>0</v>
          </cell>
          <cell r="H69" t="str">
            <v>UTILITY</v>
          </cell>
          <cell r="I69">
            <v>0</v>
          </cell>
          <cell r="J69">
            <v>0</v>
          </cell>
        </row>
        <row r="70">
          <cell r="D70" t="str">
            <v>442000-TXRT02-SMALL GENL-FUEL</v>
          </cell>
          <cell r="E70">
            <v>0</v>
          </cell>
          <cell r="F70">
            <v>0</v>
          </cell>
          <cell r="G70">
            <v>-6491504.8190363394</v>
          </cell>
          <cell r="H70" t="str">
            <v>UTILITY</v>
          </cell>
          <cell r="I70">
            <v>0</v>
          </cell>
          <cell r="J70">
            <v>-6491504.8190363394</v>
          </cell>
        </row>
        <row r="71">
          <cell r="D71" t="str">
            <v>442000-TXRT07-OUTD RECREAT-FUEL</v>
          </cell>
          <cell r="E71">
            <v>0</v>
          </cell>
          <cell r="F71">
            <v>0</v>
          </cell>
          <cell r="G71">
            <v>-8251.7805814984986</v>
          </cell>
          <cell r="H71" t="str">
            <v>UTILITY</v>
          </cell>
          <cell r="I71">
            <v>0</v>
          </cell>
          <cell r="J71">
            <v>-8251.7805814984986</v>
          </cell>
        </row>
        <row r="72">
          <cell r="D72" t="str">
            <v>442000-TXRT22-IRRIGATION-FUEL</v>
          </cell>
          <cell r="E72">
            <v>0</v>
          </cell>
          <cell r="F72">
            <v>0</v>
          </cell>
          <cell r="G72">
            <v>-76239.075474509169</v>
          </cell>
          <cell r="H72" t="str">
            <v>UTILITY</v>
          </cell>
          <cell r="I72">
            <v>0</v>
          </cell>
          <cell r="J72">
            <v>-76239.075474509169</v>
          </cell>
        </row>
        <row r="73">
          <cell r="D73" t="str">
            <v>442000-TXRT24-GENERAL SERV-FUEL</v>
          </cell>
          <cell r="E73">
            <v>0</v>
          </cell>
          <cell r="F73">
            <v>0</v>
          </cell>
          <cell r="G73">
            <v>-33627692.814795397</v>
          </cell>
          <cell r="H73" t="str">
            <v>UTILITY</v>
          </cell>
          <cell r="I73">
            <v>0</v>
          </cell>
          <cell r="J73">
            <v>-33627692.814795397</v>
          </cell>
        </row>
        <row r="74">
          <cell r="D74" t="str">
            <v>442000-TXRT25-LARGE POWER-FUEL</v>
          </cell>
          <cell r="E74">
            <v>0</v>
          </cell>
          <cell r="F74">
            <v>0</v>
          </cell>
          <cell r="G74">
            <v>-8801033.1320355479</v>
          </cell>
          <cell r="H74" t="str">
            <v>UTILITY</v>
          </cell>
          <cell r="I74">
            <v>0</v>
          </cell>
          <cell r="J74">
            <v>-8801033.1320355479</v>
          </cell>
        </row>
        <row r="75">
          <cell r="D75" t="str">
            <v>442000-TXRT28-AREA LIGHTIN-FUEL</v>
          </cell>
          <cell r="E75">
            <v>0</v>
          </cell>
          <cell r="F75">
            <v>0</v>
          </cell>
          <cell r="G75">
            <v>-372463.98726805218</v>
          </cell>
          <cell r="H75" t="str">
            <v>UTILITY</v>
          </cell>
          <cell r="I75">
            <v>0</v>
          </cell>
          <cell r="J75">
            <v>-372463.98726805218</v>
          </cell>
        </row>
        <row r="76">
          <cell r="D76" t="str">
            <v>442000-TXRT34-COTTON GIN-FUEL</v>
          </cell>
          <cell r="E76">
            <v>0</v>
          </cell>
          <cell r="F76">
            <v>0</v>
          </cell>
          <cell r="G76">
            <v>-39116.950924205485</v>
          </cell>
          <cell r="H76" t="str">
            <v>UTILITY</v>
          </cell>
          <cell r="I76">
            <v>0</v>
          </cell>
          <cell r="J76">
            <v>-39116.950924205485</v>
          </cell>
        </row>
        <row r="77">
          <cell r="D77" t="str">
            <v>442000-TXRTVRE-VOLREN ENGY-FUEL</v>
          </cell>
          <cell r="E77">
            <v>0</v>
          </cell>
          <cell r="F77">
            <v>0</v>
          </cell>
          <cell r="G77">
            <v>0</v>
          </cell>
          <cell r="H77" t="str">
            <v>UTILITY</v>
          </cell>
          <cell r="I77">
            <v>0</v>
          </cell>
          <cell r="J77">
            <v>0</v>
          </cell>
        </row>
        <row r="78">
          <cell r="D78" t="str">
            <v>442000-TXRTWH-WATER HEAT-FUEL</v>
          </cell>
          <cell r="E78">
            <v>0</v>
          </cell>
          <cell r="F78">
            <v>0</v>
          </cell>
          <cell r="G78">
            <v>-14652.454896463814</v>
          </cell>
          <cell r="H78" t="str">
            <v>UTILITY</v>
          </cell>
          <cell r="I78">
            <v>0</v>
          </cell>
          <cell r="J78">
            <v>-14652.454896463814</v>
          </cell>
        </row>
        <row r="79">
          <cell r="D79" t="str">
            <v>442500-NEWMX-C &amp; I - LARGE-UNBILLED</v>
          </cell>
          <cell r="E79">
            <v>0</v>
          </cell>
          <cell r="F79">
            <v>0</v>
          </cell>
          <cell r="G79">
            <v>0</v>
          </cell>
          <cell r="H79" t="str">
            <v>UTILITY</v>
          </cell>
          <cell r="I79">
            <v>0</v>
          </cell>
          <cell r="J79">
            <v>0</v>
          </cell>
        </row>
        <row r="80">
          <cell r="D80" t="str">
            <v>442500-NMRT09-LRG PWR-BASE</v>
          </cell>
          <cell r="E80">
            <v>0</v>
          </cell>
          <cell r="F80">
            <v>0</v>
          </cell>
          <cell r="G80">
            <v>0</v>
          </cell>
          <cell r="H80" t="str">
            <v>UTILITY</v>
          </cell>
          <cell r="I80">
            <v>0</v>
          </cell>
          <cell r="J80">
            <v>0</v>
          </cell>
        </row>
        <row r="81">
          <cell r="D81" t="str">
            <v>442500-POWER FACTOR ADJ-BASE</v>
          </cell>
          <cell r="E81">
            <v>0</v>
          </cell>
          <cell r="F81">
            <v>0</v>
          </cell>
          <cell r="G81">
            <v>0</v>
          </cell>
          <cell r="H81" t="str">
            <v>UTILITY</v>
          </cell>
          <cell r="I81">
            <v>0</v>
          </cell>
          <cell r="J81">
            <v>0</v>
          </cell>
        </row>
        <row r="82">
          <cell r="D82" t="str">
            <v>442500-TEXAS-C &amp; I - LARGE-UNBILLED</v>
          </cell>
          <cell r="E82">
            <v>0</v>
          </cell>
          <cell r="F82">
            <v>0</v>
          </cell>
          <cell r="G82">
            <v>0</v>
          </cell>
          <cell r="H82" t="str">
            <v>UTILITY</v>
          </cell>
          <cell r="I82">
            <v>0</v>
          </cell>
          <cell r="J82">
            <v>0</v>
          </cell>
        </row>
        <row r="83">
          <cell r="D83" t="str">
            <v>442500-TXRT15-ELECTR REFIN-BASE</v>
          </cell>
          <cell r="E83">
            <v>0</v>
          </cell>
          <cell r="F83">
            <v>0</v>
          </cell>
          <cell r="G83">
            <v>-2390834.81</v>
          </cell>
          <cell r="H83" t="str">
            <v>UTILITY</v>
          </cell>
          <cell r="I83">
            <v>0</v>
          </cell>
          <cell r="J83">
            <v>-2390834.81</v>
          </cell>
        </row>
        <row r="84">
          <cell r="D84" t="str">
            <v>442500-TXRT25-LARGE POWER-BASE</v>
          </cell>
          <cell r="E84">
            <v>0</v>
          </cell>
          <cell r="F84">
            <v>0</v>
          </cell>
          <cell r="G84">
            <v>-18261177.609941561</v>
          </cell>
          <cell r="H84" t="str">
            <v>UTILITY</v>
          </cell>
          <cell r="I84">
            <v>0</v>
          </cell>
          <cell r="J84">
            <v>-18261177.609941561</v>
          </cell>
        </row>
        <row r="85">
          <cell r="D85" t="str">
            <v>442500-TXRT25A-LRG PWR OP-BASE</v>
          </cell>
          <cell r="E85">
            <v>0</v>
          </cell>
          <cell r="F85">
            <v>0</v>
          </cell>
          <cell r="G85">
            <v>0</v>
          </cell>
          <cell r="H85" t="str">
            <v>UTILITY</v>
          </cell>
          <cell r="I85">
            <v>0</v>
          </cell>
          <cell r="J85">
            <v>0</v>
          </cell>
        </row>
        <row r="86">
          <cell r="D86" t="str">
            <v>442500-TXRT26-PETROL REFIN-BASE</v>
          </cell>
          <cell r="E86">
            <v>0</v>
          </cell>
          <cell r="F86">
            <v>0</v>
          </cell>
          <cell r="G86">
            <v>-12624262.199999999</v>
          </cell>
          <cell r="H86" t="str">
            <v>UTILITY</v>
          </cell>
          <cell r="I86">
            <v>0</v>
          </cell>
          <cell r="J86">
            <v>-12624262.199999999</v>
          </cell>
        </row>
        <row r="87">
          <cell r="D87" t="str">
            <v>442500-TXRT28-AREA LIGHTIN-BASE</v>
          </cell>
          <cell r="E87">
            <v>0</v>
          </cell>
          <cell r="F87">
            <v>0</v>
          </cell>
          <cell r="G87">
            <v>-18943.311028665124</v>
          </cell>
          <cell r="H87" t="str">
            <v>UTILITY</v>
          </cell>
          <cell r="I87">
            <v>0</v>
          </cell>
          <cell r="J87">
            <v>-18943.311028665124</v>
          </cell>
        </row>
        <row r="88">
          <cell r="D88" t="str">
            <v>442500-TXRT30-ELECTR FURN-BASE</v>
          </cell>
          <cell r="E88">
            <v>0</v>
          </cell>
          <cell r="F88">
            <v>0</v>
          </cell>
          <cell r="G88">
            <v>-1364822.52</v>
          </cell>
          <cell r="H88" t="str">
            <v>UTILITY</v>
          </cell>
          <cell r="I88">
            <v>0</v>
          </cell>
          <cell r="J88">
            <v>-1364822.52</v>
          </cell>
        </row>
        <row r="89">
          <cell r="D89" t="str">
            <v>442500-NMRT29-INTERRUP-BASE</v>
          </cell>
          <cell r="E89">
            <v>0</v>
          </cell>
          <cell r="F89">
            <v>0</v>
          </cell>
          <cell r="G89">
            <v>-180359.42</v>
          </cell>
          <cell r="H89" t="str">
            <v>UTILITY</v>
          </cell>
          <cell r="I89">
            <v>0</v>
          </cell>
          <cell r="J89">
            <v>-180359.42</v>
          </cell>
        </row>
        <row r="90">
          <cell r="D90" t="str">
            <v>442500-TXRT38-INTERRUPTIB-BASE</v>
          </cell>
          <cell r="E90">
            <v>0</v>
          </cell>
          <cell r="F90">
            <v>0</v>
          </cell>
          <cell r="G90">
            <v>-2995774.7422383199</v>
          </cell>
          <cell r="H90" t="str">
            <v>UTILITY</v>
          </cell>
          <cell r="I90">
            <v>0</v>
          </cell>
          <cell r="J90">
            <v>-2995774.7422383199</v>
          </cell>
        </row>
        <row r="91">
          <cell r="D91" t="str">
            <v>442500-NEWMX-C &amp; I - LARGE-DEF FUEL</v>
          </cell>
          <cell r="E91">
            <v>0</v>
          </cell>
          <cell r="F91">
            <v>0</v>
          </cell>
          <cell r="G91">
            <v>0</v>
          </cell>
          <cell r="H91" t="str">
            <v>UTILITY</v>
          </cell>
          <cell r="I91">
            <v>0</v>
          </cell>
          <cell r="J91">
            <v>0</v>
          </cell>
        </row>
        <row r="92">
          <cell r="D92" t="str">
            <v>442500-NMRT09-LRG PWR-FUEL</v>
          </cell>
          <cell r="E92">
            <v>0</v>
          </cell>
          <cell r="F92">
            <v>0</v>
          </cell>
          <cell r="G92">
            <v>0</v>
          </cell>
          <cell r="H92" t="str">
            <v>UTILITY</v>
          </cell>
          <cell r="I92">
            <v>0</v>
          </cell>
          <cell r="J92">
            <v>0</v>
          </cell>
        </row>
        <row r="93">
          <cell r="D93" t="str">
            <v>442500-NMRT09-LRG PWR-FUEL IN BASE</v>
          </cell>
          <cell r="E93">
            <v>0</v>
          </cell>
          <cell r="F93">
            <v>0</v>
          </cell>
          <cell r="G93">
            <v>0</v>
          </cell>
          <cell r="H93" t="str">
            <v>UTILITY</v>
          </cell>
          <cell r="I93">
            <v>0</v>
          </cell>
          <cell r="J93">
            <v>0</v>
          </cell>
        </row>
        <row r="94">
          <cell r="D94" t="str">
            <v>442500-NMRT29-INTERRUP-FUEL</v>
          </cell>
          <cell r="E94">
            <v>0</v>
          </cell>
          <cell r="F94">
            <v>0</v>
          </cell>
          <cell r="G94">
            <v>0</v>
          </cell>
          <cell r="H94" t="str">
            <v>UTILITY</v>
          </cell>
          <cell r="I94">
            <v>0</v>
          </cell>
          <cell r="J94">
            <v>0</v>
          </cell>
        </row>
        <row r="95">
          <cell r="D95" t="str">
            <v>442500-NMRT29-INTERRUP-FUEL IN BASE</v>
          </cell>
          <cell r="E95">
            <v>0</v>
          </cell>
          <cell r="F95">
            <v>0</v>
          </cell>
          <cell r="G95">
            <v>0</v>
          </cell>
          <cell r="H95" t="str">
            <v>UTILITY</v>
          </cell>
          <cell r="I95">
            <v>0</v>
          </cell>
          <cell r="J95">
            <v>0</v>
          </cell>
        </row>
        <row r="96">
          <cell r="D96" t="str">
            <v>442500-POWER FACTOR ADJ-FUEL</v>
          </cell>
          <cell r="E96">
            <v>0</v>
          </cell>
          <cell r="F96">
            <v>0</v>
          </cell>
          <cell r="G96">
            <v>0</v>
          </cell>
          <cell r="H96" t="str">
            <v>UTILITY</v>
          </cell>
          <cell r="I96">
            <v>0</v>
          </cell>
          <cell r="J96">
            <v>0</v>
          </cell>
        </row>
        <row r="97">
          <cell r="D97" t="str">
            <v>442500-TEXAS-C &amp; I - LARGE-DEF FUEL</v>
          </cell>
          <cell r="E97">
            <v>0</v>
          </cell>
          <cell r="F97">
            <v>0</v>
          </cell>
          <cell r="G97">
            <v>0</v>
          </cell>
          <cell r="H97" t="str">
            <v>UTILITY</v>
          </cell>
          <cell r="I97">
            <v>0</v>
          </cell>
          <cell r="J97">
            <v>0</v>
          </cell>
        </row>
        <row r="98">
          <cell r="D98" t="str">
            <v>442500-TXRT15-ELECTR REFIN-FUEL</v>
          </cell>
          <cell r="E98">
            <v>0</v>
          </cell>
          <cell r="F98">
            <v>0</v>
          </cell>
          <cell r="G98">
            <v>-1760330.2607239839</v>
          </cell>
          <cell r="H98" t="str">
            <v>UTILITY</v>
          </cell>
          <cell r="I98">
            <v>0</v>
          </cell>
          <cell r="J98">
            <v>-1760330.2607239839</v>
          </cell>
        </row>
        <row r="99">
          <cell r="D99" t="str">
            <v>442500-TXRT25-LARGE POWER-FUEL</v>
          </cell>
          <cell r="E99">
            <v>0</v>
          </cell>
          <cell r="F99">
            <v>0</v>
          </cell>
          <cell r="G99">
            <v>-11188085.979778081</v>
          </cell>
          <cell r="H99" t="str">
            <v>UTILITY</v>
          </cell>
          <cell r="I99">
            <v>0</v>
          </cell>
          <cell r="J99">
            <v>-11188085.979778081</v>
          </cell>
        </row>
        <row r="100">
          <cell r="D100" t="str">
            <v>442500-TXRT25A-LRG PWR OP-FUEL</v>
          </cell>
          <cell r="E100">
            <v>0</v>
          </cell>
          <cell r="F100">
            <v>0</v>
          </cell>
          <cell r="G100">
            <v>-52417.367117331029</v>
          </cell>
          <cell r="H100" t="str">
            <v>UTILITY</v>
          </cell>
          <cell r="I100">
            <v>0</v>
          </cell>
          <cell r="J100">
            <v>-52417.367117331029</v>
          </cell>
        </row>
        <row r="101">
          <cell r="D101" t="str">
            <v>442500-TXRT26-PETROL REFIN-FUEL</v>
          </cell>
          <cell r="E101">
            <v>0</v>
          </cell>
          <cell r="F101">
            <v>0</v>
          </cell>
          <cell r="G101">
            <v>-7762623.1308508636</v>
          </cell>
          <cell r="H101" t="str">
            <v>UTILITY</v>
          </cell>
          <cell r="I101">
            <v>0</v>
          </cell>
          <cell r="J101">
            <v>-7762623.1308508636</v>
          </cell>
        </row>
        <row r="102">
          <cell r="D102" t="str">
            <v>442500-TXRT28-AREA LIGHTIN-FUEL</v>
          </cell>
          <cell r="E102">
            <v>0</v>
          </cell>
          <cell r="F102">
            <v>0</v>
          </cell>
          <cell r="G102">
            <v>-4939.2446199666556</v>
          </cell>
          <cell r="H102" t="str">
            <v>UTILITY</v>
          </cell>
          <cell r="I102">
            <v>0</v>
          </cell>
          <cell r="J102">
            <v>-4939.2446199666556</v>
          </cell>
        </row>
        <row r="103">
          <cell r="D103" t="str">
            <v>442500-TXRT30-ELECTR FURN-FUEL</v>
          </cell>
          <cell r="E103">
            <v>0</v>
          </cell>
          <cell r="F103">
            <v>0</v>
          </cell>
          <cell r="G103">
            <v>-428293.55247403902</v>
          </cell>
          <cell r="H103" t="str">
            <v>UTILITY</v>
          </cell>
          <cell r="I103">
            <v>0</v>
          </cell>
          <cell r="J103">
            <v>-428293.55247403902</v>
          </cell>
        </row>
        <row r="104">
          <cell r="D104" t="str">
            <v>442500-TXRT38-INTERRUPTIB-FUEL</v>
          </cell>
          <cell r="E104">
            <v>0</v>
          </cell>
          <cell r="F104">
            <v>0</v>
          </cell>
          <cell r="G104">
            <v>0</v>
          </cell>
          <cell r="H104" t="str">
            <v>UTILITY</v>
          </cell>
          <cell r="I104">
            <v>0</v>
          </cell>
          <cell r="J104">
            <v>0</v>
          </cell>
        </row>
        <row r="105">
          <cell r="D105" t="str">
            <v>444000-NEWMX-PUB ST &amp; HIGHWY-UNBILL</v>
          </cell>
          <cell r="E105">
            <v>0</v>
          </cell>
          <cell r="F105">
            <v>0</v>
          </cell>
          <cell r="G105">
            <v>0</v>
          </cell>
          <cell r="H105" t="str">
            <v>UTILITY</v>
          </cell>
          <cell r="I105">
            <v>0</v>
          </cell>
          <cell r="J105">
            <v>0</v>
          </cell>
        </row>
        <row r="106">
          <cell r="D106" t="str">
            <v>444000-NMRT11-ST LIGHT-BASE</v>
          </cell>
          <cell r="E106">
            <v>0</v>
          </cell>
          <cell r="F106">
            <v>0</v>
          </cell>
          <cell r="G106">
            <v>0</v>
          </cell>
          <cell r="H106" t="str">
            <v>UTILITY</v>
          </cell>
          <cell r="I106">
            <v>0</v>
          </cell>
          <cell r="J106">
            <v>0</v>
          </cell>
        </row>
        <row r="107">
          <cell r="D107" t="str">
            <v>444000-TEXAS-PUB ST &amp; HIGHWY-UNBILL</v>
          </cell>
          <cell r="E107">
            <v>0</v>
          </cell>
          <cell r="F107">
            <v>0</v>
          </cell>
          <cell r="G107">
            <v>0</v>
          </cell>
          <cell r="H107" t="str">
            <v>UTILITY</v>
          </cell>
          <cell r="I107">
            <v>0</v>
          </cell>
          <cell r="J107">
            <v>0</v>
          </cell>
        </row>
        <row r="108">
          <cell r="D108" t="str">
            <v>444000-TXRT08-STREET LIGHT-BASE</v>
          </cell>
          <cell r="E108">
            <v>0</v>
          </cell>
          <cell r="F108">
            <v>0</v>
          </cell>
          <cell r="G108">
            <v>-3574032.44</v>
          </cell>
          <cell r="H108" t="str">
            <v>UTILITY</v>
          </cell>
          <cell r="I108">
            <v>0</v>
          </cell>
          <cell r="J108">
            <v>-3574032.44</v>
          </cell>
        </row>
        <row r="109">
          <cell r="D109" t="str">
            <v>444000-TXRT09-TRAFFIC LIGHT-BASE</v>
          </cell>
          <cell r="E109">
            <v>0</v>
          </cell>
          <cell r="F109">
            <v>0</v>
          </cell>
          <cell r="G109">
            <v>-92441.5</v>
          </cell>
          <cell r="H109" t="str">
            <v>UTILITY</v>
          </cell>
          <cell r="I109">
            <v>0</v>
          </cell>
          <cell r="J109">
            <v>-92441.5</v>
          </cell>
        </row>
        <row r="110">
          <cell r="D110" t="str">
            <v>444000-NEWMX-PUB ST &amp; HIGHWY-DEF FU</v>
          </cell>
          <cell r="E110">
            <v>0</v>
          </cell>
          <cell r="F110">
            <v>0</v>
          </cell>
          <cell r="G110">
            <v>0</v>
          </cell>
          <cell r="H110" t="str">
            <v>UTILITY</v>
          </cell>
          <cell r="I110">
            <v>0</v>
          </cell>
          <cell r="J110">
            <v>0</v>
          </cell>
        </row>
        <row r="111">
          <cell r="D111" t="str">
            <v>444000-NMRT11-ST LIGHT-FUEL</v>
          </cell>
          <cell r="E111">
            <v>0</v>
          </cell>
          <cell r="F111">
            <v>0</v>
          </cell>
          <cell r="G111">
            <v>0</v>
          </cell>
          <cell r="H111" t="str">
            <v>UTILITY</v>
          </cell>
          <cell r="I111">
            <v>0</v>
          </cell>
          <cell r="J111">
            <v>0</v>
          </cell>
        </row>
        <row r="112">
          <cell r="D112" t="str">
            <v>444000-NMRT11-ST LIGHT-FUEL IN BASE</v>
          </cell>
          <cell r="E112">
            <v>0</v>
          </cell>
          <cell r="F112">
            <v>0</v>
          </cell>
          <cell r="G112">
            <v>0</v>
          </cell>
          <cell r="H112" t="str">
            <v>UTILITY</v>
          </cell>
          <cell r="I112">
            <v>0</v>
          </cell>
          <cell r="J112">
            <v>0</v>
          </cell>
        </row>
        <row r="113">
          <cell r="D113" t="str">
            <v>444000-POWER FACTOR ADJ-FUEL</v>
          </cell>
          <cell r="E113">
            <v>0</v>
          </cell>
          <cell r="F113">
            <v>0</v>
          </cell>
          <cell r="G113">
            <v>0</v>
          </cell>
          <cell r="H113" t="str">
            <v>UTILITY</v>
          </cell>
          <cell r="I113">
            <v>0</v>
          </cell>
          <cell r="J113">
            <v>0</v>
          </cell>
        </row>
        <row r="114">
          <cell r="D114" t="str">
            <v>444000-TEXAS-PUB ST &amp; HIGHWY-DEF FU</v>
          </cell>
          <cell r="E114">
            <v>0</v>
          </cell>
          <cell r="F114">
            <v>0</v>
          </cell>
          <cell r="G114">
            <v>0</v>
          </cell>
          <cell r="H114" t="str">
            <v>UTILITY</v>
          </cell>
          <cell r="I114">
            <v>0</v>
          </cell>
          <cell r="J114">
            <v>0</v>
          </cell>
        </row>
        <row r="115">
          <cell r="D115" t="str">
            <v>444000-TXRT08-STREET LIGHT-FUEL</v>
          </cell>
          <cell r="E115">
            <v>0</v>
          </cell>
          <cell r="F115">
            <v>0</v>
          </cell>
          <cell r="G115">
            <v>-810531.82897644921</v>
          </cell>
          <cell r="H115" t="str">
            <v>UTILITY</v>
          </cell>
          <cell r="I115">
            <v>0</v>
          </cell>
          <cell r="J115">
            <v>-810531.82897644921</v>
          </cell>
        </row>
        <row r="116">
          <cell r="D116" t="str">
            <v>444000-TXRT09-TRAFFIC  LIGHT-FUEL</v>
          </cell>
          <cell r="E116">
            <v>0</v>
          </cell>
          <cell r="F116">
            <v>0</v>
          </cell>
          <cell r="G116">
            <v>-46882.941373169211</v>
          </cell>
          <cell r="H116" t="str">
            <v>UTILITY</v>
          </cell>
          <cell r="I116">
            <v>0</v>
          </cell>
          <cell r="J116">
            <v>-46882.941373169211</v>
          </cell>
        </row>
        <row r="117">
          <cell r="D117" t="str">
            <v>445000-NEWMX-RENEW ENERGY DEF-BASE</v>
          </cell>
          <cell r="E117">
            <v>0</v>
          </cell>
          <cell r="F117">
            <v>0</v>
          </cell>
          <cell r="G117">
            <v>0</v>
          </cell>
          <cell r="H117" t="str">
            <v>UTILITY</v>
          </cell>
          <cell r="I117">
            <v>0</v>
          </cell>
          <cell r="J117">
            <v>0</v>
          </cell>
        </row>
        <row r="118">
          <cell r="D118" t="str">
            <v>445000-NEWMX-SALES-PUB AUTH-UNBILL</v>
          </cell>
          <cell r="E118">
            <v>0</v>
          </cell>
          <cell r="F118">
            <v>0</v>
          </cell>
          <cell r="G118">
            <v>0</v>
          </cell>
          <cell r="H118" t="str">
            <v>UTILITY</v>
          </cell>
          <cell r="I118">
            <v>0</v>
          </cell>
          <cell r="J118">
            <v>0</v>
          </cell>
        </row>
        <row r="119">
          <cell r="D119" t="str">
            <v>445000-NMRT01-RESIDENT-BASE</v>
          </cell>
          <cell r="E119">
            <v>0</v>
          </cell>
          <cell r="F119">
            <v>0</v>
          </cell>
          <cell r="G119">
            <v>0</v>
          </cell>
          <cell r="H119" t="str">
            <v>UTILITY</v>
          </cell>
          <cell r="I119">
            <v>0</v>
          </cell>
          <cell r="J119">
            <v>0</v>
          </cell>
        </row>
        <row r="120">
          <cell r="D120" t="str">
            <v>445000-NMRT03-SM GENL-BASE</v>
          </cell>
          <cell r="E120">
            <v>0</v>
          </cell>
          <cell r="F120">
            <v>0</v>
          </cell>
          <cell r="G120">
            <v>0</v>
          </cell>
          <cell r="H120" t="str">
            <v>UTILITY</v>
          </cell>
          <cell r="I120">
            <v>0</v>
          </cell>
          <cell r="J120">
            <v>0</v>
          </cell>
        </row>
        <row r="121">
          <cell r="D121" t="str">
            <v>445000-NMRT04-GRL SERV-BASE</v>
          </cell>
          <cell r="E121">
            <v>0</v>
          </cell>
          <cell r="F121">
            <v>0</v>
          </cell>
          <cell r="G121">
            <v>0</v>
          </cell>
          <cell r="H121" t="str">
            <v>UTILITY</v>
          </cell>
          <cell r="I121">
            <v>0</v>
          </cell>
          <cell r="J121">
            <v>0</v>
          </cell>
        </row>
        <row r="122">
          <cell r="D122" t="str">
            <v>445000-NMRT05-IRRIGAT-BASE</v>
          </cell>
          <cell r="E122">
            <v>0</v>
          </cell>
          <cell r="F122">
            <v>0</v>
          </cell>
          <cell r="G122">
            <v>0</v>
          </cell>
          <cell r="H122" t="str">
            <v>UTILITY</v>
          </cell>
          <cell r="I122">
            <v>0</v>
          </cell>
          <cell r="J122">
            <v>0</v>
          </cell>
        </row>
        <row r="123">
          <cell r="D123" t="str">
            <v>445000-NMRT07-CTY&amp;CNTY-BASE</v>
          </cell>
          <cell r="E123">
            <v>0</v>
          </cell>
          <cell r="F123">
            <v>0</v>
          </cell>
          <cell r="G123">
            <v>0</v>
          </cell>
          <cell r="H123" t="str">
            <v>UTILITY</v>
          </cell>
          <cell r="I123">
            <v>0</v>
          </cell>
          <cell r="J123">
            <v>0</v>
          </cell>
        </row>
        <row r="124">
          <cell r="D124" t="str">
            <v>445000-NMRT08-PUMPING-BASE</v>
          </cell>
          <cell r="E124">
            <v>0</v>
          </cell>
          <cell r="F124">
            <v>0</v>
          </cell>
          <cell r="G124">
            <v>0</v>
          </cell>
          <cell r="H124" t="str">
            <v>UTILITY</v>
          </cell>
          <cell r="I124">
            <v>0</v>
          </cell>
          <cell r="J124">
            <v>0</v>
          </cell>
        </row>
        <row r="125">
          <cell r="D125" t="str">
            <v>445000-NMRT09-LRG PWR-BASE</v>
          </cell>
          <cell r="E125">
            <v>0</v>
          </cell>
          <cell r="F125">
            <v>0</v>
          </cell>
          <cell r="G125">
            <v>0</v>
          </cell>
          <cell r="H125" t="str">
            <v>UTILITY</v>
          </cell>
          <cell r="I125">
            <v>0</v>
          </cell>
          <cell r="J125">
            <v>0</v>
          </cell>
        </row>
        <row r="126">
          <cell r="D126" t="str">
            <v>445000-NMRT10-MILITARY-BASE</v>
          </cell>
          <cell r="E126">
            <v>0</v>
          </cell>
          <cell r="F126">
            <v>0</v>
          </cell>
          <cell r="G126">
            <v>0</v>
          </cell>
          <cell r="H126" t="str">
            <v>UTILITY</v>
          </cell>
          <cell r="I126">
            <v>0</v>
          </cell>
          <cell r="J126">
            <v>0</v>
          </cell>
        </row>
        <row r="127">
          <cell r="D127" t="str">
            <v>445000-NMRT12-AR LIGHT-BASE</v>
          </cell>
          <cell r="E127">
            <v>0</v>
          </cell>
          <cell r="F127">
            <v>0</v>
          </cell>
          <cell r="G127">
            <v>0</v>
          </cell>
          <cell r="H127" t="str">
            <v>UTILITY</v>
          </cell>
          <cell r="I127">
            <v>0</v>
          </cell>
          <cell r="J127">
            <v>0</v>
          </cell>
        </row>
        <row r="128">
          <cell r="D128" t="str">
            <v>445000-NMRT25-OUTD REC-BASE</v>
          </cell>
          <cell r="E128">
            <v>0</v>
          </cell>
          <cell r="F128">
            <v>0</v>
          </cell>
          <cell r="G128">
            <v>0</v>
          </cell>
          <cell r="H128" t="str">
            <v>UTILITY</v>
          </cell>
          <cell r="I128">
            <v>0</v>
          </cell>
          <cell r="J128">
            <v>0</v>
          </cell>
        </row>
        <row r="129">
          <cell r="D129" t="str">
            <v>445000-NMRT26-ST UNIV-BASE</v>
          </cell>
          <cell r="E129">
            <v>0</v>
          </cell>
          <cell r="F129">
            <v>0</v>
          </cell>
          <cell r="G129">
            <v>0</v>
          </cell>
          <cell r="H129" t="str">
            <v>UTILITY</v>
          </cell>
          <cell r="I129">
            <v>0</v>
          </cell>
          <cell r="J129">
            <v>0</v>
          </cell>
        </row>
        <row r="130">
          <cell r="D130" t="str">
            <v>445000-POWER FACTOR ADJ-BASE</v>
          </cell>
          <cell r="E130">
            <v>0</v>
          </cell>
          <cell r="F130">
            <v>0</v>
          </cell>
          <cell r="G130">
            <v>0</v>
          </cell>
          <cell r="H130" t="str">
            <v>UTILITY</v>
          </cell>
          <cell r="I130">
            <v>0</v>
          </cell>
          <cell r="J130">
            <v>0</v>
          </cell>
        </row>
        <row r="131">
          <cell r="D131" t="str">
            <v>445000-TEXAS-SALES-PUB AUTH-UNBILL</v>
          </cell>
          <cell r="E131">
            <v>0</v>
          </cell>
          <cell r="F131">
            <v>0</v>
          </cell>
          <cell r="G131">
            <v>0</v>
          </cell>
          <cell r="H131" t="str">
            <v>UTILITY</v>
          </cell>
          <cell r="I131">
            <v>0</v>
          </cell>
          <cell r="J131">
            <v>0</v>
          </cell>
        </row>
        <row r="132">
          <cell r="D132" t="str">
            <v>445000-TXRT01-RESIDENTIAL-BASE</v>
          </cell>
          <cell r="E132">
            <v>0</v>
          </cell>
          <cell r="F132">
            <v>0</v>
          </cell>
          <cell r="G132">
            <v>-59980.912697273983</v>
          </cell>
          <cell r="H132" t="str">
            <v>UTILITY</v>
          </cell>
          <cell r="I132">
            <v>0</v>
          </cell>
          <cell r="J132">
            <v>-59980.912697273983</v>
          </cell>
        </row>
        <row r="133">
          <cell r="D133" t="str">
            <v>445000-TXRT02-SMALL GENL-BASE</v>
          </cell>
          <cell r="E133">
            <v>0</v>
          </cell>
          <cell r="F133">
            <v>0</v>
          </cell>
          <cell r="G133">
            <v>-1327291.6964425289</v>
          </cell>
          <cell r="H133" t="str">
            <v>UTILITY</v>
          </cell>
          <cell r="I133">
            <v>0</v>
          </cell>
          <cell r="J133">
            <v>-1327291.6964425289</v>
          </cell>
        </row>
        <row r="134">
          <cell r="D134" t="str">
            <v>445000-TXRT07-OUTD RECREAT-BASE</v>
          </cell>
          <cell r="E134">
            <v>0</v>
          </cell>
          <cell r="F134">
            <v>0</v>
          </cell>
          <cell r="G134">
            <v>-608075.18781780754</v>
          </cell>
          <cell r="H134" t="str">
            <v>UTILITY</v>
          </cell>
          <cell r="I134">
            <v>0</v>
          </cell>
          <cell r="J134">
            <v>-608075.18781780754</v>
          </cell>
        </row>
        <row r="135">
          <cell r="D135" t="str">
            <v>445000-TXRT11-WATER PUMP-BASE</v>
          </cell>
          <cell r="E135">
            <v>0</v>
          </cell>
          <cell r="F135">
            <v>0</v>
          </cell>
          <cell r="G135">
            <v>0</v>
          </cell>
          <cell r="H135" t="str">
            <v>UTILITY</v>
          </cell>
          <cell r="I135">
            <v>0</v>
          </cell>
          <cell r="J135">
            <v>0</v>
          </cell>
        </row>
        <row r="136">
          <cell r="D136" t="str">
            <v>445000-TXRT11TU-TOU WTR PUMP-BASE</v>
          </cell>
          <cell r="E136">
            <v>0</v>
          </cell>
          <cell r="F136">
            <v>0</v>
          </cell>
          <cell r="G136">
            <v>-9379453.0500000007</v>
          </cell>
          <cell r="H136" t="str">
            <v>UTILITY</v>
          </cell>
          <cell r="I136">
            <v>0</v>
          </cell>
          <cell r="J136">
            <v>-9379453.0500000007</v>
          </cell>
        </row>
        <row r="137">
          <cell r="D137" t="str">
            <v>445000-TXRT22-IRRIGATION-BASE</v>
          </cell>
          <cell r="E137">
            <v>0</v>
          </cell>
          <cell r="F137">
            <v>0</v>
          </cell>
          <cell r="G137">
            <v>-174425.09235913388</v>
          </cell>
          <cell r="H137" t="str">
            <v>UTILITY</v>
          </cell>
          <cell r="I137">
            <v>0</v>
          </cell>
          <cell r="J137">
            <v>-174425.09235913388</v>
          </cell>
        </row>
        <row r="138">
          <cell r="D138" t="str">
            <v>445000-TXRT24-GENERAL SERV-BASE</v>
          </cell>
          <cell r="E138">
            <v>0</v>
          </cell>
          <cell r="F138">
            <v>0</v>
          </cell>
          <cell r="G138">
            <v>-13467600.357323455</v>
          </cell>
          <cell r="H138" t="str">
            <v>UTILITY</v>
          </cell>
          <cell r="I138">
            <v>0</v>
          </cell>
          <cell r="J138">
            <v>-13467600.357323455</v>
          </cell>
        </row>
        <row r="139">
          <cell r="D139" t="str">
            <v>445000-TXRT25-LARGE POWER-BASE</v>
          </cell>
          <cell r="E139">
            <v>0</v>
          </cell>
          <cell r="F139">
            <v>0</v>
          </cell>
          <cell r="G139">
            <v>-6334790.9386815336</v>
          </cell>
          <cell r="H139" t="str">
            <v>UTILITY</v>
          </cell>
          <cell r="I139">
            <v>0</v>
          </cell>
          <cell r="J139">
            <v>-6334790.9386815336</v>
          </cell>
        </row>
        <row r="140">
          <cell r="D140" t="str">
            <v>445000-TXRT28-AREA LIGHTIN-BASE</v>
          </cell>
          <cell r="E140">
            <v>0</v>
          </cell>
          <cell r="F140">
            <v>0</v>
          </cell>
          <cell r="G140">
            <v>-921622.26998352236</v>
          </cell>
          <cell r="H140" t="str">
            <v>UTILITY</v>
          </cell>
          <cell r="I140">
            <v>0</v>
          </cell>
          <cell r="J140">
            <v>-921622.26998352236</v>
          </cell>
        </row>
        <row r="141">
          <cell r="D141" t="str">
            <v>445000-TXRT31-MILITARY-BASE</v>
          </cell>
          <cell r="E141">
            <v>0</v>
          </cell>
          <cell r="F141">
            <v>0</v>
          </cell>
          <cell r="G141">
            <v>-12450611.300000001</v>
          </cell>
          <cell r="H141" t="str">
            <v>UTILITY</v>
          </cell>
          <cell r="I141">
            <v>0</v>
          </cell>
          <cell r="J141">
            <v>-12450611.300000001</v>
          </cell>
        </row>
        <row r="142">
          <cell r="D142" t="str">
            <v>445000-TXRT41-CITY&amp;COUNTY-BASE</v>
          </cell>
          <cell r="E142">
            <v>0</v>
          </cell>
          <cell r="F142">
            <v>0</v>
          </cell>
          <cell r="G142">
            <v>-30466181.800000001</v>
          </cell>
          <cell r="H142" t="str">
            <v>UTILITY</v>
          </cell>
          <cell r="I142">
            <v>0</v>
          </cell>
          <cell r="J142">
            <v>-30466181.800000001</v>
          </cell>
        </row>
        <row r="143">
          <cell r="D143" t="str">
            <v>445000-TXRT43-STATE UNIVER-BASE</v>
          </cell>
          <cell r="E143">
            <v>0</v>
          </cell>
          <cell r="F143">
            <v>0</v>
          </cell>
          <cell r="G143">
            <v>0</v>
          </cell>
          <cell r="H143" t="str">
            <v>UTILITY</v>
          </cell>
          <cell r="I143">
            <v>0</v>
          </cell>
          <cell r="J143">
            <v>0</v>
          </cell>
        </row>
        <row r="144">
          <cell r="D144" t="str">
            <v>445000-TXRT45-COGEN SUPPLE-BASE</v>
          </cell>
          <cell r="E144">
            <v>0</v>
          </cell>
          <cell r="F144">
            <v>0</v>
          </cell>
          <cell r="G144">
            <v>0</v>
          </cell>
          <cell r="H144" t="str">
            <v>UTILITY</v>
          </cell>
          <cell r="I144">
            <v>0</v>
          </cell>
          <cell r="J144">
            <v>0</v>
          </cell>
        </row>
        <row r="145">
          <cell r="D145" t="str">
            <v>445000-TXRTWH-WATER HEAT-BASE</v>
          </cell>
          <cell r="E145">
            <v>0</v>
          </cell>
          <cell r="F145">
            <v>0</v>
          </cell>
          <cell r="G145">
            <v>-479.06999435701164</v>
          </cell>
          <cell r="H145" t="str">
            <v>UTILITY</v>
          </cell>
          <cell r="I145">
            <v>0</v>
          </cell>
          <cell r="J145">
            <v>-479.06999435701164</v>
          </cell>
        </row>
        <row r="146">
          <cell r="D146" t="str">
            <v>445000-TXRT38-INTERRUPTIB-BASE</v>
          </cell>
          <cell r="E146">
            <v>0</v>
          </cell>
          <cell r="F146">
            <v>0</v>
          </cell>
          <cell r="G146">
            <v>-910995.74864168058</v>
          </cell>
          <cell r="H146" t="str">
            <v>UTILITY</v>
          </cell>
          <cell r="I146">
            <v>0</v>
          </cell>
          <cell r="J146">
            <v>-910995.74864168058</v>
          </cell>
        </row>
        <row r="147">
          <cell r="D147" t="str">
            <v>445000-NEWMX-SALES-PUB AUTH-DEF FU</v>
          </cell>
          <cell r="E147">
            <v>0</v>
          </cell>
          <cell r="F147">
            <v>0</v>
          </cell>
          <cell r="G147">
            <v>0</v>
          </cell>
          <cell r="H147" t="str">
            <v>UTILITY</v>
          </cell>
          <cell r="I147">
            <v>0</v>
          </cell>
          <cell r="J147">
            <v>0</v>
          </cell>
        </row>
        <row r="148">
          <cell r="D148" t="str">
            <v>445000-NMRT01-RESIDENT-FUEL</v>
          </cell>
          <cell r="E148">
            <v>0</v>
          </cell>
          <cell r="F148">
            <v>0</v>
          </cell>
          <cell r="G148">
            <v>0</v>
          </cell>
          <cell r="H148" t="str">
            <v>UTILITY</v>
          </cell>
          <cell r="I148">
            <v>0</v>
          </cell>
          <cell r="J148">
            <v>0</v>
          </cell>
        </row>
        <row r="149">
          <cell r="D149" t="str">
            <v>445000-NMRT01-RESIDENT-FUEL IN BASE</v>
          </cell>
          <cell r="E149">
            <v>0</v>
          </cell>
          <cell r="F149">
            <v>0</v>
          </cell>
          <cell r="G149">
            <v>0</v>
          </cell>
          <cell r="H149" t="str">
            <v>UTILITY</v>
          </cell>
          <cell r="I149">
            <v>0</v>
          </cell>
          <cell r="J149">
            <v>0</v>
          </cell>
        </row>
        <row r="150">
          <cell r="D150" t="str">
            <v>445000-NMRT03-SM GENL-FUEL</v>
          </cell>
          <cell r="E150">
            <v>0</v>
          </cell>
          <cell r="F150">
            <v>0</v>
          </cell>
          <cell r="G150">
            <v>0</v>
          </cell>
          <cell r="H150" t="str">
            <v>UTILITY</v>
          </cell>
          <cell r="I150">
            <v>0</v>
          </cell>
          <cell r="J150">
            <v>0</v>
          </cell>
        </row>
        <row r="151">
          <cell r="D151" t="str">
            <v>445000-NMRT03-SM GENL-FUEL IN BASE</v>
          </cell>
          <cell r="E151">
            <v>0</v>
          </cell>
          <cell r="F151">
            <v>0</v>
          </cell>
          <cell r="G151">
            <v>0</v>
          </cell>
          <cell r="H151" t="str">
            <v>UTILITY</v>
          </cell>
          <cell r="I151">
            <v>0</v>
          </cell>
          <cell r="J151">
            <v>0</v>
          </cell>
        </row>
        <row r="152">
          <cell r="D152" t="str">
            <v>445000-NMRT04-GRL SERV-FUEL</v>
          </cell>
          <cell r="E152">
            <v>0</v>
          </cell>
          <cell r="F152">
            <v>0</v>
          </cell>
          <cell r="G152">
            <v>0</v>
          </cell>
          <cell r="H152" t="str">
            <v>UTILITY</v>
          </cell>
          <cell r="I152">
            <v>0</v>
          </cell>
          <cell r="J152">
            <v>0</v>
          </cell>
        </row>
        <row r="153">
          <cell r="D153" t="str">
            <v>445000-NMRT04-GRL SERV-FUEL IN BASE</v>
          </cell>
          <cell r="E153">
            <v>0</v>
          </cell>
          <cell r="F153">
            <v>0</v>
          </cell>
          <cell r="G153">
            <v>0</v>
          </cell>
          <cell r="H153" t="str">
            <v>UTILITY</v>
          </cell>
          <cell r="I153">
            <v>0</v>
          </cell>
          <cell r="J153">
            <v>0</v>
          </cell>
        </row>
        <row r="154">
          <cell r="D154" t="str">
            <v>445000-NMRT05-IRRIGAT-FUEL</v>
          </cell>
          <cell r="E154">
            <v>0</v>
          </cell>
          <cell r="F154">
            <v>0</v>
          </cell>
          <cell r="G154">
            <v>0</v>
          </cell>
          <cell r="H154" t="str">
            <v>UTILITY</v>
          </cell>
          <cell r="I154">
            <v>0</v>
          </cell>
          <cell r="J154">
            <v>0</v>
          </cell>
        </row>
        <row r="155">
          <cell r="D155" t="str">
            <v>445000-NMRT05-IRRIGAT-FUEL IN BASE</v>
          </cell>
          <cell r="E155">
            <v>0</v>
          </cell>
          <cell r="F155">
            <v>0</v>
          </cell>
          <cell r="G155">
            <v>0</v>
          </cell>
          <cell r="H155" t="str">
            <v>UTILITY</v>
          </cell>
          <cell r="I155">
            <v>0</v>
          </cell>
          <cell r="J155">
            <v>0</v>
          </cell>
        </row>
        <row r="156">
          <cell r="D156" t="str">
            <v>445000-NMRT07-CTY&amp;CNTY-FUEL</v>
          </cell>
          <cell r="E156">
            <v>0</v>
          </cell>
          <cell r="F156">
            <v>0</v>
          </cell>
          <cell r="G156">
            <v>0</v>
          </cell>
          <cell r="H156" t="str">
            <v>UTILITY</v>
          </cell>
          <cell r="I156">
            <v>0</v>
          </cell>
          <cell r="J156">
            <v>0</v>
          </cell>
        </row>
        <row r="157">
          <cell r="D157" t="str">
            <v>445000-NMRT07-CTY&amp;CNTY-FUEL IN BASE</v>
          </cell>
          <cell r="E157">
            <v>0</v>
          </cell>
          <cell r="F157">
            <v>0</v>
          </cell>
          <cell r="G157">
            <v>0</v>
          </cell>
          <cell r="H157" t="str">
            <v>UTILITY</v>
          </cell>
          <cell r="I157">
            <v>0</v>
          </cell>
          <cell r="J157">
            <v>0</v>
          </cell>
        </row>
        <row r="158">
          <cell r="D158" t="str">
            <v>445000-NMRT08-PUMPING-FUEL</v>
          </cell>
          <cell r="E158">
            <v>0</v>
          </cell>
          <cell r="F158">
            <v>0</v>
          </cell>
          <cell r="G158">
            <v>0</v>
          </cell>
          <cell r="H158" t="str">
            <v>UTILITY</v>
          </cell>
          <cell r="I158">
            <v>0</v>
          </cell>
          <cell r="J158">
            <v>0</v>
          </cell>
        </row>
        <row r="159">
          <cell r="D159" t="str">
            <v>445000-NMRT08-PUMPING-FUEL IN BASE</v>
          </cell>
          <cell r="E159">
            <v>0</v>
          </cell>
          <cell r="F159">
            <v>0</v>
          </cell>
          <cell r="G159">
            <v>0</v>
          </cell>
          <cell r="H159" t="str">
            <v>UTILITY</v>
          </cell>
          <cell r="I159">
            <v>0</v>
          </cell>
          <cell r="J159">
            <v>0</v>
          </cell>
        </row>
        <row r="160">
          <cell r="D160" t="str">
            <v>445000-NMRT09-LRG PWR-FUEL</v>
          </cell>
          <cell r="E160">
            <v>0</v>
          </cell>
          <cell r="F160">
            <v>0</v>
          </cell>
          <cell r="G160">
            <v>0</v>
          </cell>
          <cell r="H160" t="str">
            <v>UTILITY</v>
          </cell>
          <cell r="I160">
            <v>0</v>
          </cell>
          <cell r="J160">
            <v>0</v>
          </cell>
        </row>
        <row r="161">
          <cell r="D161" t="str">
            <v>445000-NMRT09-LRG PWR-FUEL IN BASE</v>
          </cell>
          <cell r="E161">
            <v>0</v>
          </cell>
          <cell r="F161">
            <v>0</v>
          </cell>
          <cell r="G161">
            <v>0</v>
          </cell>
          <cell r="H161" t="str">
            <v>UTILITY</v>
          </cell>
          <cell r="I161">
            <v>0</v>
          </cell>
          <cell r="J161">
            <v>0</v>
          </cell>
        </row>
        <row r="162">
          <cell r="D162" t="str">
            <v>445000-NMRT10-MILITARY-FUEL</v>
          </cell>
          <cell r="E162">
            <v>0</v>
          </cell>
          <cell r="F162">
            <v>0</v>
          </cell>
          <cell r="G162">
            <v>0</v>
          </cell>
          <cell r="H162" t="str">
            <v>UTILITY</v>
          </cell>
          <cell r="I162">
            <v>0</v>
          </cell>
          <cell r="J162">
            <v>0</v>
          </cell>
        </row>
        <row r="163">
          <cell r="D163" t="str">
            <v>445000-NMRT10-MILITARY-FUEL IN BASE</v>
          </cell>
          <cell r="E163">
            <v>0</v>
          </cell>
          <cell r="F163">
            <v>0</v>
          </cell>
          <cell r="G163">
            <v>0</v>
          </cell>
          <cell r="H163" t="str">
            <v>UTILITY</v>
          </cell>
          <cell r="I163">
            <v>0</v>
          </cell>
          <cell r="J163">
            <v>0</v>
          </cell>
        </row>
        <row r="164">
          <cell r="D164" t="str">
            <v>445000-NMRT12-AR LIGHT-FUEL</v>
          </cell>
          <cell r="E164">
            <v>0</v>
          </cell>
          <cell r="F164">
            <v>0</v>
          </cell>
          <cell r="G164">
            <v>0</v>
          </cell>
          <cell r="H164" t="str">
            <v>UTILITY</v>
          </cell>
          <cell r="I164">
            <v>0</v>
          </cell>
          <cell r="J164">
            <v>0</v>
          </cell>
        </row>
        <row r="165">
          <cell r="D165" t="str">
            <v>445000-NMRT12-AR LIGHT-FUEL IN BASE</v>
          </cell>
          <cell r="E165">
            <v>0</v>
          </cell>
          <cell r="F165">
            <v>0</v>
          </cell>
          <cell r="G165">
            <v>0</v>
          </cell>
          <cell r="H165" t="str">
            <v>UTILITY</v>
          </cell>
          <cell r="I165">
            <v>0</v>
          </cell>
          <cell r="J165">
            <v>0</v>
          </cell>
        </row>
        <row r="166">
          <cell r="D166" t="str">
            <v>445000-NMRT25-OUTD REC-FUEL</v>
          </cell>
          <cell r="E166">
            <v>0</v>
          </cell>
          <cell r="F166">
            <v>0</v>
          </cell>
          <cell r="G166">
            <v>0</v>
          </cell>
          <cell r="H166" t="str">
            <v>UTILITY</v>
          </cell>
          <cell r="I166">
            <v>0</v>
          </cell>
          <cell r="J166">
            <v>0</v>
          </cell>
        </row>
        <row r="167">
          <cell r="D167" t="str">
            <v>445000-NMRT25-OUTD REC-FUEL IN BASE</v>
          </cell>
          <cell r="E167">
            <v>0</v>
          </cell>
          <cell r="F167">
            <v>0</v>
          </cell>
          <cell r="G167">
            <v>0</v>
          </cell>
          <cell r="H167" t="str">
            <v>UTILITY</v>
          </cell>
          <cell r="I167">
            <v>0</v>
          </cell>
          <cell r="J167">
            <v>0</v>
          </cell>
        </row>
        <row r="168">
          <cell r="D168" t="str">
            <v>445000-NMRT26-ST UNIV-FUEL</v>
          </cell>
          <cell r="E168">
            <v>0</v>
          </cell>
          <cell r="F168">
            <v>0</v>
          </cell>
          <cell r="G168">
            <v>0</v>
          </cell>
          <cell r="H168" t="str">
            <v>UTILITY</v>
          </cell>
          <cell r="I168">
            <v>0</v>
          </cell>
          <cell r="J168">
            <v>0</v>
          </cell>
        </row>
        <row r="169">
          <cell r="D169" t="str">
            <v>445000-NMRT26-ST UNIV-FUEL IN BASE</v>
          </cell>
          <cell r="E169">
            <v>0</v>
          </cell>
          <cell r="F169">
            <v>0</v>
          </cell>
          <cell r="G169">
            <v>0</v>
          </cell>
          <cell r="H169" t="str">
            <v>UTILITY</v>
          </cell>
          <cell r="I169">
            <v>0</v>
          </cell>
          <cell r="J169">
            <v>0</v>
          </cell>
        </row>
        <row r="170">
          <cell r="D170" t="str">
            <v>445000-POWER FACTOR ADJ-FUEL</v>
          </cell>
          <cell r="E170">
            <v>0</v>
          </cell>
          <cell r="F170">
            <v>0</v>
          </cell>
          <cell r="G170">
            <v>0</v>
          </cell>
          <cell r="H170" t="str">
            <v>UTILITY</v>
          </cell>
          <cell r="I170">
            <v>0</v>
          </cell>
          <cell r="J170">
            <v>0</v>
          </cell>
        </row>
        <row r="171">
          <cell r="D171" t="str">
            <v>445000-TEXAS-SALES-PUB AUTH-DEF FU</v>
          </cell>
          <cell r="E171">
            <v>0</v>
          </cell>
          <cell r="F171">
            <v>0</v>
          </cell>
          <cell r="G171">
            <v>0</v>
          </cell>
          <cell r="H171" t="str">
            <v>UTILITY</v>
          </cell>
          <cell r="I171">
            <v>0</v>
          </cell>
          <cell r="J171">
            <v>0</v>
          </cell>
        </row>
        <row r="172">
          <cell r="D172" t="str">
            <v>445000-TXRT01-RESIDENTIAL-FUEL</v>
          </cell>
          <cell r="E172">
            <v>0</v>
          </cell>
          <cell r="F172">
            <v>0</v>
          </cell>
          <cell r="G172">
            <v>-9589.1188216790542</v>
          </cell>
          <cell r="H172" t="str">
            <v>UTILITY</v>
          </cell>
          <cell r="I172">
            <v>0</v>
          </cell>
          <cell r="J172">
            <v>-9589.1188216790542</v>
          </cell>
        </row>
        <row r="173">
          <cell r="D173" t="str">
            <v>445000-TXRT02-SMALL GENL-FUEL</v>
          </cell>
          <cell r="E173">
            <v>0</v>
          </cell>
          <cell r="F173">
            <v>0</v>
          </cell>
          <cell r="G173">
            <v>-275798.9677132424</v>
          </cell>
          <cell r="H173" t="str">
            <v>UTILITY</v>
          </cell>
          <cell r="I173">
            <v>0</v>
          </cell>
          <cell r="J173">
            <v>-275798.9677132424</v>
          </cell>
        </row>
        <row r="174">
          <cell r="D174" t="str">
            <v>445000-TXRT07-OUTD RECREAT-FUEL</v>
          </cell>
          <cell r="E174">
            <v>0</v>
          </cell>
          <cell r="F174">
            <v>0</v>
          </cell>
          <cell r="G174">
            <v>-121415.17785241711</v>
          </cell>
          <cell r="H174" t="str">
            <v>UTILITY</v>
          </cell>
          <cell r="I174">
            <v>0</v>
          </cell>
          <cell r="J174">
            <v>-121415.17785241711</v>
          </cell>
        </row>
        <row r="175">
          <cell r="D175" t="str">
            <v>445000-TXRT11-WATER PUMP-FUEL</v>
          </cell>
          <cell r="E175">
            <v>0</v>
          </cell>
          <cell r="F175">
            <v>0</v>
          </cell>
          <cell r="G175">
            <v>0</v>
          </cell>
          <cell r="H175" t="str">
            <v>UTILITY</v>
          </cell>
          <cell r="I175">
            <v>0</v>
          </cell>
          <cell r="J175">
            <v>0</v>
          </cell>
        </row>
        <row r="176">
          <cell r="D176" t="str">
            <v>445000-TXRT11TU-TOU WTR PUMP-FUEL</v>
          </cell>
          <cell r="E176">
            <v>0</v>
          </cell>
          <cell r="F176">
            <v>0</v>
          </cell>
          <cell r="G176">
            <v>-3863748.0047682449</v>
          </cell>
          <cell r="H176" t="str">
            <v>UTILITY</v>
          </cell>
          <cell r="I176">
            <v>0</v>
          </cell>
          <cell r="J176">
            <v>-3863748.0047682449</v>
          </cell>
        </row>
        <row r="177">
          <cell r="D177" t="str">
            <v>445000-TXRT22-IRRIGATION-FUEL</v>
          </cell>
          <cell r="E177">
            <v>0</v>
          </cell>
          <cell r="F177">
            <v>0</v>
          </cell>
          <cell r="G177">
            <v>-46827.180330558389</v>
          </cell>
          <cell r="H177" t="str">
            <v>UTILITY</v>
          </cell>
          <cell r="I177">
            <v>0</v>
          </cell>
          <cell r="J177">
            <v>-46827.180330558389</v>
          </cell>
        </row>
        <row r="178">
          <cell r="D178" t="str">
            <v>445000-TXRT24-GENERAL SERV-FUEL</v>
          </cell>
          <cell r="E178">
            <v>0</v>
          </cell>
          <cell r="F178">
            <v>0</v>
          </cell>
          <cell r="G178">
            <v>-3747899.3272929671</v>
          </cell>
          <cell r="H178" t="str">
            <v>UTILITY</v>
          </cell>
          <cell r="I178">
            <v>0</v>
          </cell>
          <cell r="J178">
            <v>-3747899.3272929671</v>
          </cell>
        </row>
        <row r="179">
          <cell r="D179" t="str">
            <v>445000-TXRT25-LARGE POWER-FUEL</v>
          </cell>
          <cell r="E179">
            <v>0</v>
          </cell>
          <cell r="F179">
            <v>0</v>
          </cell>
          <cell r="G179">
            <v>-4263215.4875254799</v>
          </cell>
          <cell r="H179" t="str">
            <v>UTILITY</v>
          </cell>
          <cell r="I179">
            <v>0</v>
          </cell>
          <cell r="J179">
            <v>-4263215.4875254799</v>
          </cell>
        </row>
        <row r="180">
          <cell r="D180" t="str">
            <v>445000-TXRT28-AREA LIGHTIN-FUEL</v>
          </cell>
          <cell r="E180">
            <v>0</v>
          </cell>
          <cell r="F180">
            <v>0</v>
          </cell>
          <cell r="G180">
            <v>-239037.51611305322</v>
          </cell>
          <cell r="H180" t="str">
            <v>UTILITY</v>
          </cell>
          <cell r="I180">
            <v>0</v>
          </cell>
          <cell r="J180">
            <v>-239037.51611305322</v>
          </cell>
        </row>
        <row r="181">
          <cell r="D181" t="str">
            <v>445000-TXRT31-MILITARY-FUEL</v>
          </cell>
          <cell r="E181">
            <v>0</v>
          </cell>
          <cell r="F181">
            <v>0</v>
          </cell>
          <cell r="G181">
            <v>-6149828.9761700314</v>
          </cell>
          <cell r="H181" t="str">
            <v>UTILITY</v>
          </cell>
          <cell r="I181">
            <v>0</v>
          </cell>
          <cell r="J181">
            <v>-6149828.9761700314</v>
          </cell>
        </row>
        <row r="182">
          <cell r="D182" t="str">
            <v>445000-TXRT38-INTERRUPTIB-FUEL</v>
          </cell>
          <cell r="E182">
            <v>0</v>
          </cell>
          <cell r="F182">
            <v>0</v>
          </cell>
          <cell r="G182">
            <v>0</v>
          </cell>
          <cell r="H182" t="str">
            <v>UTILITY</v>
          </cell>
          <cell r="I182">
            <v>0</v>
          </cell>
          <cell r="J182">
            <v>0</v>
          </cell>
        </row>
        <row r="183">
          <cell r="D183" t="str">
            <v>445000-TXRT41-CITY&amp;COUNTY-FUEL</v>
          </cell>
          <cell r="E183">
            <v>0</v>
          </cell>
          <cell r="F183">
            <v>0</v>
          </cell>
          <cell r="G183">
            <v>-7041295.8808998615</v>
          </cell>
          <cell r="H183" t="str">
            <v>UTILITY</v>
          </cell>
          <cell r="I183">
            <v>0</v>
          </cell>
          <cell r="J183">
            <v>-7041295.8808998615</v>
          </cell>
        </row>
        <row r="184">
          <cell r="D184" t="str">
            <v>445000-TXRT43-STATE UNIVER-FUEL</v>
          </cell>
          <cell r="E184">
            <v>0</v>
          </cell>
          <cell r="F184">
            <v>0</v>
          </cell>
          <cell r="G184">
            <v>0</v>
          </cell>
          <cell r="H184" t="str">
            <v>UTILITY</v>
          </cell>
          <cell r="I184">
            <v>0</v>
          </cell>
          <cell r="J184">
            <v>0</v>
          </cell>
        </row>
        <row r="185">
          <cell r="D185" t="str">
            <v>445000-TXRT45-COGEN SUPPLE-FUEL</v>
          </cell>
          <cell r="E185">
            <v>0</v>
          </cell>
          <cell r="F185">
            <v>0</v>
          </cell>
          <cell r="G185">
            <v>0</v>
          </cell>
          <cell r="H185" t="str">
            <v>UTILITY</v>
          </cell>
          <cell r="I185">
            <v>0</v>
          </cell>
          <cell r="J185">
            <v>0</v>
          </cell>
        </row>
        <row r="186">
          <cell r="D186" t="str">
            <v>445000-TXRTWH-WATER HEAT-FUEL</v>
          </cell>
          <cell r="E186">
            <v>0</v>
          </cell>
          <cell r="F186">
            <v>0</v>
          </cell>
          <cell r="G186">
            <v>-58.217668620644773</v>
          </cell>
          <cell r="H186" t="str">
            <v>UTILITY</v>
          </cell>
          <cell r="I186">
            <v>0</v>
          </cell>
          <cell r="J186">
            <v>-58.217668620644773</v>
          </cell>
        </row>
        <row r="187">
          <cell r="D187" t="str">
            <v>447000-OTHER-SALES FOR RESALE</v>
          </cell>
          <cell r="E187">
            <v>0</v>
          </cell>
          <cell r="F187">
            <v>0</v>
          </cell>
          <cell r="G187">
            <v>0</v>
          </cell>
          <cell r="H187" t="str">
            <v>UTILITY</v>
          </cell>
          <cell r="I187">
            <v>0</v>
          </cell>
          <cell r="J187">
            <v>0</v>
          </cell>
        </row>
        <row r="188">
          <cell r="D188" t="str">
            <v>447000-SALES FOR RESALE - FERC</v>
          </cell>
          <cell r="E188">
            <v>0</v>
          </cell>
          <cell r="F188">
            <v>0</v>
          </cell>
          <cell r="G188">
            <v>-351796.68375999999</v>
          </cell>
          <cell r="H188" t="str">
            <v>UTILITY</v>
          </cell>
          <cell r="I188">
            <v>0</v>
          </cell>
          <cell r="J188">
            <v>-351796.68375999999</v>
          </cell>
        </row>
        <row r="189">
          <cell r="D189" t="str">
            <v>447000-SALES FOR RESALE - NM</v>
          </cell>
          <cell r="E189">
            <v>0</v>
          </cell>
          <cell r="F189">
            <v>0</v>
          </cell>
          <cell r="G189">
            <v>-9236008.8726879992</v>
          </cell>
          <cell r="H189" t="str">
            <v>UTILITY</v>
          </cell>
          <cell r="I189">
            <v>0</v>
          </cell>
          <cell r="J189">
            <v>-9236008.8726879992</v>
          </cell>
        </row>
        <row r="190">
          <cell r="D190" t="str">
            <v>447000-SALES FOR RESALE - TX</v>
          </cell>
          <cell r="E190">
            <v>0</v>
          </cell>
          <cell r="F190">
            <v>0</v>
          </cell>
          <cell r="G190">
            <v>-36823366.443552002</v>
          </cell>
          <cell r="H190" t="str">
            <v>UTILITY</v>
          </cell>
          <cell r="I190">
            <v>0</v>
          </cell>
          <cell r="J190">
            <v>-36823366.443552002</v>
          </cell>
        </row>
        <row r="191">
          <cell r="D191" t="str">
            <v>447000-SALES FOR RESALE-EPE RETAIN</v>
          </cell>
          <cell r="E191">
            <v>0</v>
          </cell>
          <cell r="F191">
            <v>0</v>
          </cell>
          <cell r="G191">
            <v>-1266223.3700000001</v>
          </cell>
          <cell r="H191" t="str">
            <v>UTILITY</v>
          </cell>
          <cell r="I191">
            <v>0</v>
          </cell>
          <cell r="J191">
            <v>-1266223.3700000001</v>
          </cell>
        </row>
        <row r="192">
          <cell r="D192" t="str">
            <v>447000-RGEC-SALES-BASE</v>
          </cell>
          <cell r="E192">
            <v>0</v>
          </cell>
          <cell r="F192">
            <v>0</v>
          </cell>
          <cell r="G192">
            <v>-2533942.4500000002</v>
          </cell>
          <cell r="H192" t="str">
            <v>UTILITY</v>
          </cell>
          <cell r="I192">
            <v>0</v>
          </cell>
          <cell r="J192">
            <v>-2533942.4500000002</v>
          </cell>
        </row>
        <row r="193">
          <cell r="D193" t="str">
            <v>447000-RGEC-SALES-DEFERRED FUEL</v>
          </cell>
          <cell r="E193">
            <v>0</v>
          </cell>
          <cell r="F193">
            <v>0</v>
          </cell>
          <cell r="G193">
            <v>0</v>
          </cell>
          <cell r="H193" t="str">
            <v>UTILITY</v>
          </cell>
          <cell r="I193">
            <v>0</v>
          </cell>
          <cell r="J193">
            <v>0</v>
          </cell>
        </row>
        <row r="194">
          <cell r="D194" t="str">
            <v>447000-RGEC-SALES-FUEL</v>
          </cell>
          <cell r="E194">
            <v>0</v>
          </cell>
          <cell r="F194">
            <v>0</v>
          </cell>
          <cell r="G194">
            <v>-1427163.0064000001</v>
          </cell>
          <cell r="H194" t="str">
            <v>UTILITY</v>
          </cell>
          <cell r="I194">
            <v>0</v>
          </cell>
          <cell r="J194">
            <v>-1427163.0064000001</v>
          </cell>
        </row>
        <row r="195">
          <cell r="D195" t="str">
            <v>449100-PROVISION RATE REFUND</v>
          </cell>
          <cell r="E195">
            <v>0</v>
          </cell>
          <cell r="F195">
            <v>0</v>
          </cell>
          <cell r="G195">
            <v>0</v>
          </cell>
          <cell r="H195" t="str">
            <v>UTILITY</v>
          </cell>
          <cell r="I195">
            <v>0</v>
          </cell>
          <cell r="J195">
            <v>0</v>
          </cell>
        </row>
        <row r="196">
          <cell r="D196" t="str">
            <v>449147-PROV RATE REF OFF-SYS SALES</v>
          </cell>
          <cell r="E196">
            <v>0</v>
          </cell>
          <cell r="F196">
            <v>0</v>
          </cell>
          <cell r="G196">
            <v>0</v>
          </cell>
          <cell r="H196" t="str">
            <v>UTILITY</v>
          </cell>
          <cell r="I196">
            <v>0</v>
          </cell>
          <cell r="J196">
            <v>0</v>
          </cell>
        </row>
        <row r="197">
          <cell r="D197" t="str">
            <v>450000-TEXAS-FORFEITED DISCOUNTS</v>
          </cell>
          <cell r="E197">
            <v>0</v>
          </cell>
          <cell r="F197">
            <v>0</v>
          </cell>
          <cell r="G197">
            <v>-1469886.67</v>
          </cell>
          <cell r="H197" t="str">
            <v>UTILITY</v>
          </cell>
          <cell r="I197">
            <v>0</v>
          </cell>
          <cell r="J197">
            <v>-1469886.67</v>
          </cell>
        </row>
        <row r="198">
          <cell r="D198" t="str">
            <v>451000-NEWMX-MISC SERVICE REVENUE</v>
          </cell>
          <cell r="E198">
            <v>0</v>
          </cell>
          <cell r="F198">
            <v>0</v>
          </cell>
          <cell r="G198">
            <v>-1399171.65</v>
          </cell>
          <cell r="H198" t="str">
            <v>UTILITY</v>
          </cell>
          <cell r="I198">
            <v>0</v>
          </cell>
          <cell r="J198">
            <v>-1399171.65</v>
          </cell>
        </row>
        <row r="199">
          <cell r="D199" t="str">
            <v>451000-NEWMX-MISC SVC REV-CUST</v>
          </cell>
          <cell r="E199">
            <v>0</v>
          </cell>
          <cell r="F199">
            <v>0</v>
          </cell>
          <cell r="G199">
            <v>0</v>
          </cell>
          <cell r="H199" t="str">
            <v>UTILITY</v>
          </cell>
          <cell r="I199">
            <v>0</v>
          </cell>
          <cell r="J199">
            <v>0</v>
          </cell>
        </row>
        <row r="200">
          <cell r="D200" t="str">
            <v>451000-NEWMX-MISC SVC REV-DIST</v>
          </cell>
          <cell r="E200">
            <v>0</v>
          </cell>
          <cell r="F200">
            <v>0</v>
          </cell>
          <cell r="G200">
            <v>0</v>
          </cell>
          <cell r="H200" t="str">
            <v>UTILITY</v>
          </cell>
          <cell r="I200">
            <v>0</v>
          </cell>
          <cell r="J200">
            <v>0</v>
          </cell>
        </row>
        <row r="201">
          <cell r="D201" t="str">
            <v>451000-NEWMX-MISC SVC REV-METER</v>
          </cell>
          <cell r="E201">
            <v>0</v>
          </cell>
          <cell r="F201">
            <v>0</v>
          </cell>
          <cell r="G201">
            <v>0</v>
          </cell>
          <cell r="H201" t="str">
            <v>UTILITY</v>
          </cell>
          <cell r="I201">
            <v>0</v>
          </cell>
          <cell r="J201">
            <v>0</v>
          </cell>
        </row>
        <row r="202">
          <cell r="D202" t="str">
            <v>451000-NEWMX-MISC SVC REV-OTHER</v>
          </cell>
          <cell r="E202">
            <v>0</v>
          </cell>
          <cell r="F202">
            <v>0</v>
          </cell>
          <cell r="G202">
            <v>0</v>
          </cell>
          <cell r="H202" t="str">
            <v>UTILITY</v>
          </cell>
          <cell r="I202">
            <v>0</v>
          </cell>
          <cell r="J202">
            <v>0</v>
          </cell>
        </row>
        <row r="203">
          <cell r="D203" t="str">
            <v>451000-TEXAS-MISC SERVICE REVENUE</v>
          </cell>
          <cell r="E203">
            <v>0</v>
          </cell>
          <cell r="F203">
            <v>0</v>
          </cell>
          <cell r="G203">
            <v>0</v>
          </cell>
          <cell r="H203" t="str">
            <v>UTILITY</v>
          </cell>
          <cell r="I203">
            <v>0</v>
          </cell>
          <cell r="J203">
            <v>0</v>
          </cell>
        </row>
        <row r="204">
          <cell r="D204" t="str">
            <v>451000-TEXAS-MISC SVC REV-CUST</v>
          </cell>
          <cell r="E204">
            <v>0</v>
          </cell>
          <cell r="F204">
            <v>0</v>
          </cell>
          <cell r="G204">
            <v>-228711.25</v>
          </cell>
          <cell r="H204" t="str">
            <v>UTILITY</v>
          </cell>
          <cell r="I204">
            <v>0</v>
          </cell>
          <cell r="J204">
            <v>-228711.25</v>
          </cell>
        </row>
        <row r="205">
          <cell r="D205" t="str">
            <v>451000-TEXAS-MISC SVC REV-DIST</v>
          </cell>
          <cell r="E205">
            <v>0</v>
          </cell>
          <cell r="F205">
            <v>0</v>
          </cell>
          <cell r="G205">
            <v>-210392.75</v>
          </cell>
          <cell r="H205" t="str">
            <v>UTILITY</v>
          </cell>
          <cell r="I205">
            <v>0</v>
          </cell>
          <cell r="J205">
            <v>-210392.75</v>
          </cell>
        </row>
        <row r="206">
          <cell r="D206" t="str">
            <v>451000-TEXAS-MISC SVC REV-METER</v>
          </cell>
          <cell r="E206">
            <v>0</v>
          </cell>
          <cell r="F206">
            <v>0</v>
          </cell>
          <cell r="G206">
            <v>-3377214.25</v>
          </cell>
          <cell r="H206" t="str">
            <v>UTILITY</v>
          </cell>
          <cell r="I206">
            <v>0</v>
          </cell>
          <cell r="J206">
            <v>-3377214.25</v>
          </cell>
        </row>
        <row r="207">
          <cell r="D207" t="str">
            <v>451000-TEXAS-MISC SVC REV-OTHER</v>
          </cell>
          <cell r="E207">
            <v>0</v>
          </cell>
          <cell r="F207">
            <v>0</v>
          </cell>
          <cell r="G207">
            <v>-1061095.18</v>
          </cell>
          <cell r="H207" t="str">
            <v>UTILITY</v>
          </cell>
          <cell r="I207">
            <v>0</v>
          </cell>
          <cell r="J207">
            <v>-1061095.18</v>
          </cell>
        </row>
        <row r="208">
          <cell r="D208" t="str">
            <v>454000-GENL-RENT FROM ELEC PROP</v>
          </cell>
          <cell r="E208">
            <v>0</v>
          </cell>
          <cell r="F208">
            <v>0</v>
          </cell>
          <cell r="G208">
            <v>0</v>
          </cell>
          <cell r="H208" t="str">
            <v>UTILITY</v>
          </cell>
          <cell r="I208">
            <v>0</v>
          </cell>
          <cell r="J208">
            <v>0</v>
          </cell>
        </row>
        <row r="209">
          <cell r="D209" t="str">
            <v>454000-GENL-RENT FROM ELEC PROP-NM</v>
          </cell>
          <cell r="E209">
            <v>0</v>
          </cell>
          <cell r="F209">
            <v>0</v>
          </cell>
          <cell r="G209">
            <v>-129218.84</v>
          </cell>
          <cell r="H209" t="str">
            <v>UTILITY</v>
          </cell>
          <cell r="I209">
            <v>0</v>
          </cell>
          <cell r="J209">
            <v>-129218.84</v>
          </cell>
        </row>
        <row r="210">
          <cell r="D210" t="str">
            <v>454000-GENL-RENT FROM ELEC PROP-TX</v>
          </cell>
          <cell r="E210">
            <v>0</v>
          </cell>
          <cell r="F210">
            <v>0</v>
          </cell>
          <cell r="G210">
            <v>-906124.1</v>
          </cell>
          <cell r="H210" t="str">
            <v>UTILITY</v>
          </cell>
          <cell r="I210">
            <v>0</v>
          </cell>
          <cell r="J210">
            <v>-906124.1</v>
          </cell>
        </row>
        <row r="211">
          <cell r="D211" t="str">
            <v>454000-NMDIS-RENT FROM ELEC PROP</v>
          </cell>
          <cell r="E211">
            <v>0</v>
          </cell>
          <cell r="F211">
            <v>0</v>
          </cell>
          <cell r="G211">
            <v>-586087.65</v>
          </cell>
          <cell r="H211" t="str">
            <v>UTILITY</v>
          </cell>
          <cell r="I211">
            <v>0</v>
          </cell>
          <cell r="J211">
            <v>-586087.65</v>
          </cell>
        </row>
        <row r="212">
          <cell r="D212" t="str">
            <v>454000-TRANS-RENT FROM ELEC PROP</v>
          </cell>
          <cell r="E212">
            <v>0</v>
          </cell>
          <cell r="F212">
            <v>0</v>
          </cell>
          <cell r="G212">
            <v>0</v>
          </cell>
          <cell r="H212" t="str">
            <v>UTILITY</v>
          </cell>
          <cell r="I212">
            <v>0</v>
          </cell>
          <cell r="J212">
            <v>0</v>
          </cell>
        </row>
        <row r="213">
          <cell r="D213" t="str">
            <v>454000-TRANS-RENT FROM ELEC PROP - NM</v>
          </cell>
          <cell r="E213">
            <v>0</v>
          </cell>
          <cell r="F213">
            <v>0</v>
          </cell>
          <cell r="G213">
            <v>-10029.870000000001</v>
          </cell>
          <cell r="H213" t="str">
            <v>UTILITY</v>
          </cell>
          <cell r="I213">
            <v>0</v>
          </cell>
          <cell r="J213">
            <v>-10029.870000000001</v>
          </cell>
        </row>
        <row r="214">
          <cell r="D214" t="str">
            <v>454000-TRANS-RENT FROM ELEC PROP - TX</v>
          </cell>
          <cell r="E214">
            <v>0</v>
          </cell>
          <cell r="F214">
            <v>0</v>
          </cell>
          <cell r="G214">
            <v>-39883.93</v>
          </cell>
          <cell r="H214" t="str">
            <v>UTILITY</v>
          </cell>
          <cell r="I214">
            <v>0</v>
          </cell>
          <cell r="J214">
            <v>-39883.93</v>
          </cell>
        </row>
        <row r="215">
          <cell r="D215" t="str">
            <v>454000-TXDIS-RENT FROM ELEC PROP</v>
          </cell>
          <cell r="E215">
            <v>0</v>
          </cell>
          <cell r="F215">
            <v>0</v>
          </cell>
          <cell r="G215">
            <v>-1247034.18</v>
          </cell>
          <cell r="H215" t="str">
            <v>UTILITY</v>
          </cell>
          <cell r="I215">
            <v>0</v>
          </cell>
          <cell r="J215">
            <v>-1247034.18</v>
          </cell>
        </row>
        <row r="216">
          <cell r="D216" t="str">
            <v>456000-FC-OTHER ELECTRIC REVENUES</v>
          </cell>
          <cell r="E216">
            <v>0</v>
          </cell>
          <cell r="F216">
            <v>0</v>
          </cell>
          <cell r="G216">
            <v>0</v>
          </cell>
          <cell r="H216" t="str">
            <v>UTILITY</v>
          </cell>
          <cell r="I216">
            <v>0</v>
          </cell>
          <cell r="J216">
            <v>0</v>
          </cell>
        </row>
        <row r="217">
          <cell r="D217" t="str">
            <v>456000-FERC OTHER ELEC REVENUES</v>
          </cell>
          <cell r="E217">
            <v>0</v>
          </cell>
          <cell r="F217">
            <v>0</v>
          </cell>
          <cell r="G217">
            <v>-3299.38</v>
          </cell>
          <cell r="H217" t="str">
            <v>UTILITY</v>
          </cell>
          <cell r="I217">
            <v>0</v>
          </cell>
          <cell r="J217">
            <v>-3299.38</v>
          </cell>
        </row>
        <row r="218">
          <cell r="D218" t="str">
            <v>456000-NM OTHER ELEC REVENUES</v>
          </cell>
          <cell r="E218">
            <v>0</v>
          </cell>
          <cell r="F218">
            <v>0</v>
          </cell>
          <cell r="G218">
            <v>-93846.41</v>
          </cell>
          <cell r="H218" t="str">
            <v>UTILITY</v>
          </cell>
          <cell r="I218">
            <v>0</v>
          </cell>
          <cell r="J218">
            <v>-93846.41</v>
          </cell>
        </row>
        <row r="219">
          <cell r="D219" t="str">
            <v>456000-PVCOM-OTHER ELECTRIC REVENUES</v>
          </cell>
          <cell r="E219">
            <v>0</v>
          </cell>
          <cell r="F219">
            <v>0</v>
          </cell>
          <cell r="G219">
            <v>0</v>
          </cell>
          <cell r="H219" t="str">
            <v>UTILITY</v>
          </cell>
          <cell r="I219">
            <v>0</v>
          </cell>
          <cell r="J219">
            <v>0</v>
          </cell>
        </row>
        <row r="220">
          <cell r="D220" t="str">
            <v>456000-TX FUEL-OTHER ELECTRIC REV</v>
          </cell>
          <cell r="E220">
            <v>0</v>
          </cell>
          <cell r="F220">
            <v>0</v>
          </cell>
          <cell r="G220">
            <v>0</v>
          </cell>
          <cell r="H220" t="str">
            <v>UTILITY</v>
          </cell>
          <cell r="I220">
            <v>0</v>
          </cell>
          <cell r="J220">
            <v>0</v>
          </cell>
        </row>
        <row r="221">
          <cell r="D221" t="str">
            <v>456000-TX OTHER ELEC REVENUES</v>
          </cell>
          <cell r="E221">
            <v>0</v>
          </cell>
          <cell r="F221">
            <v>0</v>
          </cell>
          <cell r="G221">
            <v>-370784.85</v>
          </cell>
          <cell r="H221" t="str">
            <v>UTILITY</v>
          </cell>
          <cell r="I221">
            <v>0</v>
          </cell>
          <cell r="J221">
            <v>-370784.85</v>
          </cell>
        </row>
        <row r="222">
          <cell r="D222" t="str">
            <v>456100-FERC TRANS OF ELECTRIC OTHERS</v>
          </cell>
          <cell r="E222">
            <v>0</v>
          </cell>
          <cell r="F222">
            <v>0</v>
          </cell>
          <cell r="G222">
            <v>-151306.53</v>
          </cell>
          <cell r="H222" t="str">
            <v>UTILITY</v>
          </cell>
          <cell r="I222">
            <v>0</v>
          </cell>
          <cell r="J222">
            <v>-151306.53</v>
          </cell>
        </row>
        <row r="223">
          <cell r="D223" t="str">
            <v>456100-NM TRANS OF ELECTRIC OTHERS</v>
          </cell>
          <cell r="E223">
            <v>0</v>
          </cell>
          <cell r="F223">
            <v>0</v>
          </cell>
          <cell r="G223">
            <v>-4160722.96</v>
          </cell>
          <cell r="H223" t="str">
            <v>UTILITY</v>
          </cell>
          <cell r="I223">
            <v>0</v>
          </cell>
          <cell r="J223">
            <v>-4160722.96</v>
          </cell>
        </row>
        <row r="224">
          <cell r="D224" t="str">
            <v>456100-TRANS OF ELECTRIC OTHERS</v>
          </cell>
          <cell r="E224">
            <v>0</v>
          </cell>
          <cell r="F224">
            <v>0</v>
          </cell>
          <cell r="G224">
            <v>0</v>
          </cell>
          <cell r="H224" t="str">
            <v>UTILITY</v>
          </cell>
          <cell r="I224">
            <v>0</v>
          </cell>
          <cell r="J224">
            <v>0</v>
          </cell>
        </row>
        <row r="225">
          <cell r="D225" t="str">
            <v>456100-TX TRANS OF ELECTRIC OTHERS</v>
          </cell>
          <cell r="E225">
            <v>0</v>
          </cell>
          <cell r="F225">
            <v>0</v>
          </cell>
          <cell r="G225">
            <v>-17146845.449999999</v>
          </cell>
          <cell r="H225" t="str">
            <v>UTILITY</v>
          </cell>
          <cell r="I225">
            <v>0</v>
          </cell>
          <cell r="J225">
            <v>-17146845.449999999</v>
          </cell>
        </row>
        <row r="226">
          <cell r="D226" t="str">
            <v>ZZZ-DO NOT USE 456 - NM</v>
          </cell>
          <cell r="E226">
            <v>0</v>
          </cell>
          <cell r="F226">
            <v>0</v>
          </cell>
          <cell r="G226">
            <v>0</v>
          </cell>
          <cell r="H226" t="str">
            <v>UTILITY</v>
          </cell>
          <cell r="I226">
            <v>0</v>
          </cell>
          <cell r="J226">
            <v>0</v>
          </cell>
        </row>
        <row r="227">
          <cell r="D227" t="str">
            <v>ZZZ-DO NOT USE 456 - TX</v>
          </cell>
          <cell r="E227">
            <v>0</v>
          </cell>
          <cell r="F227">
            <v>0</v>
          </cell>
          <cell r="G227">
            <v>0</v>
          </cell>
          <cell r="H227" t="str">
            <v>UTILITY</v>
          </cell>
          <cell r="I227">
            <v>0</v>
          </cell>
          <cell r="J227">
            <v>0</v>
          </cell>
        </row>
        <row r="228">
          <cell r="D228" t="str">
            <v>44XXXX-Rate Relief Base Revenue</v>
          </cell>
          <cell r="E228">
            <v>0</v>
          </cell>
          <cell r="F228">
            <v>0</v>
          </cell>
          <cell r="G228">
            <v>-8965906.3500000238</v>
          </cell>
          <cell r="H228" t="str">
            <v>UTILITY</v>
          </cell>
          <cell r="I228">
            <v>0</v>
          </cell>
          <cell r="J228">
            <v>-8965906.3500000238</v>
          </cell>
        </row>
        <row r="229">
          <cell r="D229" t="str">
            <v>501000 - ADJ ONLY-NON RECON- TX</v>
          </cell>
          <cell r="E229">
            <v>0</v>
          </cell>
          <cell r="F229">
            <v>0</v>
          </cell>
          <cell r="G229">
            <v>0</v>
          </cell>
          <cell r="H229" t="str">
            <v>UTILITY</v>
          </cell>
          <cell r="I229">
            <v>0</v>
          </cell>
          <cell r="J229">
            <v>0</v>
          </cell>
        </row>
        <row r="230">
          <cell r="D230" t="str">
            <v>501000 - ADJUSTMENT ONLY</v>
          </cell>
          <cell r="E230">
            <v>0</v>
          </cell>
          <cell r="F230">
            <v>0</v>
          </cell>
          <cell r="G230">
            <v>0</v>
          </cell>
          <cell r="H230" t="str">
            <v>UTILITY</v>
          </cell>
          <cell r="I230">
            <v>0</v>
          </cell>
          <cell r="J230">
            <v>0</v>
          </cell>
        </row>
        <row r="231">
          <cell r="D231" t="str">
            <v>501000 - ADJUSTMENT ONLY - NM</v>
          </cell>
          <cell r="E231">
            <v>0</v>
          </cell>
          <cell r="F231">
            <v>0</v>
          </cell>
          <cell r="G231">
            <v>0</v>
          </cell>
          <cell r="H231" t="str">
            <v>UTILITY</v>
          </cell>
          <cell r="I231">
            <v>0</v>
          </cell>
          <cell r="J231">
            <v>0</v>
          </cell>
        </row>
        <row r="232">
          <cell r="D232" t="str">
            <v>501000 - ADJUSTMENT ONLY - OTHER</v>
          </cell>
          <cell r="E232">
            <v>0</v>
          </cell>
          <cell r="F232">
            <v>0</v>
          </cell>
          <cell r="G232">
            <v>0</v>
          </cell>
          <cell r="H232" t="str">
            <v>UTILITY</v>
          </cell>
          <cell r="I232">
            <v>0</v>
          </cell>
          <cell r="J232">
            <v>0</v>
          </cell>
        </row>
        <row r="233">
          <cell r="D233" t="str">
            <v>501000-FC-FUEL</v>
          </cell>
          <cell r="E233">
            <v>0</v>
          </cell>
          <cell r="F233">
            <v>0</v>
          </cell>
          <cell r="G233">
            <v>660535</v>
          </cell>
          <cell r="H233" t="str">
            <v>UTILITY</v>
          </cell>
          <cell r="I233">
            <v>0</v>
          </cell>
          <cell r="J233">
            <v>660535</v>
          </cell>
        </row>
        <row r="234">
          <cell r="D234" t="str">
            <v>501000-FUEL-FERC</v>
          </cell>
          <cell r="E234">
            <v>0</v>
          </cell>
          <cell r="F234">
            <v>0</v>
          </cell>
          <cell r="G234">
            <v>0</v>
          </cell>
          <cell r="H234" t="str">
            <v>UTILITY</v>
          </cell>
          <cell r="I234">
            <v>0</v>
          </cell>
          <cell r="J234">
            <v>0</v>
          </cell>
        </row>
        <row r="235">
          <cell r="D235" t="str">
            <v>501000-FUEL-NM</v>
          </cell>
          <cell r="E235">
            <v>0</v>
          </cell>
          <cell r="F235">
            <v>0</v>
          </cell>
          <cell r="G235">
            <v>0</v>
          </cell>
          <cell r="H235" t="str">
            <v>UTILITY</v>
          </cell>
          <cell r="I235">
            <v>0</v>
          </cell>
          <cell r="J235">
            <v>0</v>
          </cell>
        </row>
        <row r="236">
          <cell r="D236" t="str">
            <v>501000-FUEL-TX</v>
          </cell>
          <cell r="E236">
            <v>0</v>
          </cell>
          <cell r="F236">
            <v>0</v>
          </cell>
          <cell r="G236">
            <v>0</v>
          </cell>
          <cell r="H236" t="str">
            <v>UTILITY</v>
          </cell>
          <cell r="I236">
            <v>0</v>
          </cell>
          <cell r="J236">
            <v>0</v>
          </cell>
        </row>
        <row r="237">
          <cell r="D237" t="str">
            <v>501000-NWJT-FUEL</v>
          </cell>
          <cell r="E237">
            <v>0</v>
          </cell>
          <cell r="F237">
            <v>0</v>
          </cell>
          <cell r="G237">
            <v>76828281.719999999</v>
          </cell>
          <cell r="H237" t="str">
            <v>UTILITY</v>
          </cell>
          <cell r="I237">
            <v>0</v>
          </cell>
          <cell r="J237">
            <v>76828281.719999999</v>
          </cell>
        </row>
        <row r="238">
          <cell r="D238" t="str">
            <v>501000-RGJT-FUEL</v>
          </cell>
          <cell r="E238">
            <v>0</v>
          </cell>
          <cell r="F238">
            <v>0</v>
          </cell>
          <cell r="G238">
            <v>25797092.199999999</v>
          </cell>
          <cell r="H238" t="str">
            <v>UTILITY</v>
          </cell>
          <cell r="I238">
            <v>0</v>
          </cell>
          <cell r="J238">
            <v>25797092.199999999</v>
          </cell>
        </row>
        <row r="239">
          <cell r="D239" t="str">
            <v>502000-ENV CONSUM</v>
          </cell>
          <cell r="E239">
            <v>0</v>
          </cell>
          <cell r="F239">
            <v>0</v>
          </cell>
          <cell r="G239">
            <v>177302.34</v>
          </cell>
          <cell r="H239" t="str">
            <v>UTILITY</v>
          </cell>
          <cell r="I239">
            <v>0</v>
          </cell>
          <cell r="J239">
            <v>177302.34</v>
          </cell>
        </row>
        <row r="240">
          <cell r="D240" t="str">
            <v>509000 - ADJUSTMENT ONLY</v>
          </cell>
          <cell r="E240">
            <v>0</v>
          </cell>
          <cell r="F240">
            <v>0</v>
          </cell>
          <cell r="G240">
            <v>0</v>
          </cell>
          <cell r="H240" t="str">
            <v>UTILITY</v>
          </cell>
          <cell r="I240">
            <v>0</v>
          </cell>
          <cell r="J240">
            <v>0</v>
          </cell>
        </row>
        <row r="241">
          <cell r="D241" t="str">
            <v>509000-NM</v>
          </cell>
          <cell r="E241">
            <v>0</v>
          </cell>
          <cell r="F241">
            <v>0</v>
          </cell>
          <cell r="G241">
            <v>0</v>
          </cell>
          <cell r="H241" t="str">
            <v>UTILITY</v>
          </cell>
          <cell r="I241">
            <v>0</v>
          </cell>
          <cell r="J241">
            <v>0</v>
          </cell>
        </row>
        <row r="242">
          <cell r="D242" t="str">
            <v>509000-PROD-ALLOWANCES</v>
          </cell>
          <cell r="E242">
            <v>0</v>
          </cell>
          <cell r="F242">
            <v>0</v>
          </cell>
          <cell r="G242">
            <v>38427</v>
          </cell>
          <cell r="H242" t="str">
            <v>UTILITY</v>
          </cell>
          <cell r="I242">
            <v>0</v>
          </cell>
          <cell r="J242">
            <v>38427</v>
          </cell>
        </row>
        <row r="243">
          <cell r="D243" t="str">
            <v>509000-TX</v>
          </cell>
          <cell r="E243">
            <v>0</v>
          </cell>
          <cell r="F243">
            <v>0</v>
          </cell>
          <cell r="G243">
            <v>0</v>
          </cell>
          <cell r="H243" t="str">
            <v>UTILITY</v>
          </cell>
          <cell r="I243">
            <v>0</v>
          </cell>
          <cell r="J243">
            <v>0</v>
          </cell>
        </row>
        <row r="244">
          <cell r="D244" t="str">
            <v>518000 - ADJUSTMENT ONLY</v>
          </cell>
          <cell r="E244">
            <v>0</v>
          </cell>
          <cell r="F244">
            <v>0</v>
          </cell>
          <cell r="G244">
            <v>0</v>
          </cell>
          <cell r="H244" t="str">
            <v>UTILITY</v>
          </cell>
          <cell r="I244">
            <v>0</v>
          </cell>
          <cell r="J244">
            <v>0</v>
          </cell>
        </row>
        <row r="245">
          <cell r="D245" t="str">
            <v>518000 - ADJUSTMENT ONLY - NM</v>
          </cell>
          <cell r="E245">
            <v>0</v>
          </cell>
          <cell r="F245">
            <v>0</v>
          </cell>
          <cell r="G245">
            <v>0</v>
          </cell>
          <cell r="H245" t="str">
            <v>UTILITY</v>
          </cell>
          <cell r="I245">
            <v>0</v>
          </cell>
          <cell r="J245">
            <v>0</v>
          </cell>
        </row>
        <row r="246">
          <cell r="D246" t="str">
            <v>518000 - ADJUSTMENT ONLY - OTHER</v>
          </cell>
          <cell r="E246">
            <v>0</v>
          </cell>
          <cell r="F246">
            <v>0</v>
          </cell>
          <cell r="G246">
            <v>0</v>
          </cell>
          <cell r="H246" t="str">
            <v>UTILITY</v>
          </cell>
          <cell r="I246">
            <v>0</v>
          </cell>
          <cell r="J246">
            <v>0</v>
          </cell>
        </row>
        <row r="247">
          <cell r="D247" t="str">
            <v>518000 - ADJUSTMENT ONLY - TX</v>
          </cell>
          <cell r="E247">
            <v>0</v>
          </cell>
          <cell r="F247">
            <v>0</v>
          </cell>
          <cell r="G247">
            <v>0</v>
          </cell>
          <cell r="H247" t="str">
            <v>UTILITY</v>
          </cell>
          <cell r="I247">
            <v>0</v>
          </cell>
          <cell r="J247">
            <v>0</v>
          </cell>
        </row>
        <row r="248">
          <cell r="D248" t="str">
            <v>518000-FUEL-FERC</v>
          </cell>
          <cell r="E248">
            <v>0</v>
          </cell>
          <cell r="F248">
            <v>0</v>
          </cell>
          <cell r="G248">
            <v>0</v>
          </cell>
          <cell r="H248" t="str">
            <v>UTILITY</v>
          </cell>
          <cell r="I248">
            <v>0</v>
          </cell>
          <cell r="J248">
            <v>0</v>
          </cell>
        </row>
        <row r="249">
          <cell r="D249" t="str">
            <v>518000-FUEL-NM</v>
          </cell>
          <cell r="E249">
            <v>0</v>
          </cell>
          <cell r="F249">
            <v>0</v>
          </cell>
          <cell r="G249">
            <v>0</v>
          </cell>
          <cell r="H249" t="str">
            <v>UTILITY</v>
          </cell>
          <cell r="I249">
            <v>0</v>
          </cell>
          <cell r="J249">
            <v>0</v>
          </cell>
        </row>
        <row r="250">
          <cell r="D250" t="str">
            <v>518000-FUEL-TX</v>
          </cell>
          <cell r="E250">
            <v>0</v>
          </cell>
          <cell r="F250">
            <v>0</v>
          </cell>
          <cell r="G250">
            <v>0</v>
          </cell>
          <cell r="H250" t="str">
            <v>UTILITY</v>
          </cell>
          <cell r="I250">
            <v>0</v>
          </cell>
          <cell r="J250">
            <v>0</v>
          </cell>
        </row>
        <row r="251">
          <cell r="D251" t="str">
            <v>518000-Nuclear Fuel - Direct</v>
          </cell>
          <cell r="E251">
            <v>0</v>
          </cell>
          <cell r="F251">
            <v>0</v>
          </cell>
          <cell r="G251">
            <v>0</v>
          </cell>
          <cell r="H251" t="str">
            <v>NON-UTILITY</v>
          </cell>
          <cell r="I251">
            <v>0</v>
          </cell>
          <cell r="J251">
            <v>0</v>
          </cell>
        </row>
        <row r="252">
          <cell r="D252" t="str">
            <v>518000-PVCOM-NUCLEAR FUEL EXPENSE</v>
          </cell>
          <cell r="E252">
            <v>0</v>
          </cell>
          <cell r="F252">
            <v>0</v>
          </cell>
          <cell r="G252">
            <v>0</v>
          </cell>
          <cell r="H252" t="str">
            <v>UTILITY</v>
          </cell>
          <cell r="I252">
            <v>0</v>
          </cell>
          <cell r="J252">
            <v>0</v>
          </cell>
        </row>
        <row r="253">
          <cell r="D253" t="str">
            <v>518000-PVU1-NUCLEAR FUEL EXPENSE</v>
          </cell>
          <cell r="E253">
            <v>0</v>
          </cell>
          <cell r="F253">
            <v>0</v>
          </cell>
          <cell r="G253">
            <v>14555531.220000001</v>
          </cell>
          <cell r="H253" t="str">
            <v>UTILITY</v>
          </cell>
          <cell r="I253">
            <v>0</v>
          </cell>
          <cell r="J253">
            <v>14555531.220000001</v>
          </cell>
        </row>
        <row r="254">
          <cell r="D254" t="str">
            <v>518000-PVU2-NUCLEAR FUEL EXPENSE</v>
          </cell>
          <cell r="E254">
            <v>0</v>
          </cell>
          <cell r="F254">
            <v>0</v>
          </cell>
          <cell r="G254">
            <v>15197258.18</v>
          </cell>
          <cell r="H254" t="str">
            <v>UTILITY</v>
          </cell>
          <cell r="I254">
            <v>0</v>
          </cell>
          <cell r="J254">
            <v>15197258.18</v>
          </cell>
        </row>
        <row r="255">
          <cell r="D255" t="str">
            <v>518000-PVU3-NUCLEAR FUEL EXPENSE</v>
          </cell>
          <cell r="E255">
            <v>0</v>
          </cell>
          <cell r="F255">
            <v>0</v>
          </cell>
          <cell r="G255">
            <v>15640896.630000001</v>
          </cell>
          <cell r="H255" t="str">
            <v>UTILITY</v>
          </cell>
          <cell r="I255">
            <v>0</v>
          </cell>
          <cell r="J255">
            <v>15640896.630000001</v>
          </cell>
        </row>
        <row r="256">
          <cell r="D256" t="str">
            <v>547000 - ADJUSTMENT ONLY</v>
          </cell>
          <cell r="E256">
            <v>0</v>
          </cell>
          <cell r="F256">
            <v>0</v>
          </cell>
          <cell r="G256">
            <v>0</v>
          </cell>
          <cell r="H256" t="str">
            <v>UTILITY</v>
          </cell>
          <cell r="I256">
            <v>0</v>
          </cell>
          <cell r="J256">
            <v>0</v>
          </cell>
        </row>
        <row r="257">
          <cell r="D257" t="str">
            <v>547000 - ADJUSTMENT ONLY - NM</v>
          </cell>
          <cell r="E257">
            <v>0</v>
          </cell>
          <cell r="F257">
            <v>0</v>
          </cell>
          <cell r="G257">
            <v>0</v>
          </cell>
          <cell r="H257" t="str">
            <v>UTILITY</v>
          </cell>
          <cell r="I257">
            <v>0</v>
          </cell>
          <cell r="J257">
            <v>0</v>
          </cell>
        </row>
        <row r="258">
          <cell r="D258" t="str">
            <v>547000 - ADJUSTMENT ONLY - OTHER</v>
          </cell>
          <cell r="E258">
            <v>0</v>
          </cell>
          <cell r="F258">
            <v>0</v>
          </cell>
          <cell r="G258">
            <v>0</v>
          </cell>
          <cell r="H258" t="str">
            <v>UTILITY</v>
          </cell>
          <cell r="I258">
            <v>0</v>
          </cell>
          <cell r="J258">
            <v>0</v>
          </cell>
        </row>
        <row r="259">
          <cell r="D259" t="str">
            <v>547000 - ADJUSTMENT ONLY - TX</v>
          </cell>
          <cell r="E259">
            <v>0</v>
          </cell>
          <cell r="F259">
            <v>0</v>
          </cell>
          <cell r="G259">
            <v>0</v>
          </cell>
          <cell r="H259" t="str">
            <v>UTILITY</v>
          </cell>
          <cell r="I259">
            <v>0</v>
          </cell>
          <cell r="J259">
            <v>0</v>
          </cell>
        </row>
        <row r="260">
          <cell r="D260" t="str">
            <v>547000-COPP-FUEL</v>
          </cell>
          <cell r="E260">
            <v>0</v>
          </cell>
          <cell r="F260">
            <v>0</v>
          </cell>
          <cell r="G260">
            <v>1972651.52</v>
          </cell>
          <cell r="H260" t="str">
            <v>UTILITY</v>
          </cell>
          <cell r="I260">
            <v>0</v>
          </cell>
          <cell r="J260">
            <v>1972651.52</v>
          </cell>
        </row>
        <row r="261">
          <cell r="D261" t="str">
            <v>547000-FUEL-FERC</v>
          </cell>
          <cell r="E261">
            <v>0</v>
          </cell>
          <cell r="F261">
            <v>0</v>
          </cell>
          <cell r="G261">
            <v>0</v>
          </cell>
          <cell r="H261" t="str">
            <v>UTILITY</v>
          </cell>
          <cell r="I261">
            <v>0</v>
          </cell>
          <cell r="J261">
            <v>0</v>
          </cell>
        </row>
        <row r="262">
          <cell r="D262" t="str">
            <v>547000-FUEL-NM</v>
          </cell>
          <cell r="E262">
            <v>0</v>
          </cell>
          <cell r="F262">
            <v>0</v>
          </cell>
          <cell r="G262">
            <v>0</v>
          </cell>
          <cell r="H262" t="str">
            <v>UTILITY</v>
          </cell>
          <cell r="I262">
            <v>0</v>
          </cell>
          <cell r="J262">
            <v>0</v>
          </cell>
        </row>
        <row r="263">
          <cell r="D263" t="str">
            <v>547000-FUEL-TX</v>
          </cell>
          <cell r="E263">
            <v>0</v>
          </cell>
          <cell r="F263">
            <v>0</v>
          </cell>
          <cell r="G263">
            <v>0</v>
          </cell>
          <cell r="H263" t="str">
            <v>UTILITY</v>
          </cell>
          <cell r="I263">
            <v>0</v>
          </cell>
          <cell r="J263">
            <v>0</v>
          </cell>
        </row>
        <row r="264">
          <cell r="D264" t="str">
            <v>547000-MPSCO-FUEL</v>
          </cell>
          <cell r="E264">
            <v>0</v>
          </cell>
          <cell r="F264">
            <v>0</v>
          </cell>
          <cell r="G264">
            <v>22639021.610000003</v>
          </cell>
          <cell r="H264" t="str">
            <v>UTILITY</v>
          </cell>
          <cell r="I264">
            <v>0</v>
          </cell>
          <cell r="J264">
            <v>22639021.610000003</v>
          </cell>
        </row>
        <row r="265">
          <cell r="D265" t="str">
            <v>547000-RGJT-FUEL</v>
          </cell>
          <cell r="E265">
            <v>0</v>
          </cell>
          <cell r="F265">
            <v>0</v>
          </cell>
          <cell r="G265">
            <v>3545671.4</v>
          </cell>
          <cell r="H265" t="str">
            <v>UTILITY</v>
          </cell>
          <cell r="I265">
            <v>0</v>
          </cell>
          <cell r="J265">
            <v>3545671.4</v>
          </cell>
        </row>
        <row r="266">
          <cell r="D266" t="str">
            <v>555000 - ADJ ONLY-NON RECON - TX</v>
          </cell>
          <cell r="E266">
            <v>0</v>
          </cell>
          <cell r="F266">
            <v>0</v>
          </cell>
          <cell r="G266">
            <v>1260329</v>
          </cell>
          <cell r="H266" t="str">
            <v>UTILITY</v>
          </cell>
          <cell r="I266">
            <v>0</v>
          </cell>
          <cell r="J266">
            <v>1260329</v>
          </cell>
        </row>
        <row r="267">
          <cell r="D267" t="str">
            <v>555000 - ADJUSTMENT ONLY</v>
          </cell>
          <cell r="E267">
            <v>0</v>
          </cell>
          <cell r="F267">
            <v>0</v>
          </cell>
          <cell r="G267">
            <v>0</v>
          </cell>
          <cell r="H267" t="str">
            <v>UTILITY</v>
          </cell>
          <cell r="I267">
            <v>0</v>
          </cell>
          <cell r="J267">
            <v>0</v>
          </cell>
        </row>
        <row r="268">
          <cell r="D268" t="str">
            <v>555000 - ADJUSTMENT ONLY - NM</v>
          </cell>
          <cell r="E268">
            <v>0</v>
          </cell>
          <cell r="F268">
            <v>0</v>
          </cell>
          <cell r="G268">
            <v>0</v>
          </cell>
          <cell r="H268" t="str">
            <v>UTILITY</v>
          </cell>
          <cell r="I268">
            <v>0</v>
          </cell>
          <cell r="J268">
            <v>0</v>
          </cell>
        </row>
        <row r="269">
          <cell r="D269" t="str">
            <v>555000 - ADJUSTMENT ONLY - OTHER</v>
          </cell>
          <cell r="E269">
            <v>0</v>
          </cell>
          <cell r="F269">
            <v>0</v>
          </cell>
          <cell r="G269">
            <v>0</v>
          </cell>
          <cell r="H269" t="str">
            <v>UTILITY</v>
          </cell>
          <cell r="I269">
            <v>0</v>
          </cell>
          <cell r="J269">
            <v>0</v>
          </cell>
        </row>
        <row r="270">
          <cell r="D270" t="str">
            <v>555000-NEWMX-PURCHASED POWER</v>
          </cell>
          <cell r="E270">
            <v>0</v>
          </cell>
          <cell r="F270">
            <v>0</v>
          </cell>
          <cell r="G270">
            <v>2155577.5300000003</v>
          </cell>
          <cell r="H270" t="str">
            <v>UTILITY</v>
          </cell>
          <cell r="I270">
            <v>0</v>
          </cell>
          <cell r="J270">
            <v>2155577.5300000003</v>
          </cell>
        </row>
        <row r="271">
          <cell r="D271" t="str">
            <v>555000-PROD-PURCHASED POWER</v>
          </cell>
          <cell r="E271">
            <v>0</v>
          </cell>
          <cell r="F271">
            <v>0</v>
          </cell>
          <cell r="G271">
            <v>56945412.439999998</v>
          </cell>
          <cell r="H271" t="str">
            <v>UTILITY</v>
          </cell>
          <cell r="I271">
            <v>0</v>
          </cell>
          <cell r="J271">
            <v>56945412.439999998</v>
          </cell>
        </row>
        <row r="272">
          <cell r="D272" t="str">
            <v>555000-PURCH PWR-FERC</v>
          </cell>
          <cell r="E272">
            <v>0</v>
          </cell>
          <cell r="F272">
            <v>0</v>
          </cell>
          <cell r="G272">
            <v>0</v>
          </cell>
          <cell r="H272" t="str">
            <v>UTILITY</v>
          </cell>
          <cell r="I272">
            <v>0</v>
          </cell>
          <cell r="J272">
            <v>0</v>
          </cell>
        </row>
        <row r="273">
          <cell r="D273" t="str">
            <v>555000-PURCH PWR-NM</v>
          </cell>
          <cell r="E273">
            <v>0</v>
          </cell>
          <cell r="F273">
            <v>0</v>
          </cell>
          <cell r="G273">
            <v>0</v>
          </cell>
          <cell r="H273" t="str">
            <v>UTILITY</v>
          </cell>
          <cell r="I273">
            <v>0</v>
          </cell>
          <cell r="J273">
            <v>0</v>
          </cell>
        </row>
        <row r="274">
          <cell r="D274" t="str">
            <v>555000-PURCH PWR-TX</v>
          </cell>
          <cell r="E274">
            <v>0</v>
          </cell>
          <cell r="F274">
            <v>0</v>
          </cell>
          <cell r="G274">
            <v>-1490729</v>
          </cell>
          <cell r="H274" t="str">
            <v>UTILITY</v>
          </cell>
          <cell r="I274">
            <v>0</v>
          </cell>
          <cell r="J274">
            <v>-1490729</v>
          </cell>
        </row>
        <row r="275">
          <cell r="D275" t="str">
            <v>555000-PVU3-REVALUATION-NM</v>
          </cell>
          <cell r="E275">
            <v>0</v>
          </cell>
          <cell r="F275">
            <v>0</v>
          </cell>
          <cell r="G275">
            <v>0</v>
          </cell>
          <cell r="H275" t="str">
            <v>NON-UTILITY</v>
          </cell>
          <cell r="I275">
            <v>0</v>
          </cell>
          <cell r="J275">
            <v>0</v>
          </cell>
        </row>
        <row r="276">
          <cell r="D276" t="str">
            <v>555000-TEXAS-PURCHASED POWER</v>
          </cell>
          <cell r="E276">
            <v>0</v>
          </cell>
          <cell r="F276">
            <v>0</v>
          </cell>
          <cell r="G276">
            <v>28321.88</v>
          </cell>
          <cell r="H276" t="str">
            <v>UTILITY</v>
          </cell>
          <cell r="I276">
            <v>0</v>
          </cell>
          <cell r="J276">
            <v>28321.88</v>
          </cell>
        </row>
        <row r="277">
          <cell r="D277" t="str">
            <v>500000 - ADJUSTMENT ONLY</v>
          </cell>
          <cell r="E277">
            <v>0</v>
          </cell>
          <cell r="F277">
            <v>0</v>
          </cell>
          <cell r="G277">
            <v>0</v>
          </cell>
          <cell r="H277" t="str">
            <v>UTILITY</v>
          </cell>
          <cell r="I277">
            <v>0</v>
          </cell>
          <cell r="J277">
            <v>0</v>
          </cell>
        </row>
        <row r="278">
          <cell r="D278" t="str">
            <v>500000-FC-OPER SUPRVSN&amp;ENG</v>
          </cell>
          <cell r="E278">
            <v>0</v>
          </cell>
          <cell r="F278">
            <v>0</v>
          </cell>
          <cell r="G278">
            <v>0</v>
          </cell>
          <cell r="H278" t="str">
            <v>UTILITY</v>
          </cell>
          <cell r="I278">
            <v>0</v>
          </cell>
          <cell r="J278">
            <v>0</v>
          </cell>
        </row>
        <row r="279">
          <cell r="D279" t="str">
            <v>500000-NWJT-OPER SUPRVSN&amp;ENG</v>
          </cell>
          <cell r="E279">
            <v>0</v>
          </cell>
          <cell r="F279">
            <v>0</v>
          </cell>
          <cell r="G279">
            <v>8705.48</v>
          </cell>
          <cell r="H279" t="str">
            <v>UTILITY</v>
          </cell>
          <cell r="I279">
            <v>0</v>
          </cell>
          <cell r="J279">
            <v>8705.48</v>
          </cell>
        </row>
        <row r="280">
          <cell r="D280" t="str">
            <v>500000-NWJT-OPER SUPRVSN&amp;ENG-LABOR</v>
          </cell>
          <cell r="E280">
            <v>0</v>
          </cell>
          <cell r="F280">
            <v>0</v>
          </cell>
          <cell r="G280">
            <v>997831.45</v>
          </cell>
          <cell r="H280" t="str">
            <v>UTILITY</v>
          </cell>
          <cell r="I280">
            <v>0</v>
          </cell>
          <cell r="J280">
            <v>997831.45</v>
          </cell>
        </row>
        <row r="281">
          <cell r="D281" t="str">
            <v>500000-NWU1-OPER SUPRVSN&amp;ENG</v>
          </cell>
          <cell r="E281">
            <v>0</v>
          </cell>
          <cell r="F281">
            <v>0</v>
          </cell>
          <cell r="G281">
            <v>0</v>
          </cell>
          <cell r="H281" t="str">
            <v>UTILITY</v>
          </cell>
          <cell r="I281">
            <v>0</v>
          </cell>
          <cell r="J281">
            <v>0</v>
          </cell>
        </row>
        <row r="282">
          <cell r="D282" t="str">
            <v>500000-NWU1-OPER SUPRVSN&amp;ENG-LABOR</v>
          </cell>
          <cell r="E282">
            <v>0</v>
          </cell>
          <cell r="F282">
            <v>0</v>
          </cell>
          <cell r="G282">
            <v>0</v>
          </cell>
          <cell r="H282" t="str">
            <v>UTILITY</v>
          </cell>
          <cell r="I282">
            <v>0</v>
          </cell>
          <cell r="J282">
            <v>0</v>
          </cell>
        </row>
        <row r="283">
          <cell r="D283" t="str">
            <v>500000-NWU2-OPER SUPRVSN&amp;ENG</v>
          </cell>
          <cell r="E283">
            <v>0</v>
          </cell>
          <cell r="F283">
            <v>0</v>
          </cell>
          <cell r="G283">
            <v>0</v>
          </cell>
          <cell r="H283" t="str">
            <v>UTILITY</v>
          </cell>
          <cell r="I283">
            <v>0</v>
          </cell>
          <cell r="J283">
            <v>0</v>
          </cell>
        </row>
        <row r="284">
          <cell r="D284" t="str">
            <v>500000-NWU2-OPER SUPRVSN&amp;ENG-LABOR</v>
          </cell>
          <cell r="E284">
            <v>0</v>
          </cell>
          <cell r="F284">
            <v>0</v>
          </cell>
          <cell r="G284">
            <v>0</v>
          </cell>
          <cell r="H284" t="str">
            <v>UTILITY</v>
          </cell>
          <cell r="I284">
            <v>0</v>
          </cell>
          <cell r="J284">
            <v>0</v>
          </cell>
        </row>
        <row r="285">
          <cell r="D285" t="str">
            <v>500000-NWU3-OPER SUPRVSN&amp;ENG</v>
          </cell>
          <cell r="E285">
            <v>0</v>
          </cell>
          <cell r="F285">
            <v>0</v>
          </cell>
          <cell r="G285">
            <v>0</v>
          </cell>
          <cell r="H285" t="str">
            <v>UTILITY</v>
          </cell>
          <cell r="I285">
            <v>0</v>
          </cell>
          <cell r="J285">
            <v>0</v>
          </cell>
        </row>
        <row r="286">
          <cell r="D286" t="str">
            <v>500000-NWU3-OPER SUPRVSN&amp;ENG-LABOR</v>
          </cell>
          <cell r="E286">
            <v>0</v>
          </cell>
          <cell r="F286">
            <v>0</v>
          </cell>
          <cell r="G286">
            <v>0</v>
          </cell>
          <cell r="H286" t="str">
            <v>UTILITY</v>
          </cell>
          <cell r="I286">
            <v>0</v>
          </cell>
          <cell r="J286">
            <v>0</v>
          </cell>
        </row>
        <row r="287">
          <cell r="D287" t="str">
            <v>500000-NWU4-OPER SUPRVSN&amp;ENG</v>
          </cell>
          <cell r="E287">
            <v>0</v>
          </cell>
          <cell r="F287">
            <v>0</v>
          </cell>
          <cell r="G287">
            <v>0</v>
          </cell>
          <cell r="H287" t="str">
            <v>UTILITY</v>
          </cell>
          <cell r="I287">
            <v>0</v>
          </cell>
          <cell r="J287">
            <v>0</v>
          </cell>
        </row>
        <row r="288">
          <cell r="D288" t="str">
            <v>500000-NWU4-OPER SUPRVSN&amp;ENG-LABOR</v>
          </cell>
          <cell r="E288">
            <v>0</v>
          </cell>
          <cell r="F288">
            <v>0</v>
          </cell>
          <cell r="G288">
            <v>0</v>
          </cell>
          <cell r="H288" t="str">
            <v>UTILITY</v>
          </cell>
          <cell r="I288">
            <v>0</v>
          </cell>
          <cell r="J288">
            <v>0</v>
          </cell>
        </row>
        <row r="289">
          <cell r="D289" t="str">
            <v>500000-NWU5-OPER SUPRVSN&amp;ENG</v>
          </cell>
          <cell r="E289">
            <v>0</v>
          </cell>
          <cell r="F289">
            <v>0</v>
          </cell>
          <cell r="G289">
            <v>0</v>
          </cell>
          <cell r="H289" t="str">
            <v>UTILITY</v>
          </cell>
          <cell r="I289">
            <v>0</v>
          </cell>
          <cell r="J289">
            <v>0</v>
          </cell>
        </row>
        <row r="290">
          <cell r="D290" t="str">
            <v>500000-NWU5-OPER SUPRVSN&amp;ENG-LABOR</v>
          </cell>
          <cell r="E290">
            <v>0</v>
          </cell>
          <cell r="F290">
            <v>0</v>
          </cell>
          <cell r="G290">
            <v>0</v>
          </cell>
          <cell r="H290" t="str">
            <v>UTILITY</v>
          </cell>
          <cell r="I290">
            <v>0</v>
          </cell>
          <cell r="J290">
            <v>0</v>
          </cell>
        </row>
        <row r="291">
          <cell r="D291" t="str">
            <v>500000-PROD-OPER SUPRVSN&amp;ENG</v>
          </cell>
          <cell r="E291">
            <v>0</v>
          </cell>
          <cell r="F291">
            <v>0</v>
          </cell>
          <cell r="G291">
            <v>2201.0300000000002</v>
          </cell>
          <cell r="H291" t="str">
            <v>UTILITY</v>
          </cell>
          <cell r="I291">
            <v>0</v>
          </cell>
          <cell r="J291">
            <v>2201.0300000000002</v>
          </cell>
        </row>
        <row r="292">
          <cell r="D292" t="str">
            <v>500000-PROD-OPER SUPRVSN&amp;ENG-LABOR</v>
          </cell>
          <cell r="E292">
            <v>0</v>
          </cell>
          <cell r="F292">
            <v>0</v>
          </cell>
          <cell r="G292">
            <v>815453.19</v>
          </cell>
          <cell r="H292" t="str">
            <v>UTILITY</v>
          </cell>
          <cell r="I292">
            <v>0</v>
          </cell>
          <cell r="J292">
            <v>815453.19</v>
          </cell>
        </row>
        <row r="293">
          <cell r="D293" t="str">
            <v>500000-RGJT-OPER SUPRVSN&amp;ENG</v>
          </cell>
          <cell r="E293">
            <v>0</v>
          </cell>
          <cell r="F293">
            <v>0</v>
          </cell>
          <cell r="G293">
            <v>14594.87</v>
          </cell>
          <cell r="H293" t="str">
            <v>UTILITY</v>
          </cell>
          <cell r="I293">
            <v>0</v>
          </cell>
          <cell r="J293">
            <v>14594.87</v>
          </cell>
        </row>
        <row r="294">
          <cell r="D294" t="str">
            <v>500000-RGJT-OPER SUPRVSN&amp;ENG-LABOR</v>
          </cell>
          <cell r="E294">
            <v>0</v>
          </cell>
          <cell r="F294">
            <v>0</v>
          </cell>
          <cell r="G294">
            <v>726208.02</v>
          </cell>
          <cell r="H294" t="str">
            <v>UTILITY</v>
          </cell>
          <cell r="I294">
            <v>0</v>
          </cell>
          <cell r="J294">
            <v>726208.02</v>
          </cell>
        </row>
        <row r="295">
          <cell r="D295" t="str">
            <v>500000-RGU6-OPER SUPRVSN&amp;ENG</v>
          </cell>
          <cell r="E295">
            <v>0</v>
          </cell>
          <cell r="F295">
            <v>0</v>
          </cell>
          <cell r="G295">
            <v>0</v>
          </cell>
          <cell r="H295" t="str">
            <v>UTILITY</v>
          </cell>
          <cell r="I295">
            <v>0</v>
          </cell>
          <cell r="J295">
            <v>0</v>
          </cell>
        </row>
        <row r="296">
          <cell r="D296" t="str">
            <v>500000-RGU6-OPER SUPRVSN&amp;ENG-LABOR</v>
          </cell>
          <cell r="E296">
            <v>0</v>
          </cell>
          <cell r="F296">
            <v>0</v>
          </cell>
          <cell r="G296">
            <v>0</v>
          </cell>
          <cell r="H296" t="str">
            <v>UTILITY</v>
          </cell>
          <cell r="I296">
            <v>0</v>
          </cell>
          <cell r="J296">
            <v>0</v>
          </cell>
        </row>
        <row r="297">
          <cell r="D297" t="str">
            <v>500000-RGU7-OPER SUPRVSN&amp;ENG</v>
          </cell>
          <cell r="E297">
            <v>0</v>
          </cell>
          <cell r="F297">
            <v>0</v>
          </cell>
          <cell r="G297">
            <v>3.61</v>
          </cell>
          <cell r="H297" t="str">
            <v>UTILITY</v>
          </cell>
          <cell r="I297">
            <v>0</v>
          </cell>
          <cell r="J297">
            <v>3.61</v>
          </cell>
        </row>
        <row r="298">
          <cell r="D298" t="str">
            <v>500000-RGU7-OPER SUPRVSN&amp;ENG-LABOR</v>
          </cell>
          <cell r="E298">
            <v>0</v>
          </cell>
          <cell r="F298">
            <v>0</v>
          </cell>
          <cell r="G298">
            <v>1260.95</v>
          </cell>
          <cell r="H298" t="str">
            <v>UTILITY</v>
          </cell>
          <cell r="I298">
            <v>0</v>
          </cell>
          <cell r="J298">
            <v>1260.95</v>
          </cell>
        </row>
        <row r="299">
          <cell r="D299" t="str">
            <v>500000-RGU8-OPER SUPRVSN&amp;ENG</v>
          </cell>
          <cell r="E299">
            <v>0</v>
          </cell>
          <cell r="F299">
            <v>0</v>
          </cell>
          <cell r="G299">
            <v>0</v>
          </cell>
          <cell r="H299" t="str">
            <v>UTILITY</v>
          </cell>
          <cell r="I299">
            <v>0</v>
          </cell>
          <cell r="J299">
            <v>0</v>
          </cell>
        </row>
        <row r="300">
          <cell r="D300" t="str">
            <v>500000-RGU8-OPER SUPRVSN&amp;ENG-LABOR</v>
          </cell>
          <cell r="E300">
            <v>0</v>
          </cell>
          <cell r="F300">
            <v>0</v>
          </cell>
          <cell r="G300">
            <v>0</v>
          </cell>
          <cell r="H300" t="str">
            <v>UTILITY</v>
          </cell>
          <cell r="I300">
            <v>0</v>
          </cell>
          <cell r="J300">
            <v>0</v>
          </cell>
        </row>
        <row r="301">
          <cell r="D301" t="str">
            <v>502000 - ADJUSTMENT ONLY</v>
          </cell>
          <cell r="E301">
            <v>0</v>
          </cell>
          <cell r="F301">
            <v>0</v>
          </cell>
          <cell r="G301">
            <v>0</v>
          </cell>
          <cell r="H301" t="str">
            <v>UTILITY</v>
          </cell>
          <cell r="I301">
            <v>0</v>
          </cell>
          <cell r="J301">
            <v>0</v>
          </cell>
        </row>
        <row r="302">
          <cell r="D302" t="str">
            <v>502000-FC-STEAM EXPENSES</v>
          </cell>
          <cell r="E302">
            <v>0</v>
          </cell>
          <cell r="F302">
            <v>0</v>
          </cell>
          <cell r="G302">
            <v>0</v>
          </cell>
          <cell r="H302" t="str">
            <v>UTILITY</v>
          </cell>
          <cell r="I302">
            <v>0</v>
          </cell>
          <cell r="J302">
            <v>0</v>
          </cell>
        </row>
        <row r="303">
          <cell r="D303" t="str">
            <v>502000-NWJT-STEAM EXPENSES</v>
          </cell>
          <cell r="E303">
            <v>0</v>
          </cell>
          <cell r="F303">
            <v>0</v>
          </cell>
          <cell r="G303">
            <v>12223.14</v>
          </cell>
          <cell r="H303" t="str">
            <v>UTILITY</v>
          </cell>
          <cell r="I303">
            <v>0</v>
          </cell>
          <cell r="J303">
            <v>12223.14</v>
          </cell>
        </row>
        <row r="304">
          <cell r="D304" t="str">
            <v>502000-NWJT-STEAM EXPENSES-LABOR</v>
          </cell>
          <cell r="E304">
            <v>0</v>
          </cell>
          <cell r="F304">
            <v>0</v>
          </cell>
          <cell r="G304">
            <v>1052231.57</v>
          </cell>
          <cell r="H304" t="str">
            <v>UTILITY</v>
          </cell>
          <cell r="I304">
            <v>0</v>
          </cell>
          <cell r="J304">
            <v>1052231.57</v>
          </cell>
        </row>
        <row r="305">
          <cell r="D305" t="str">
            <v>502000-NWU1-STEAM EXPENSES</v>
          </cell>
          <cell r="E305">
            <v>0</v>
          </cell>
          <cell r="F305">
            <v>0</v>
          </cell>
          <cell r="G305">
            <v>0</v>
          </cell>
          <cell r="H305" t="str">
            <v>UTILITY</v>
          </cell>
          <cell r="I305">
            <v>0</v>
          </cell>
          <cell r="J305">
            <v>0</v>
          </cell>
        </row>
        <row r="306">
          <cell r="D306" t="str">
            <v>502000-NWU1-STEAM EXPENSES-LABOR</v>
          </cell>
          <cell r="E306">
            <v>0</v>
          </cell>
          <cell r="F306">
            <v>0</v>
          </cell>
          <cell r="G306">
            <v>0</v>
          </cell>
          <cell r="H306" t="str">
            <v>UTILITY</v>
          </cell>
          <cell r="I306">
            <v>0</v>
          </cell>
          <cell r="J306">
            <v>0</v>
          </cell>
        </row>
        <row r="307">
          <cell r="D307" t="str">
            <v>502000-NWU2-STEAM EXPENSES</v>
          </cell>
          <cell r="E307">
            <v>0</v>
          </cell>
          <cell r="F307">
            <v>0</v>
          </cell>
          <cell r="G307">
            <v>39029.56</v>
          </cell>
          <cell r="H307" t="str">
            <v>UTILITY</v>
          </cell>
          <cell r="I307">
            <v>0</v>
          </cell>
          <cell r="J307">
            <v>39029.56</v>
          </cell>
        </row>
        <row r="308">
          <cell r="D308" t="str">
            <v>502000-NWU2-STEAM EXPENSES-LABOR</v>
          </cell>
          <cell r="E308">
            <v>0</v>
          </cell>
          <cell r="F308">
            <v>0</v>
          </cell>
          <cell r="G308">
            <v>0</v>
          </cell>
          <cell r="H308" t="str">
            <v>UTILITY</v>
          </cell>
          <cell r="I308">
            <v>0</v>
          </cell>
          <cell r="J308">
            <v>0</v>
          </cell>
        </row>
        <row r="309">
          <cell r="D309" t="str">
            <v>502000-NWU3-STEAM EXPENSES</v>
          </cell>
          <cell r="E309">
            <v>0</v>
          </cell>
          <cell r="F309">
            <v>0</v>
          </cell>
          <cell r="G309">
            <v>0</v>
          </cell>
          <cell r="H309" t="str">
            <v>UTILITY</v>
          </cell>
          <cell r="I309">
            <v>0</v>
          </cell>
          <cell r="J309">
            <v>0</v>
          </cell>
        </row>
        <row r="310">
          <cell r="D310" t="str">
            <v>502000-NWU3-STEAM EXPENSES-LABOR</v>
          </cell>
          <cell r="E310">
            <v>0</v>
          </cell>
          <cell r="F310">
            <v>0</v>
          </cell>
          <cell r="G310">
            <v>0</v>
          </cell>
          <cell r="H310" t="str">
            <v>UTILITY</v>
          </cell>
          <cell r="I310">
            <v>0</v>
          </cell>
          <cell r="J310">
            <v>0</v>
          </cell>
        </row>
        <row r="311">
          <cell r="D311" t="str">
            <v>502000-NWU4-STEAM EXPENSES</v>
          </cell>
          <cell r="E311">
            <v>0</v>
          </cell>
          <cell r="F311">
            <v>0</v>
          </cell>
          <cell r="G311">
            <v>0</v>
          </cell>
          <cell r="H311" t="str">
            <v>UTILITY</v>
          </cell>
          <cell r="I311">
            <v>0</v>
          </cell>
          <cell r="J311">
            <v>0</v>
          </cell>
        </row>
        <row r="312">
          <cell r="D312" t="str">
            <v>502000-NWU4-STEAM EXPENSES-LABOR</v>
          </cell>
          <cell r="E312">
            <v>0</v>
          </cell>
          <cell r="F312">
            <v>0</v>
          </cell>
          <cell r="G312">
            <v>0</v>
          </cell>
          <cell r="H312" t="str">
            <v>UTILITY</v>
          </cell>
          <cell r="I312">
            <v>0</v>
          </cell>
          <cell r="J312">
            <v>0</v>
          </cell>
        </row>
        <row r="313">
          <cell r="D313" t="str">
            <v>502000-NWU5-STEAM EXPENSES</v>
          </cell>
          <cell r="E313">
            <v>0</v>
          </cell>
          <cell r="F313">
            <v>0</v>
          </cell>
          <cell r="G313">
            <v>0</v>
          </cell>
          <cell r="H313" t="str">
            <v>UTILITY</v>
          </cell>
          <cell r="I313">
            <v>0</v>
          </cell>
          <cell r="J313">
            <v>0</v>
          </cell>
        </row>
        <row r="314">
          <cell r="D314" t="str">
            <v>502000-NWU5-STEAM EXPENSES-LABOR</v>
          </cell>
          <cell r="E314">
            <v>0</v>
          </cell>
          <cell r="F314">
            <v>0</v>
          </cell>
          <cell r="G314">
            <v>0</v>
          </cell>
          <cell r="H314" t="str">
            <v>UTILITY</v>
          </cell>
          <cell r="I314">
            <v>0</v>
          </cell>
          <cell r="J314">
            <v>0</v>
          </cell>
        </row>
        <row r="315">
          <cell r="D315" t="str">
            <v>502000-PROD-STEAM EXPENSES</v>
          </cell>
          <cell r="E315">
            <v>0</v>
          </cell>
          <cell r="F315">
            <v>0</v>
          </cell>
          <cell r="G315">
            <v>0</v>
          </cell>
          <cell r="H315" t="str">
            <v>UTILITY</v>
          </cell>
          <cell r="I315">
            <v>0</v>
          </cell>
          <cell r="J315">
            <v>0</v>
          </cell>
        </row>
        <row r="316">
          <cell r="D316" t="str">
            <v>502000-PROD-STEAM EXPENSES-LABOR</v>
          </cell>
          <cell r="E316">
            <v>0</v>
          </cell>
          <cell r="F316">
            <v>0</v>
          </cell>
          <cell r="G316">
            <v>40708</v>
          </cell>
          <cell r="H316" t="str">
            <v>UTILITY</v>
          </cell>
          <cell r="I316">
            <v>0</v>
          </cell>
          <cell r="J316">
            <v>40708</v>
          </cell>
        </row>
        <row r="317">
          <cell r="D317" t="str">
            <v>502000-RGJT-STEAM EXPENSES</v>
          </cell>
          <cell r="E317">
            <v>0</v>
          </cell>
          <cell r="F317">
            <v>0</v>
          </cell>
          <cell r="G317">
            <v>2984.0299999999988</v>
          </cell>
          <cell r="H317" t="str">
            <v>UTILITY</v>
          </cell>
          <cell r="I317">
            <v>0</v>
          </cell>
          <cell r="J317">
            <v>2984.0299999999988</v>
          </cell>
        </row>
        <row r="318">
          <cell r="D318" t="str">
            <v>502000-RGJT-STEAM EXPENSES-LABOR</v>
          </cell>
          <cell r="E318">
            <v>0</v>
          </cell>
          <cell r="F318">
            <v>0</v>
          </cell>
          <cell r="G318">
            <v>335736.45</v>
          </cell>
          <cell r="H318" t="str">
            <v>UTILITY</v>
          </cell>
          <cell r="I318">
            <v>0</v>
          </cell>
          <cell r="J318">
            <v>335736.45</v>
          </cell>
        </row>
        <row r="319">
          <cell r="D319" t="str">
            <v>502000-RGU6-STEAM EXPENSES</v>
          </cell>
          <cell r="E319">
            <v>0</v>
          </cell>
          <cell r="F319">
            <v>0</v>
          </cell>
          <cell r="G319">
            <v>0</v>
          </cell>
          <cell r="H319" t="str">
            <v>UTILITY</v>
          </cell>
          <cell r="I319">
            <v>0</v>
          </cell>
          <cell r="J319">
            <v>0</v>
          </cell>
        </row>
        <row r="320">
          <cell r="D320" t="str">
            <v>502000-RGU6-STEAM EXPENSES-LABOR</v>
          </cell>
          <cell r="E320">
            <v>0</v>
          </cell>
          <cell r="F320">
            <v>0</v>
          </cell>
          <cell r="G320">
            <v>425332.37</v>
          </cell>
          <cell r="H320" t="str">
            <v>UTILITY</v>
          </cell>
          <cell r="I320">
            <v>0</v>
          </cell>
          <cell r="J320">
            <v>425332.37</v>
          </cell>
        </row>
        <row r="321">
          <cell r="D321" t="str">
            <v>502000-RGU7-STEAM EXPENSES</v>
          </cell>
          <cell r="E321">
            <v>0</v>
          </cell>
          <cell r="F321">
            <v>0</v>
          </cell>
          <cell r="G321">
            <v>4237.6000000000004</v>
          </cell>
          <cell r="H321" t="str">
            <v>UTILITY</v>
          </cell>
          <cell r="I321">
            <v>0</v>
          </cell>
          <cell r="J321">
            <v>4237.6000000000004</v>
          </cell>
        </row>
        <row r="322">
          <cell r="D322" t="str">
            <v>502000-RGU7-STEAM EXPENSES-LABOR</v>
          </cell>
          <cell r="E322">
            <v>0</v>
          </cell>
          <cell r="F322">
            <v>0</v>
          </cell>
          <cell r="G322">
            <v>410478.86</v>
          </cell>
          <cell r="H322" t="str">
            <v>UTILITY</v>
          </cell>
          <cell r="I322">
            <v>0</v>
          </cell>
          <cell r="J322">
            <v>410478.86</v>
          </cell>
        </row>
        <row r="323">
          <cell r="D323" t="str">
            <v>502000-RGU8-STEAM EXPENSES</v>
          </cell>
          <cell r="E323">
            <v>0</v>
          </cell>
          <cell r="F323">
            <v>0</v>
          </cell>
          <cell r="G323">
            <v>3101.77</v>
          </cell>
          <cell r="H323" t="str">
            <v>UTILITY</v>
          </cell>
          <cell r="I323">
            <v>0</v>
          </cell>
          <cell r="J323">
            <v>3101.77</v>
          </cell>
        </row>
        <row r="324">
          <cell r="D324" t="str">
            <v>502000-RGU8-STEAM EXPENSES-LABOR</v>
          </cell>
          <cell r="E324">
            <v>0</v>
          </cell>
          <cell r="F324">
            <v>0</v>
          </cell>
          <cell r="G324">
            <v>393245.14</v>
          </cell>
          <cell r="H324" t="str">
            <v>UTILITY</v>
          </cell>
          <cell r="I324">
            <v>0</v>
          </cell>
          <cell r="J324">
            <v>393245.14</v>
          </cell>
        </row>
        <row r="325">
          <cell r="D325" t="str">
            <v>505000 - ADJUSTMENT ONLY</v>
          </cell>
          <cell r="E325">
            <v>0</v>
          </cell>
          <cell r="F325">
            <v>0</v>
          </cell>
          <cell r="G325">
            <v>0</v>
          </cell>
          <cell r="H325" t="str">
            <v>UTILITY</v>
          </cell>
          <cell r="I325">
            <v>0</v>
          </cell>
          <cell r="J325">
            <v>0</v>
          </cell>
        </row>
        <row r="326">
          <cell r="D326" t="str">
            <v>505000-FC-ELECTRIC EXPENSES</v>
          </cell>
          <cell r="E326">
            <v>0</v>
          </cell>
          <cell r="F326">
            <v>0</v>
          </cell>
          <cell r="G326">
            <v>0</v>
          </cell>
          <cell r="H326" t="str">
            <v>UTILITY</v>
          </cell>
          <cell r="I326">
            <v>0</v>
          </cell>
          <cell r="J326">
            <v>0</v>
          </cell>
        </row>
        <row r="327">
          <cell r="D327" t="str">
            <v>505000-NWJT-ELECTRIC EXPENSES</v>
          </cell>
          <cell r="E327">
            <v>0</v>
          </cell>
          <cell r="F327">
            <v>0</v>
          </cell>
          <cell r="G327">
            <v>1742420.04</v>
          </cell>
          <cell r="H327" t="str">
            <v>UTILITY</v>
          </cell>
          <cell r="I327">
            <v>0</v>
          </cell>
          <cell r="J327">
            <v>1742420.04</v>
          </cell>
        </row>
        <row r="328">
          <cell r="D328" t="str">
            <v>505000-NWJT-ELECTRIC EXPENSES-LABOR</v>
          </cell>
          <cell r="E328">
            <v>0</v>
          </cell>
          <cell r="F328">
            <v>0</v>
          </cell>
          <cell r="G328">
            <v>1046238.66</v>
          </cell>
          <cell r="H328" t="str">
            <v>UTILITY</v>
          </cell>
          <cell r="I328">
            <v>0</v>
          </cell>
          <cell r="J328">
            <v>1046238.66</v>
          </cell>
        </row>
        <row r="329">
          <cell r="D329" t="str">
            <v>505000-NWU1-ELECTRIC EXPENSES</v>
          </cell>
          <cell r="E329">
            <v>0</v>
          </cell>
          <cell r="F329">
            <v>0</v>
          </cell>
          <cell r="G329">
            <v>0</v>
          </cell>
          <cell r="H329" t="str">
            <v>UTILITY</v>
          </cell>
          <cell r="I329">
            <v>0</v>
          </cell>
          <cell r="J329">
            <v>0</v>
          </cell>
        </row>
        <row r="330">
          <cell r="D330" t="str">
            <v>505000-NWU1-ELECTRIC EXPENSES-LABOR</v>
          </cell>
          <cell r="E330">
            <v>0</v>
          </cell>
          <cell r="F330">
            <v>0</v>
          </cell>
          <cell r="G330">
            <v>0</v>
          </cell>
          <cell r="H330" t="str">
            <v>UTILITY</v>
          </cell>
          <cell r="I330">
            <v>0</v>
          </cell>
          <cell r="J330">
            <v>0</v>
          </cell>
        </row>
        <row r="331">
          <cell r="D331" t="str">
            <v>505000-NWU2-ELECTRIC EXPENSES</v>
          </cell>
          <cell r="E331">
            <v>0</v>
          </cell>
          <cell r="F331">
            <v>0</v>
          </cell>
          <cell r="G331">
            <v>0</v>
          </cell>
          <cell r="H331" t="str">
            <v>UTILITY</v>
          </cell>
          <cell r="I331">
            <v>0</v>
          </cell>
          <cell r="J331">
            <v>0</v>
          </cell>
        </row>
        <row r="332">
          <cell r="D332" t="str">
            <v>505000-NWU2-ELECTRIC EXPENSES-LABOR</v>
          </cell>
          <cell r="E332">
            <v>0</v>
          </cell>
          <cell r="F332">
            <v>0</v>
          </cell>
          <cell r="G332">
            <v>0</v>
          </cell>
          <cell r="H332" t="str">
            <v>UTILITY</v>
          </cell>
          <cell r="I332">
            <v>0</v>
          </cell>
          <cell r="J332">
            <v>0</v>
          </cell>
        </row>
        <row r="333">
          <cell r="D333" t="str">
            <v>505000-NWU3-ELECTRIC EXPENSES</v>
          </cell>
          <cell r="E333">
            <v>0</v>
          </cell>
          <cell r="F333">
            <v>0</v>
          </cell>
          <cell r="G333">
            <v>0</v>
          </cell>
          <cell r="H333" t="str">
            <v>UTILITY</v>
          </cell>
          <cell r="I333">
            <v>0</v>
          </cell>
          <cell r="J333">
            <v>0</v>
          </cell>
        </row>
        <row r="334">
          <cell r="D334" t="str">
            <v>505000-NWU3-ELECTRIC EXPENSES-LABOR</v>
          </cell>
          <cell r="E334">
            <v>0</v>
          </cell>
          <cell r="F334">
            <v>0</v>
          </cell>
          <cell r="G334">
            <v>0</v>
          </cell>
          <cell r="H334" t="str">
            <v>UTILITY</v>
          </cell>
          <cell r="I334">
            <v>0</v>
          </cell>
          <cell r="J334">
            <v>0</v>
          </cell>
        </row>
        <row r="335">
          <cell r="D335" t="str">
            <v>505000-NWU4-ELECTRIC EXPENSES</v>
          </cell>
          <cell r="E335">
            <v>0</v>
          </cell>
          <cell r="F335">
            <v>0</v>
          </cell>
          <cell r="G335">
            <v>0</v>
          </cell>
          <cell r="H335" t="str">
            <v>UTILITY</v>
          </cell>
          <cell r="I335">
            <v>0</v>
          </cell>
          <cell r="J335">
            <v>0</v>
          </cell>
        </row>
        <row r="336">
          <cell r="D336" t="str">
            <v>505000-NWU4-ELECTRIC EXPENSES-LABOR</v>
          </cell>
          <cell r="E336">
            <v>0</v>
          </cell>
          <cell r="F336">
            <v>0</v>
          </cell>
          <cell r="G336">
            <v>0</v>
          </cell>
          <cell r="H336" t="str">
            <v>UTILITY</v>
          </cell>
          <cell r="I336">
            <v>0</v>
          </cell>
          <cell r="J336">
            <v>0</v>
          </cell>
        </row>
        <row r="337">
          <cell r="D337" t="str">
            <v>505000-NWU5-ELECTRIC EXPENSES</v>
          </cell>
          <cell r="E337">
            <v>0</v>
          </cell>
          <cell r="F337">
            <v>0</v>
          </cell>
          <cell r="G337">
            <v>0</v>
          </cell>
          <cell r="H337" t="str">
            <v>UTILITY</v>
          </cell>
          <cell r="I337">
            <v>0</v>
          </cell>
          <cell r="J337">
            <v>0</v>
          </cell>
        </row>
        <row r="338">
          <cell r="D338" t="str">
            <v>505000-NWU5-ELECTRIC EXPENSES-LABOR</v>
          </cell>
          <cell r="E338">
            <v>0</v>
          </cell>
          <cell r="F338">
            <v>0</v>
          </cell>
          <cell r="G338">
            <v>0</v>
          </cell>
          <cell r="H338" t="str">
            <v>UTILITY</v>
          </cell>
          <cell r="I338">
            <v>0</v>
          </cell>
          <cell r="J338">
            <v>0</v>
          </cell>
        </row>
        <row r="339">
          <cell r="D339" t="str">
            <v>505000-PROD-ELECTRIC EXPENSES-LABOR</v>
          </cell>
          <cell r="E339">
            <v>0</v>
          </cell>
          <cell r="F339">
            <v>0</v>
          </cell>
          <cell r="G339">
            <v>16274</v>
          </cell>
          <cell r="H339" t="str">
            <v>UTILITY</v>
          </cell>
          <cell r="I339">
            <v>0</v>
          </cell>
          <cell r="J339">
            <v>16274</v>
          </cell>
        </row>
        <row r="340">
          <cell r="D340" t="str">
            <v>505000-RGJT-ELECTRIC EXPENSES</v>
          </cell>
          <cell r="E340">
            <v>0</v>
          </cell>
          <cell r="F340">
            <v>0</v>
          </cell>
          <cell r="G340">
            <v>149317.76000000001</v>
          </cell>
          <cell r="H340" t="str">
            <v>UTILITY</v>
          </cell>
          <cell r="I340">
            <v>0</v>
          </cell>
          <cell r="J340">
            <v>149317.76000000001</v>
          </cell>
        </row>
        <row r="341">
          <cell r="D341" t="str">
            <v>505000-RGJT-ELECTRIC EXPENSES-LABOR</v>
          </cell>
          <cell r="E341">
            <v>0</v>
          </cell>
          <cell r="F341">
            <v>0</v>
          </cell>
          <cell r="G341">
            <v>0</v>
          </cell>
          <cell r="H341" t="str">
            <v>UTILITY</v>
          </cell>
          <cell r="I341">
            <v>0</v>
          </cell>
          <cell r="J341">
            <v>0</v>
          </cell>
        </row>
        <row r="342">
          <cell r="D342" t="str">
            <v>505000-RGU6-ELECTRIC EXPENSES</v>
          </cell>
          <cell r="E342">
            <v>0</v>
          </cell>
          <cell r="F342">
            <v>0</v>
          </cell>
          <cell r="G342">
            <v>0</v>
          </cell>
          <cell r="H342" t="str">
            <v>UTILITY</v>
          </cell>
          <cell r="I342">
            <v>0</v>
          </cell>
          <cell r="J342">
            <v>0</v>
          </cell>
        </row>
        <row r="343">
          <cell r="D343" t="str">
            <v>505000-RGU6-ELECTRIC EXPENSES-LABOR</v>
          </cell>
          <cell r="E343">
            <v>0</v>
          </cell>
          <cell r="F343">
            <v>0</v>
          </cell>
          <cell r="G343">
            <v>0</v>
          </cell>
          <cell r="H343" t="str">
            <v>UTILITY</v>
          </cell>
          <cell r="I343">
            <v>0</v>
          </cell>
          <cell r="J343">
            <v>0</v>
          </cell>
        </row>
        <row r="344">
          <cell r="D344" t="str">
            <v>505000-RGU7-ELECTRIC EXPENSES</v>
          </cell>
          <cell r="E344">
            <v>0</v>
          </cell>
          <cell r="F344">
            <v>0</v>
          </cell>
          <cell r="G344">
            <v>0</v>
          </cell>
          <cell r="H344" t="str">
            <v>UTILITY</v>
          </cell>
          <cell r="I344">
            <v>0</v>
          </cell>
          <cell r="J344">
            <v>0</v>
          </cell>
        </row>
        <row r="345">
          <cell r="D345" t="str">
            <v>505000-RGU7-ELECTRIC EXPENSES-LABOR</v>
          </cell>
          <cell r="E345">
            <v>0</v>
          </cell>
          <cell r="F345">
            <v>0</v>
          </cell>
          <cell r="G345">
            <v>0</v>
          </cell>
          <cell r="H345" t="str">
            <v>UTILITY</v>
          </cell>
          <cell r="I345">
            <v>0</v>
          </cell>
          <cell r="J345">
            <v>0</v>
          </cell>
        </row>
        <row r="346">
          <cell r="D346" t="str">
            <v>505000-RGU8-ELECTRIC EXPENSES</v>
          </cell>
          <cell r="E346">
            <v>0</v>
          </cell>
          <cell r="F346">
            <v>0</v>
          </cell>
          <cell r="G346">
            <v>0</v>
          </cell>
          <cell r="H346" t="str">
            <v>UTILITY</v>
          </cell>
          <cell r="I346">
            <v>0</v>
          </cell>
          <cell r="J346">
            <v>0</v>
          </cell>
        </row>
        <row r="347">
          <cell r="D347" t="str">
            <v>505000-RGU8-ELECTRIC EXPENSES-LABOR</v>
          </cell>
          <cell r="E347">
            <v>0</v>
          </cell>
          <cell r="F347">
            <v>0</v>
          </cell>
          <cell r="G347">
            <v>0</v>
          </cell>
          <cell r="H347" t="str">
            <v>UTILITY</v>
          </cell>
          <cell r="I347">
            <v>0</v>
          </cell>
          <cell r="J347">
            <v>0</v>
          </cell>
        </row>
        <row r="348">
          <cell r="D348" t="str">
            <v>506000 - ADJUSTMENT ONLY</v>
          </cell>
          <cell r="E348">
            <v>0</v>
          </cell>
          <cell r="F348">
            <v>0</v>
          </cell>
          <cell r="G348">
            <v>0</v>
          </cell>
          <cell r="H348" t="str">
            <v>UTILITY</v>
          </cell>
          <cell r="I348">
            <v>0</v>
          </cell>
          <cell r="J348">
            <v>0</v>
          </cell>
        </row>
        <row r="349">
          <cell r="D349" t="str">
            <v>506000-FC-MISC STM PWR EXP</v>
          </cell>
          <cell r="E349">
            <v>0</v>
          </cell>
          <cell r="F349">
            <v>0</v>
          </cell>
          <cell r="G349">
            <v>0</v>
          </cell>
          <cell r="H349" t="str">
            <v>UTILITY</v>
          </cell>
          <cell r="I349">
            <v>0</v>
          </cell>
          <cell r="J349">
            <v>0</v>
          </cell>
        </row>
        <row r="350">
          <cell r="D350" t="str">
            <v>506000-NWJT-MISC STM PWR EXP</v>
          </cell>
          <cell r="E350">
            <v>0</v>
          </cell>
          <cell r="F350">
            <v>0</v>
          </cell>
          <cell r="G350">
            <v>966116.54</v>
          </cell>
          <cell r="H350" t="str">
            <v>UTILITY</v>
          </cell>
          <cell r="I350">
            <v>0</v>
          </cell>
          <cell r="J350">
            <v>966116.54</v>
          </cell>
        </row>
        <row r="351">
          <cell r="D351" t="str">
            <v>506000-NWJT-MISC STM PWR EXP-LABOR</v>
          </cell>
          <cell r="E351">
            <v>0</v>
          </cell>
          <cell r="F351">
            <v>0</v>
          </cell>
          <cell r="G351">
            <v>756942.19</v>
          </cell>
          <cell r="H351" t="str">
            <v>UTILITY</v>
          </cell>
          <cell r="I351">
            <v>0</v>
          </cell>
          <cell r="J351">
            <v>756942.19</v>
          </cell>
        </row>
        <row r="352">
          <cell r="D352" t="str">
            <v>506000-NWU1-MISC STM PWR EXP</v>
          </cell>
          <cell r="E352">
            <v>0</v>
          </cell>
          <cell r="F352">
            <v>0</v>
          </cell>
          <cell r="G352">
            <v>95.61</v>
          </cell>
          <cell r="H352" t="str">
            <v>UTILITY</v>
          </cell>
          <cell r="I352">
            <v>0</v>
          </cell>
          <cell r="J352">
            <v>95.61</v>
          </cell>
        </row>
        <row r="353">
          <cell r="D353" t="str">
            <v>506000-NWU1-MISC STM PWR EXP-LABOR</v>
          </cell>
          <cell r="E353">
            <v>0</v>
          </cell>
          <cell r="F353">
            <v>0</v>
          </cell>
          <cell r="G353">
            <v>0</v>
          </cell>
          <cell r="H353" t="str">
            <v>UTILITY</v>
          </cell>
          <cell r="I353">
            <v>0</v>
          </cell>
          <cell r="J353">
            <v>0</v>
          </cell>
        </row>
        <row r="354">
          <cell r="D354" t="str">
            <v>506000-NWU2-MISC STM PWR EXP</v>
          </cell>
          <cell r="E354">
            <v>0</v>
          </cell>
          <cell r="F354">
            <v>0</v>
          </cell>
          <cell r="G354">
            <v>0</v>
          </cell>
          <cell r="H354" t="str">
            <v>UTILITY</v>
          </cell>
          <cell r="I354">
            <v>0</v>
          </cell>
          <cell r="J354">
            <v>0</v>
          </cell>
        </row>
        <row r="355">
          <cell r="D355" t="str">
            <v>506000-NWU2-MISC STM PWR EXP-LABOR</v>
          </cell>
          <cell r="E355">
            <v>0</v>
          </cell>
          <cell r="F355">
            <v>0</v>
          </cell>
          <cell r="G355">
            <v>0</v>
          </cell>
          <cell r="H355" t="str">
            <v>UTILITY</v>
          </cell>
          <cell r="I355">
            <v>0</v>
          </cell>
          <cell r="J355">
            <v>0</v>
          </cell>
        </row>
        <row r="356">
          <cell r="D356" t="str">
            <v>506000-NWU3-MISC STM PWR EXP</v>
          </cell>
          <cell r="E356">
            <v>0</v>
          </cell>
          <cell r="F356">
            <v>0</v>
          </cell>
          <cell r="G356">
            <v>0</v>
          </cell>
          <cell r="H356" t="str">
            <v>UTILITY</v>
          </cell>
          <cell r="I356">
            <v>0</v>
          </cell>
          <cell r="J356">
            <v>0</v>
          </cell>
        </row>
        <row r="357">
          <cell r="D357" t="str">
            <v>506000-NWU3-MISC STM PWR EXP-LABOR</v>
          </cell>
          <cell r="E357">
            <v>0</v>
          </cell>
          <cell r="F357">
            <v>0</v>
          </cell>
          <cell r="G357">
            <v>0</v>
          </cell>
          <cell r="H357" t="str">
            <v>UTILITY</v>
          </cell>
          <cell r="I357">
            <v>0</v>
          </cell>
          <cell r="J357">
            <v>0</v>
          </cell>
        </row>
        <row r="358">
          <cell r="D358" t="str">
            <v>506000-NWU4-MISC STM PWR EXP</v>
          </cell>
          <cell r="E358">
            <v>0</v>
          </cell>
          <cell r="F358">
            <v>0</v>
          </cell>
          <cell r="G358">
            <v>0</v>
          </cell>
          <cell r="H358" t="str">
            <v>UTILITY</v>
          </cell>
          <cell r="I358">
            <v>0</v>
          </cell>
          <cell r="J358">
            <v>0</v>
          </cell>
        </row>
        <row r="359">
          <cell r="D359" t="str">
            <v>506000-NWU4-MISC STM PWR EXP-LABOR</v>
          </cell>
          <cell r="E359">
            <v>0</v>
          </cell>
          <cell r="F359">
            <v>0</v>
          </cell>
          <cell r="G359">
            <v>0</v>
          </cell>
          <cell r="H359" t="str">
            <v>UTILITY</v>
          </cell>
          <cell r="I359">
            <v>0</v>
          </cell>
          <cell r="J359">
            <v>0</v>
          </cell>
        </row>
        <row r="360">
          <cell r="D360" t="str">
            <v>506000-NWU5-MISC STM PWR EXP</v>
          </cell>
          <cell r="E360">
            <v>0</v>
          </cell>
          <cell r="F360">
            <v>0</v>
          </cell>
          <cell r="G360">
            <v>740.82</v>
          </cell>
          <cell r="H360" t="str">
            <v>UTILITY</v>
          </cell>
          <cell r="I360">
            <v>0</v>
          </cell>
          <cell r="J360">
            <v>740.82</v>
          </cell>
        </row>
        <row r="361">
          <cell r="D361" t="str">
            <v>506000-NWU5-MISC STM PWR EXP-LABOR</v>
          </cell>
          <cell r="E361">
            <v>0</v>
          </cell>
          <cell r="F361">
            <v>0</v>
          </cell>
          <cell r="G361">
            <v>0</v>
          </cell>
          <cell r="H361" t="str">
            <v>UTILITY</v>
          </cell>
          <cell r="I361">
            <v>0</v>
          </cell>
          <cell r="J361">
            <v>0</v>
          </cell>
        </row>
        <row r="362">
          <cell r="D362" t="str">
            <v>506000-PROD-MISC STM PWR EXP</v>
          </cell>
          <cell r="E362">
            <v>0</v>
          </cell>
          <cell r="F362">
            <v>0</v>
          </cell>
          <cell r="G362">
            <v>657214.96</v>
          </cell>
          <cell r="H362" t="str">
            <v>UTILITY</v>
          </cell>
          <cell r="I362">
            <v>0</v>
          </cell>
          <cell r="J362">
            <v>657214.96</v>
          </cell>
        </row>
        <row r="363">
          <cell r="D363" t="str">
            <v>506000-PROD-MISC STM PWR EXP-LABOR</v>
          </cell>
          <cell r="E363">
            <v>0</v>
          </cell>
          <cell r="F363">
            <v>0</v>
          </cell>
          <cell r="G363">
            <v>17449.86</v>
          </cell>
          <cell r="H363" t="str">
            <v>UTILITY</v>
          </cell>
          <cell r="I363">
            <v>0</v>
          </cell>
          <cell r="J363">
            <v>17449.86</v>
          </cell>
        </row>
        <row r="364">
          <cell r="D364" t="str">
            <v>506000-RGJT-MISC STM PWR EXP</v>
          </cell>
          <cell r="E364">
            <v>0</v>
          </cell>
          <cell r="F364">
            <v>0</v>
          </cell>
          <cell r="G364">
            <v>634838.42000000004</v>
          </cell>
          <cell r="H364" t="str">
            <v>UTILITY</v>
          </cell>
          <cell r="I364">
            <v>0</v>
          </cell>
          <cell r="J364">
            <v>634838.42000000004</v>
          </cell>
        </row>
        <row r="365">
          <cell r="D365" t="str">
            <v>506000-RGJT-MISC STM PWR EXP-LABOR</v>
          </cell>
          <cell r="E365">
            <v>0</v>
          </cell>
          <cell r="F365">
            <v>0</v>
          </cell>
          <cell r="G365">
            <v>477755.56</v>
          </cell>
          <cell r="H365" t="str">
            <v>UTILITY</v>
          </cell>
          <cell r="I365">
            <v>0</v>
          </cell>
          <cell r="J365">
            <v>477755.56</v>
          </cell>
        </row>
        <row r="366">
          <cell r="D366" t="str">
            <v>506000-RGU6-MISC STM PWR EXP</v>
          </cell>
          <cell r="E366">
            <v>0</v>
          </cell>
          <cell r="F366">
            <v>0</v>
          </cell>
          <cell r="G366">
            <v>0</v>
          </cell>
          <cell r="H366" t="str">
            <v>UTILITY</v>
          </cell>
          <cell r="I366">
            <v>0</v>
          </cell>
          <cell r="J366">
            <v>0</v>
          </cell>
        </row>
        <row r="367">
          <cell r="D367" t="str">
            <v>506000-RGU6-MISC STM PWR EXP-LABOR</v>
          </cell>
          <cell r="E367">
            <v>0</v>
          </cell>
          <cell r="F367">
            <v>0</v>
          </cell>
          <cell r="G367">
            <v>-152.72999999999999</v>
          </cell>
          <cell r="H367" t="str">
            <v>UTILITY</v>
          </cell>
          <cell r="I367">
            <v>0</v>
          </cell>
          <cell r="J367">
            <v>-152.72999999999999</v>
          </cell>
        </row>
        <row r="368">
          <cell r="D368" t="str">
            <v>506000-RGU7-MISC STM PWR EXP</v>
          </cell>
          <cell r="E368">
            <v>0</v>
          </cell>
          <cell r="F368">
            <v>0</v>
          </cell>
          <cell r="G368">
            <v>0</v>
          </cell>
          <cell r="H368" t="str">
            <v>UTILITY</v>
          </cell>
          <cell r="I368">
            <v>0</v>
          </cell>
          <cell r="J368">
            <v>0</v>
          </cell>
        </row>
        <row r="369">
          <cell r="D369" t="str">
            <v>506000-RGU7-MISC STM PWR EXP-LABOR</v>
          </cell>
          <cell r="E369">
            <v>0</v>
          </cell>
          <cell r="F369">
            <v>0</v>
          </cell>
          <cell r="G369">
            <v>0</v>
          </cell>
          <cell r="H369" t="str">
            <v>UTILITY</v>
          </cell>
          <cell r="I369">
            <v>0</v>
          </cell>
          <cell r="J369">
            <v>0</v>
          </cell>
        </row>
        <row r="370">
          <cell r="D370" t="str">
            <v>506000-RGU8-MISC STM PWR EXP</v>
          </cell>
          <cell r="E370">
            <v>0</v>
          </cell>
          <cell r="F370">
            <v>0</v>
          </cell>
          <cell r="G370">
            <v>0</v>
          </cell>
          <cell r="H370" t="str">
            <v>UTILITY</v>
          </cell>
          <cell r="I370">
            <v>0</v>
          </cell>
          <cell r="J370">
            <v>0</v>
          </cell>
        </row>
        <row r="371">
          <cell r="D371" t="str">
            <v>506000-RGU8-MISC STM PWR EXP-LABOR</v>
          </cell>
          <cell r="E371">
            <v>0</v>
          </cell>
          <cell r="F371">
            <v>0</v>
          </cell>
          <cell r="G371">
            <v>0</v>
          </cell>
          <cell r="H371" t="str">
            <v>UTILITY</v>
          </cell>
          <cell r="I371">
            <v>0</v>
          </cell>
          <cell r="J371">
            <v>0</v>
          </cell>
        </row>
        <row r="372">
          <cell r="D372" t="str">
            <v>507000 - ADJUSTMENT ONLY</v>
          </cell>
          <cell r="E372">
            <v>0</v>
          </cell>
          <cell r="F372">
            <v>0</v>
          </cell>
          <cell r="G372">
            <v>0</v>
          </cell>
          <cell r="H372" t="str">
            <v>UTILITY</v>
          </cell>
          <cell r="I372">
            <v>0</v>
          </cell>
          <cell r="J372">
            <v>0</v>
          </cell>
        </row>
        <row r="373">
          <cell r="D373" t="str">
            <v>507000-FC-RENTS</v>
          </cell>
          <cell r="E373">
            <v>0</v>
          </cell>
          <cell r="F373">
            <v>0</v>
          </cell>
          <cell r="G373">
            <v>0</v>
          </cell>
          <cell r="H373" t="str">
            <v>UTILITY</v>
          </cell>
          <cell r="I373">
            <v>0</v>
          </cell>
          <cell r="J373">
            <v>0</v>
          </cell>
        </row>
        <row r="374">
          <cell r="D374" t="str">
            <v>507000-NWJT-RENTS</v>
          </cell>
          <cell r="E374">
            <v>0</v>
          </cell>
          <cell r="F374">
            <v>0</v>
          </cell>
          <cell r="G374">
            <v>453643.78</v>
          </cell>
          <cell r="H374" t="str">
            <v>UTILITY</v>
          </cell>
          <cell r="I374">
            <v>0</v>
          </cell>
          <cell r="J374">
            <v>453643.78</v>
          </cell>
        </row>
        <row r="375">
          <cell r="D375" t="str">
            <v>507000-NWU1-RENTS</v>
          </cell>
          <cell r="E375">
            <v>0</v>
          </cell>
          <cell r="F375">
            <v>0</v>
          </cell>
          <cell r="G375">
            <v>0</v>
          </cell>
          <cell r="H375" t="str">
            <v>UTILITY</v>
          </cell>
          <cell r="I375">
            <v>0</v>
          </cell>
          <cell r="J375">
            <v>0</v>
          </cell>
        </row>
        <row r="376">
          <cell r="D376" t="str">
            <v>507000-NWU2-RENTS</v>
          </cell>
          <cell r="E376">
            <v>0</v>
          </cell>
          <cell r="F376">
            <v>0</v>
          </cell>
          <cell r="G376">
            <v>0</v>
          </cell>
          <cell r="H376" t="str">
            <v>UTILITY</v>
          </cell>
          <cell r="I376">
            <v>0</v>
          </cell>
          <cell r="J376">
            <v>0</v>
          </cell>
        </row>
        <row r="377">
          <cell r="D377" t="str">
            <v>507000-NWU3-RENTS</v>
          </cell>
          <cell r="E377">
            <v>0</v>
          </cell>
          <cell r="F377">
            <v>0</v>
          </cell>
          <cell r="G377">
            <v>0</v>
          </cell>
          <cell r="H377" t="str">
            <v>UTILITY</v>
          </cell>
          <cell r="I377">
            <v>0</v>
          </cell>
          <cell r="J377">
            <v>0</v>
          </cell>
        </row>
        <row r="378">
          <cell r="D378" t="str">
            <v>507000-NWU4-RENTS</v>
          </cell>
          <cell r="E378">
            <v>0</v>
          </cell>
          <cell r="F378">
            <v>0</v>
          </cell>
          <cell r="G378">
            <v>1251.47</v>
          </cell>
          <cell r="H378" t="str">
            <v>UTILITY</v>
          </cell>
          <cell r="I378">
            <v>0</v>
          </cell>
          <cell r="J378">
            <v>1251.47</v>
          </cell>
        </row>
        <row r="379">
          <cell r="D379" t="str">
            <v>507000-NWU5-RENTS</v>
          </cell>
          <cell r="E379">
            <v>0</v>
          </cell>
          <cell r="F379">
            <v>0</v>
          </cell>
          <cell r="G379">
            <v>6177.55</v>
          </cell>
          <cell r="H379" t="str">
            <v>UTILITY</v>
          </cell>
          <cell r="I379">
            <v>0</v>
          </cell>
          <cell r="J379">
            <v>6177.55</v>
          </cell>
        </row>
        <row r="380">
          <cell r="D380" t="str">
            <v>507000-PROD-RENTS</v>
          </cell>
          <cell r="E380">
            <v>0</v>
          </cell>
          <cell r="F380">
            <v>0</v>
          </cell>
          <cell r="G380">
            <v>1629.83</v>
          </cell>
          <cell r="H380" t="str">
            <v>UTILITY</v>
          </cell>
          <cell r="I380">
            <v>0</v>
          </cell>
          <cell r="J380">
            <v>1629.83</v>
          </cell>
        </row>
        <row r="381">
          <cell r="D381" t="str">
            <v>510000 - ADJUSTMENT ONLY</v>
          </cell>
          <cell r="E381">
            <v>0</v>
          </cell>
          <cell r="F381">
            <v>0</v>
          </cell>
          <cell r="G381">
            <v>0</v>
          </cell>
          <cell r="H381" t="str">
            <v>UTILITY</v>
          </cell>
          <cell r="I381">
            <v>0</v>
          </cell>
          <cell r="J381">
            <v>0</v>
          </cell>
        </row>
        <row r="382">
          <cell r="D382" t="str">
            <v>510000-FC-MAIN SUPRVSN ENG</v>
          </cell>
          <cell r="E382">
            <v>0</v>
          </cell>
          <cell r="F382">
            <v>0</v>
          </cell>
          <cell r="G382">
            <v>0</v>
          </cell>
          <cell r="H382" t="str">
            <v>UTILITY</v>
          </cell>
          <cell r="I382">
            <v>0</v>
          </cell>
          <cell r="J382">
            <v>0</v>
          </cell>
        </row>
        <row r="383">
          <cell r="D383" t="str">
            <v>510000-NWJT-MAIN SUPRVSN ENG</v>
          </cell>
          <cell r="E383">
            <v>0</v>
          </cell>
          <cell r="F383">
            <v>0</v>
          </cell>
          <cell r="G383">
            <v>6430.37</v>
          </cell>
          <cell r="H383" t="str">
            <v>UTILITY</v>
          </cell>
          <cell r="I383">
            <v>0</v>
          </cell>
          <cell r="J383">
            <v>6430.37</v>
          </cell>
        </row>
        <row r="384">
          <cell r="D384" t="str">
            <v>510000-NWJT-MAIN SUPRVSN ENG-LABOR</v>
          </cell>
          <cell r="E384">
            <v>0</v>
          </cell>
          <cell r="F384">
            <v>0</v>
          </cell>
          <cell r="G384">
            <v>665266.72</v>
          </cell>
          <cell r="H384" t="str">
            <v>UTILITY</v>
          </cell>
          <cell r="I384">
            <v>0</v>
          </cell>
          <cell r="J384">
            <v>665266.72</v>
          </cell>
        </row>
        <row r="385">
          <cell r="D385" t="str">
            <v>510000-NWU1-MAIN SUPRVSN ENG</v>
          </cell>
          <cell r="E385">
            <v>0</v>
          </cell>
          <cell r="F385">
            <v>0</v>
          </cell>
          <cell r="G385">
            <v>0</v>
          </cell>
          <cell r="H385" t="str">
            <v>UTILITY</v>
          </cell>
          <cell r="I385">
            <v>0</v>
          </cell>
          <cell r="J385">
            <v>0</v>
          </cell>
        </row>
        <row r="386">
          <cell r="D386" t="str">
            <v>510000-NWU1-MAIN SUPRVSN ENG-LABOR</v>
          </cell>
          <cell r="E386">
            <v>0</v>
          </cell>
          <cell r="F386">
            <v>0</v>
          </cell>
          <cell r="G386">
            <v>0</v>
          </cell>
          <cell r="H386" t="str">
            <v>UTILITY</v>
          </cell>
          <cell r="I386">
            <v>0</v>
          </cell>
          <cell r="J386">
            <v>0</v>
          </cell>
        </row>
        <row r="387">
          <cell r="D387" t="str">
            <v>510000-NWU2-MAIN SUPRVSN ENG</v>
          </cell>
          <cell r="E387">
            <v>0</v>
          </cell>
          <cell r="F387">
            <v>0</v>
          </cell>
          <cell r="G387">
            <v>0</v>
          </cell>
          <cell r="H387" t="str">
            <v>UTILITY</v>
          </cell>
          <cell r="I387">
            <v>0</v>
          </cell>
          <cell r="J387">
            <v>0</v>
          </cell>
        </row>
        <row r="388">
          <cell r="D388" t="str">
            <v>510000-NWU2-MAIN SUPRVSN ENG-LABOR</v>
          </cell>
          <cell r="E388">
            <v>0</v>
          </cell>
          <cell r="F388">
            <v>0</v>
          </cell>
          <cell r="G388">
            <v>0</v>
          </cell>
          <cell r="H388" t="str">
            <v>UTILITY</v>
          </cell>
          <cell r="I388">
            <v>0</v>
          </cell>
          <cell r="J388">
            <v>0</v>
          </cell>
        </row>
        <row r="389">
          <cell r="D389" t="str">
            <v>510000-NWU3-MAIN SUPRVSN ENG</v>
          </cell>
          <cell r="E389">
            <v>0</v>
          </cell>
          <cell r="F389">
            <v>0</v>
          </cell>
          <cell r="G389">
            <v>0</v>
          </cell>
          <cell r="H389" t="str">
            <v>UTILITY</v>
          </cell>
          <cell r="I389">
            <v>0</v>
          </cell>
          <cell r="J389">
            <v>0</v>
          </cell>
        </row>
        <row r="390">
          <cell r="D390" t="str">
            <v>510000-NWU3-MAIN SUPRVSN ENG-LABOR</v>
          </cell>
          <cell r="E390">
            <v>0</v>
          </cell>
          <cell r="F390">
            <v>0</v>
          </cell>
          <cell r="G390">
            <v>0</v>
          </cell>
          <cell r="H390" t="str">
            <v>UTILITY</v>
          </cell>
          <cell r="I390">
            <v>0</v>
          </cell>
          <cell r="J390">
            <v>0</v>
          </cell>
        </row>
        <row r="391">
          <cell r="D391" t="str">
            <v>510000-NWU4-MAIN SUPRVSN ENG</v>
          </cell>
          <cell r="E391">
            <v>0</v>
          </cell>
          <cell r="F391">
            <v>0</v>
          </cell>
          <cell r="G391">
            <v>0</v>
          </cell>
          <cell r="H391" t="str">
            <v>UTILITY</v>
          </cell>
          <cell r="I391">
            <v>0</v>
          </cell>
          <cell r="J391">
            <v>0</v>
          </cell>
        </row>
        <row r="392">
          <cell r="D392" t="str">
            <v>510000-NWU4-MAIN SUPRVSN ENG-LABOR</v>
          </cell>
          <cell r="E392">
            <v>0</v>
          </cell>
          <cell r="F392">
            <v>0</v>
          </cell>
          <cell r="G392">
            <v>0</v>
          </cell>
          <cell r="H392" t="str">
            <v>UTILITY</v>
          </cell>
          <cell r="I392">
            <v>0</v>
          </cell>
          <cell r="J392">
            <v>0</v>
          </cell>
        </row>
        <row r="393">
          <cell r="D393" t="str">
            <v>510000-NWU5-MAIN SUPRVSN ENG</v>
          </cell>
          <cell r="E393">
            <v>0</v>
          </cell>
          <cell r="F393">
            <v>0</v>
          </cell>
          <cell r="G393">
            <v>0</v>
          </cell>
          <cell r="H393" t="str">
            <v>UTILITY</v>
          </cell>
          <cell r="I393">
            <v>0</v>
          </cell>
          <cell r="J393">
            <v>0</v>
          </cell>
        </row>
        <row r="394">
          <cell r="D394" t="str">
            <v>510000-NWU5-MAIN SUPRVSN ENG-LABOR</v>
          </cell>
          <cell r="E394">
            <v>0</v>
          </cell>
          <cell r="F394">
            <v>0</v>
          </cell>
          <cell r="G394">
            <v>0</v>
          </cell>
          <cell r="H394" t="str">
            <v>UTILITY</v>
          </cell>
          <cell r="I394">
            <v>0</v>
          </cell>
          <cell r="J394">
            <v>0</v>
          </cell>
        </row>
        <row r="395">
          <cell r="D395" t="str">
            <v>510000-PROD-MAIN SUPRVSN ENG</v>
          </cell>
          <cell r="E395">
            <v>0</v>
          </cell>
          <cell r="F395">
            <v>0</v>
          </cell>
          <cell r="G395">
            <v>1286.1099999999999</v>
          </cell>
          <cell r="H395" t="str">
            <v>UTILITY</v>
          </cell>
          <cell r="I395">
            <v>0</v>
          </cell>
          <cell r="J395">
            <v>1286.1099999999999</v>
          </cell>
        </row>
        <row r="396">
          <cell r="D396" t="str">
            <v>510000-PROD-MAIN SUPRVSN ENG-LABOR</v>
          </cell>
          <cell r="E396">
            <v>0</v>
          </cell>
          <cell r="F396">
            <v>0</v>
          </cell>
          <cell r="G396">
            <v>607142.06000000006</v>
          </cell>
          <cell r="H396" t="str">
            <v>UTILITY</v>
          </cell>
          <cell r="I396">
            <v>0</v>
          </cell>
          <cell r="J396">
            <v>607142.06000000006</v>
          </cell>
        </row>
        <row r="397">
          <cell r="D397" t="str">
            <v>510000-RGJT-MAIN SUPRVSN ENG</v>
          </cell>
          <cell r="E397">
            <v>0</v>
          </cell>
          <cell r="F397">
            <v>0</v>
          </cell>
          <cell r="G397">
            <v>6048.18</v>
          </cell>
          <cell r="H397" t="str">
            <v>UTILITY</v>
          </cell>
          <cell r="I397">
            <v>0</v>
          </cell>
          <cell r="J397">
            <v>6048.18</v>
          </cell>
        </row>
        <row r="398">
          <cell r="D398" t="str">
            <v>510000-RGJT-MAIN SUPRVSN ENG-LABOR</v>
          </cell>
          <cell r="E398">
            <v>0</v>
          </cell>
          <cell r="F398">
            <v>0</v>
          </cell>
          <cell r="G398">
            <v>744872.39</v>
          </cell>
          <cell r="H398" t="str">
            <v>UTILITY</v>
          </cell>
          <cell r="I398">
            <v>0</v>
          </cell>
          <cell r="J398">
            <v>744872.39</v>
          </cell>
        </row>
        <row r="399">
          <cell r="D399" t="str">
            <v>510000-RGU6-MAIN SUPRVSN ENG</v>
          </cell>
          <cell r="E399">
            <v>0</v>
          </cell>
          <cell r="F399">
            <v>0</v>
          </cell>
          <cell r="G399">
            <v>0</v>
          </cell>
          <cell r="H399" t="str">
            <v>UTILITY</v>
          </cell>
          <cell r="I399">
            <v>0</v>
          </cell>
          <cell r="J399">
            <v>0</v>
          </cell>
        </row>
        <row r="400">
          <cell r="D400" t="str">
            <v>510000-RGU6-MAIN SUPRVSN ENG-LABOR</v>
          </cell>
          <cell r="E400">
            <v>0</v>
          </cell>
          <cell r="F400">
            <v>0</v>
          </cell>
          <cell r="G400">
            <v>0</v>
          </cell>
          <cell r="H400" t="str">
            <v>UTILITY</v>
          </cell>
          <cell r="I400">
            <v>0</v>
          </cell>
          <cell r="J400">
            <v>0</v>
          </cell>
        </row>
        <row r="401">
          <cell r="D401" t="str">
            <v>510000-RGU7-MAIN SUPRVSN ENG</v>
          </cell>
          <cell r="E401">
            <v>0</v>
          </cell>
          <cell r="F401">
            <v>0</v>
          </cell>
          <cell r="G401">
            <v>0</v>
          </cell>
          <cell r="H401" t="str">
            <v>UTILITY</v>
          </cell>
          <cell r="I401">
            <v>0</v>
          </cell>
          <cell r="J401">
            <v>0</v>
          </cell>
        </row>
        <row r="402">
          <cell r="D402" t="str">
            <v>510000-RGU7-MAIN SUPRVSN ENG-LABOR</v>
          </cell>
          <cell r="E402">
            <v>0</v>
          </cell>
          <cell r="F402">
            <v>0</v>
          </cell>
          <cell r="G402">
            <v>0</v>
          </cell>
          <cell r="H402" t="str">
            <v>UTILITY</v>
          </cell>
          <cell r="I402">
            <v>0</v>
          </cell>
          <cell r="J402">
            <v>0</v>
          </cell>
        </row>
        <row r="403">
          <cell r="D403" t="str">
            <v>510000-RGU8-MAIN SUPRVSN ENG</v>
          </cell>
          <cell r="E403">
            <v>0</v>
          </cell>
          <cell r="F403">
            <v>0</v>
          </cell>
          <cell r="G403">
            <v>20352.259999999998</v>
          </cell>
          <cell r="H403" t="str">
            <v>UTILITY</v>
          </cell>
          <cell r="I403">
            <v>0</v>
          </cell>
          <cell r="J403">
            <v>20352.259999999998</v>
          </cell>
        </row>
        <row r="404">
          <cell r="D404" t="str">
            <v>510000-RGU8-MAIN SUPRVSN ENG-LABOR</v>
          </cell>
          <cell r="E404">
            <v>0</v>
          </cell>
          <cell r="F404">
            <v>0</v>
          </cell>
          <cell r="G404">
            <v>0</v>
          </cell>
          <cell r="H404" t="str">
            <v>UTILITY</v>
          </cell>
          <cell r="I404">
            <v>0</v>
          </cell>
          <cell r="J404">
            <v>0</v>
          </cell>
        </row>
        <row r="405">
          <cell r="D405" t="str">
            <v>511000 - ADJUSTMENT ONLY</v>
          </cell>
          <cell r="E405">
            <v>0</v>
          </cell>
          <cell r="F405">
            <v>0</v>
          </cell>
          <cell r="G405">
            <v>0</v>
          </cell>
          <cell r="H405" t="str">
            <v>UTILITY</v>
          </cell>
          <cell r="I405">
            <v>0</v>
          </cell>
          <cell r="J405">
            <v>0</v>
          </cell>
        </row>
        <row r="406">
          <cell r="D406" t="str">
            <v>511000-COPP-MAINT STRUCTURES</v>
          </cell>
          <cell r="E406">
            <v>0</v>
          </cell>
          <cell r="F406">
            <v>0</v>
          </cell>
          <cell r="G406">
            <v>0</v>
          </cell>
          <cell r="H406" t="str">
            <v>UTILITY</v>
          </cell>
          <cell r="I406">
            <v>0</v>
          </cell>
          <cell r="J406">
            <v>0</v>
          </cell>
        </row>
        <row r="407">
          <cell r="D407" t="str">
            <v>511000-FC-MAINT STRUCTURES</v>
          </cell>
          <cell r="E407">
            <v>0</v>
          </cell>
          <cell r="F407">
            <v>0</v>
          </cell>
          <cell r="G407">
            <v>0</v>
          </cell>
          <cell r="H407" t="str">
            <v>UTILITY</v>
          </cell>
          <cell r="I407">
            <v>0</v>
          </cell>
          <cell r="J407">
            <v>0</v>
          </cell>
        </row>
        <row r="408">
          <cell r="D408" t="str">
            <v>511000-NWJT-MAINT STRUCTURES</v>
          </cell>
          <cell r="E408">
            <v>0</v>
          </cell>
          <cell r="F408">
            <v>0</v>
          </cell>
          <cell r="G408">
            <v>499040.98</v>
          </cell>
          <cell r="H408" t="str">
            <v>UTILITY</v>
          </cell>
          <cell r="I408">
            <v>0</v>
          </cell>
          <cell r="J408">
            <v>499040.98</v>
          </cell>
        </row>
        <row r="409">
          <cell r="D409" t="str">
            <v>511000-NWJT-MAINT STRUCTURES-LABOR</v>
          </cell>
          <cell r="E409">
            <v>0</v>
          </cell>
          <cell r="F409">
            <v>0</v>
          </cell>
          <cell r="G409">
            <v>206005.68</v>
          </cell>
          <cell r="H409" t="str">
            <v>UTILITY</v>
          </cell>
          <cell r="I409">
            <v>0</v>
          </cell>
          <cell r="J409">
            <v>206005.68</v>
          </cell>
        </row>
        <row r="410">
          <cell r="D410" t="str">
            <v>511000-NWU1-MAINT STRUCTURES</v>
          </cell>
          <cell r="E410">
            <v>0</v>
          </cell>
          <cell r="F410">
            <v>0</v>
          </cell>
          <cell r="G410">
            <v>1.64</v>
          </cell>
          <cell r="H410" t="str">
            <v>UTILITY</v>
          </cell>
          <cell r="I410">
            <v>0</v>
          </cell>
          <cell r="J410">
            <v>1.64</v>
          </cell>
        </row>
        <row r="411">
          <cell r="D411" t="str">
            <v>511000-NWU1-MAINT STRUCTURES-LABOR</v>
          </cell>
          <cell r="E411">
            <v>0</v>
          </cell>
          <cell r="F411">
            <v>0</v>
          </cell>
          <cell r="G411">
            <v>271.05</v>
          </cell>
          <cell r="H411" t="str">
            <v>UTILITY</v>
          </cell>
          <cell r="I411">
            <v>0</v>
          </cell>
          <cell r="J411">
            <v>271.05</v>
          </cell>
        </row>
        <row r="412">
          <cell r="D412" t="str">
            <v>511000-NWU2-MAINT STRUCTURES</v>
          </cell>
          <cell r="E412">
            <v>0</v>
          </cell>
          <cell r="F412">
            <v>0</v>
          </cell>
          <cell r="G412">
            <v>883.32</v>
          </cell>
          <cell r="H412" t="str">
            <v>UTILITY</v>
          </cell>
          <cell r="I412">
            <v>0</v>
          </cell>
          <cell r="J412">
            <v>883.32</v>
          </cell>
        </row>
        <row r="413">
          <cell r="D413" t="str">
            <v>511000-NWU2-MAINT STRUCTURES-LABOR</v>
          </cell>
          <cell r="E413">
            <v>0</v>
          </cell>
          <cell r="F413">
            <v>0</v>
          </cell>
          <cell r="G413">
            <v>0</v>
          </cell>
          <cell r="H413" t="str">
            <v>UTILITY</v>
          </cell>
          <cell r="I413">
            <v>0</v>
          </cell>
          <cell r="J413">
            <v>0</v>
          </cell>
        </row>
        <row r="414">
          <cell r="D414" t="str">
            <v>511000-NWU3-MAINT STRUCTURES</v>
          </cell>
          <cell r="E414">
            <v>0</v>
          </cell>
          <cell r="F414">
            <v>0</v>
          </cell>
          <cell r="G414">
            <v>0</v>
          </cell>
          <cell r="H414" t="str">
            <v>UTILITY</v>
          </cell>
          <cell r="I414">
            <v>0</v>
          </cell>
          <cell r="J414">
            <v>0</v>
          </cell>
        </row>
        <row r="415">
          <cell r="D415" t="str">
            <v>511000-NWU3-MAINT STRUCTURES-LABOR</v>
          </cell>
          <cell r="E415">
            <v>0</v>
          </cell>
          <cell r="F415">
            <v>0</v>
          </cell>
          <cell r="G415">
            <v>0</v>
          </cell>
          <cell r="H415" t="str">
            <v>UTILITY</v>
          </cell>
          <cell r="I415">
            <v>0</v>
          </cell>
          <cell r="J415">
            <v>0</v>
          </cell>
        </row>
        <row r="416">
          <cell r="D416" t="str">
            <v>511000-NWU4-MAINT STRUCTURES</v>
          </cell>
          <cell r="E416">
            <v>0</v>
          </cell>
          <cell r="F416">
            <v>0</v>
          </cell>
          <cell r="G416">
            <v>8940.0499999999993</v>
          </cell>
          <cell r="H416" t="str">
            <v>UTILITY</v>
          </cell>
          <cell r="I416">
            <v>0</v>
          </cell>
          <cell r="J416">
            <v>8940.0499999999993</v>
          </cell>
        </row>
        <row r="417">
          <cell r="D417" t="str">
            <v>511000-NWU4-MAINT STRUCTURES-LABOR</v>
          </cell>
          <cell r="E417">
            <v>0</v>
          </cell>
          <cell r="F417">
            <v>0</v>
          </cell>
          <cell r="G417">
            <v>5234.6499999999996</v>
          </cell>
          <cell r="H417" t="str">
            <v>UTILITY</v>
          </cell>
          <cell r="I417">
            <v>0</v>
          </cell>
          <cell r="J417">
            <v>5234.6499999999996</v>
          </cell>
        </row>
        <row r="418">
          <cell r="D418" t="str">
            <v>511000-NWU5-MAINT STRUCTURES</v>
          </cell>
          <cell r="E418">
            <v>0</v>
          </cell>
          <cell r="F418">
            <v>0</v>
          </cell>
          <cell r="G418">
            <v>72154.600000000006</v>
          </cell>
          <cell r="H418" t="str">
            <v>UTILITY</v>
          </cell>
          <cell r="I418">
            <v>0</v>
          </cell>
          <cell r="J418">
            <v>72154.600000000006</v>
          </cell>
        </row>
        <row r="419">
          <cell r="D419" t="str">
            <v>511000-NWU5-MAINT STRUCTURES-LABOR</v>
          </cell>
          <cell r="E419">
            <v>0</v>
          </cell>
          <cell r="F419">
            <v>0</v>
          </cell>
          <cell r="G419">
            <v>22905.69</v>
          </cell>
          <cell r="H419" t="str">
            <v>UTILITY</v>
          </cell>
          <cell r="I419">
            <v>0</v>
          </cell>
          <cell r="J419">
            <v>22905.69</v>
          </cell>
        </row>
        <row r="420">
          <cell r="D420" t="str">
            <v>511000-PROD-MAINT STRUCTURES-LABOR</v>
          </cell>
          <cell r="E420">
            <v>0</v>
          </cell>
          <cell r="F420">
            <v>0</v>
          </cell>
          <cell r="G420">
            <v>5298</v>
          </cell>
          <cell r="H420" t="str">
            <v>UTILITY</v>
          </cell>
          <cell r="I420">
            <v>0</v>
          </cell>
          <cell r="J420">
            <v>5298</v>
          </cell>
        </row>
        <row r="421">
          <cell r="D421" t="str">
            <v>511000-RGJT-MAINT STRUCTURES</v>
          </cell>
          <cell r="E421">
            <v>0</v>
          </cell>
          <cell r="F421">
            <v>0</v>
          </cell>
          <cell r="G421">
            <v>87619.09</v>
          </cell>
          <cell r="H421" t="str">
            <v>UTILITY</v>
          </cell>
          <cell r="I421">
            <v>0</v>
          </cell>
          <cell r="J421">
            <v>87619.09</v>
          </cell>
        </row>
        <row r="422">
          <cell r="D422" t="str">
            <v>511000-RGJT-MAINT STRUCTURES-LABOR</v>
          </cell>
          <cell r="E422">
            <v>0</v>
          </cell>
          <cell r="F422">
            <v>0</v>
          </cell>
          <cell r="G422">
            <v>106153.81</v>
          </cell>
          <cell r="H422" t="str">
            <v>UTILITY</v>
          </cell>
          <cell r="I422">
            <v>0</v>
          </cell>
          <cell r="J422">
            <v>106153.81</v>
          </cell>
        </row>
        <row r="423">
          <cell r="D423" t="str">
            <v>511000-RGU6-MAINT STRUCTURES</v>
          </cell>
          <cell r="E423">
            <v>0</v>
          </cell>
          <cell r="F423">
            <v>0</v>
          </cell>
          <cell r="G423">
            <v>0</v>
          </cell>
          <cell r="H423" t="str">
            <v>UTILITY</v>
          </cell>
          <cell r="I423">
            <v>0</v>
          </cell>
          <cell r="J423">
            <v>0</v>
          </cell>
        </row>
        <row r="424">
          <cell r="D424" t="str">
            <v>511000-RGU6-MAINT STRUCTURES-LABOR</v>
          </cell>
          <cell r="E424">
            <v>0</v>
          </cell>
          <cell r="F424">
            <v>0</v>
          </cell>
          <cell r="G424">
            <v>0</v>
          </cell>
          <cell r="H424" t="str">
            <v>UTILITY</v>
          </cell>
          <cell r="I424">
            <v>0</v>
          </cell>
          <cell r="J424">
            <v>0</v>
          </cell>
        </row>
        <row r="425">
          <cell r="D425" t="str">
            <v>511000-RGU7-MAINT STRUCTURES</v>
          </cell>
          <cell r="E425">
            <v>0</v>
          </cell>
          <cell r="F425">
            <v>0</v>
          </cell>
          <cell r="G425">
            <v>0</v>
          </cell>
          <cell r="H425" t="str">
            <v>UTILITY</v>
          </cell>
          <cell r="I425">
            <v>0</v>
          </cell>
          <cell r="J425">
            <v>0</v>
          </cell>
        </row>
        <row r="426">
          <cell r="D426" t="str">
            <v>511000-RGU7-MAINT STRUCTURES-LABOR</v>
          </cell>
          <cell r="E426">
            <v>0</v>
          </cell>
          <cell r="F426">
            <v>0</v>
          </cell>
          <cell r="G426">
            <v>0</v>
          </cell>
          <cell r="H426" t="str">
            <v>UTILITY</v>
          </cell>
          <cell r="I426">
            <v>0</v>
          </cell>
          <cell r="J426">
            <v>0</v>
          </cell>
        </row>
        <row r="427">
          <cell r="D427" t="str">
            <v>511000-RGU8-MAINT STRUCTURES</v>
          </cell>
          <cell r="E427">
            <v>0</v>
          </cell>
          <cell r="F427">
            <v>0</v>
          </cell>
          <cell r="G427">
            <v>0</v>
          </cell>
          <cell r="H427" t="str">
            <v>UTILITY</v>
          </cell>
          <cell r="I427">
            <v>0</v>
          </cell>
          <cell r="J427">
            <v>0</v>
          </cell>
        </row>
        <row r="428">
          <cell r="D428" t="str">
            <v>511000-RGU8-MAINT STRUCTURES-LABOR</v>
          </cell>
          <cell r="E428">
            <v>0</v>
          </cell>
          <cell r="F428">
            <v>0</v>
          </cell>
          <cell r="G428">
            <v>0</v>
          </cell>
          <cell r="H428" t="str">
            <v>UTILITY</v>
          </cell>
          <cell r="I428">
            <v>0</v>
          </cell>
          <cell r="J428">
            <v>0</v>
          </cell>
        </row>
        <row r="429">
          <cell r="D429" t="str">
            <v>512000 - ADJUSTMENT ONLY</v>
          </cell>
          <cell r="E429">
            <v>0</v>
          </cell>
          <cell r="F429">
            <v>0</v>
          </cell>
          <cell r="G429">
            <v>0</v>
          </cell>
          <cell r="H429" t="str">
            <v>UTILITY</v>
          </cell>
          <cell r="I429">
            <v>0</v>
          </cell>
          <cell r="J429">
            <v>0</v>
          </cell>
        </row>
        <row r="430">
          <cell r="D430" t="str">
            <v>512000-COPP-MAINT BOILER PLNT</v>
          </cell>
          <cell r="E430">
            <v>0</v>
          </cell>
          <cell r="F430">
            <v>0</v>
          </cell>
          <cell r="G430">
            <v>0</v>
          </cell>
          <cell r="H430" t="str">
            <v>UTILITY</v>
          </cell>
          <cell r="I430">
            <v>0</v>
          </cell>
          <cell r="J430">
            <v>0</v>
          </cell>
        </row>
        <row r="431">
          <cell r="D431" t="str">
            <v>512000-FC-MAINT BOILER PLNT</v>
          </cell>
          <cell r="E431">
            <v>0</v>
          </cell>
          <cell r="F431">
            <v>0</v>
          </cell>
          <cell r="G431">
            <v>0</v>
          </cell>
          <cell r="H431" t="str">
            <v>UTILITY</v>
          </cell>
          <cell r="I431">
            <v>0</v>
          </cell>
          <cell r="J431">
            <v>0</v>
          </cell>
        </row>
        <row r="432">
          <cell r="D432" t="str">
            <v>512000-NWJT-MAINT BOILER PLNT</v>
          </cell>
          <cell r="E432">
            <v>0</v>
          </cell>
          <cell r="F432">
            <v>0</v>
          </cell>
          <cell r="G432">
            <v>834700.31</v>
          </cell>
          <cell r="H432" t="str">
            <v>UTILITY</v>
          </cell>
          <cell r="I432">
            <v>0</v>
          </cell>
          <cell r="J432">
            <v>834700.31</v>
          </cell>
        </row>
        <row r="433">
          <cell r="D433" t="str">
            <v>512000-NWJT-MAINT BOILER PLNT-LABOR</v>
          </cell>
          <cell r="E433">
            <v>0</v>
          </cell>
          <cell r="F433">
            <v>0</v>
          </cell>
          <cell r="G433">
            <v>445373.07</v>
          </cell>
          <cell r="H433" t="str">
            <v>UTILITY</v>
          </cell>
          <cell r="I433">
            <v>0</v>
          </cell>
          <cell r="J433">
            <v>445373.07</v>
          </cell>
        </row>
        <row r="434">
          <cell r="D434" t="str">
            <v>512000-NWU1-MAINT BOILER PLNT</v>
          </cell>
          <cell r="E434">
            <v>0</v>
          </cell>
          <cell r="F434">
            <v>0</v>
          </cell>
          <cell r="G434">
            <v>84609.04</v>
          </cell>
          <cell r="H434" t="str">
            <v>UTILITY</v>
          </cell>
          <cell r="I434">
            <v>0</v>
          </cell>
          <cell r="J434">
            <v>84609.04</v>
          </cell>
        </row>
        <row r="435">
          <cell r="D435" t="str">
            <v>512000-NWU1-MAINT BOILER PLNT-LABOR</v>
          </cell>
          <cell r="E435">
            <v>0</v>
          </cell>
          <cell r="F435">
            <v>0</v>
          </cell>
          <cell r="G435">
            <v>64190.33</v>
          </cell>
          <cell r="H435" t="str">
            <v>UTILITY</v>
          </cell>
          <cell r="I435">
            <v>0</v>
          </cell>
          <cell r="J435">
            <v>64190.33</v>
          </cell>
        </row>
        <row r="436">
          <cell r="D436" t="str">
            <v>512000-NWU2-MAINT BOILER PLNT</v>
          </cell>
          <cell r="E436">
            <v>0</v>
          </cell>
          <cell r="F436">
            <v>0</v>
          </cell>
          <cell r="G436">
            <v>137614.46</v>
          </cell>
          <cell r="H436" t="str">
            <v>UTILITY</v>
          </cell>
          <cell r="I436">
            <v>0</v>
          </cell>
          <cell r="J436">
            <v>137614.46</v>
          </cell>
        </row>
        <row r="437">
          <cell r="D437" t="str">
            <v>512000-NWU2-MAINT BOILER PLNT-LABOR</v>
          </cell>
          <cell r="E437">
            <v>0</v>
          </cell>
          <cell r="F437">
            <v>0</v>
          </cell>
          <cell r="G437">
            <v>85131.9</v>
          </cell>
          <cell r="H437" t="str">
            <v>UTILITY</v>
          </cell>
          <cell r="I437">
            <v>0</v>
          </cell>
          <cell r="J437">
            <v>85131.9</v>
          </cell>
        </row>
        <row r="438">
          <cell r="D438" t="str">
            <v>512000-NWU3-MAINT BOILER PLNT</v>
          </cell>
          <cell r="E438">
            <v>0</v>
          </cell>
          <cell r="F438">
            <v>0</v>
          </cell>
          <cell r="G438">
            <v>248803.98</v>
          </cell>
          <cell r="H438" t="str">
            <v>UTILITY</v>
          </cell>
          <cell r="I438">
            <v>0</v>
          </cell>
          <cell r="J438">
            <v>248803.98</v>
          </cell>
        </row>
        <row r="439">
          <cell r="D439" t="str">
            <v>512000-NWU3-MAINT BOILER PLNT-LABOR</v>
          </cell>
          <cell r="E439">
            <v>0</v>
          </cell>
          <cell r="F439">
            <v>0</v>
          </cell>
          <cell r="G439">
            <v>114206.25</v>
          </cell>
          <cell r="H439" t="str">
            <v>UTILITY</v>
          </cell>
          <cell r="I439">
            <v>0</v>
          </cell>
          <cell r="J439">
            <v>114206.25</v>
          </cell>
        </row>
        <row r="440">
          <cell r="D440" t="str">
            <v>512000-NWU4-MAINT BOILER PLNT</v>
          </cell>
          <cell r="E440">
            <v>0</v>
          </cell>
          <cell r="F440">
            <v>0</v>
          </cell>
          <cell r="G440">
            <v>346475.34</v>
          </cell>
          <cell r="H440" t="str">
            <v>UTILITY</v>
          </cell>
          <cell r="I440">
            <v>0</v>
          </cell>
          <cell r="J440">
            <v>346475.34</v>
          </cell>
        </row>
        <row r="441">
          <cell r="D441" t="str">
            <v>512000-NWU4-MAINT BOILER PLNT LABOR</v>
          </cell>
          <cell r="E441">
            <v>0</v>
          </cell>
          <cell r="F441">
            <v>0</v>
          </cell>
          <cell r="G441">
            <v>111327.02</v>
          </cell>
          <cell r="H441" t="str">
            <v>UTILITY</v>
          </cell>
          <cell r="I441">
            <v>0</v>
          </cell>
          <cell r="J441">
            <v>111327.02</v>
          </cell>
        </row>
        <row r="442">
          <cell r="D442" t="str">
            <v>512000-NWU5-MAINT BOILER PLNT</v>
          </cell>
          <cell r="E442">
            <v>0</v>
          </cell>
          <cell r="F442">
            <v>0</v>
          </cell>
          <cell r="G442">
            <v>540420.38</v>
          </cell>
          <cell r="H442" t="str">
            <v>UTILITY</v>
          </cell>
          <cell r="I442">
            <v>0</v>
          </cell>
          <cell r="J442">
            <v>540420.38</v>
          </cell>
        </row>
        <row r="443">
          <cell r="D443" t="str">
            <v>512000-NWU5-MAINT BOILER PLNT-LABOR</v>
          </cell>
          <cell r="E443">
            <v>0</v>
          </cell>
          <cell r="F443">
            <v>0</v>
          </cell>
          <cell r="G443">
            <v>103434.93</v>
          </cell>
          <cell r="H443" t="str">
            <v>UTILITY</v>
          </cell>
          <cell r="I443">
            <v>0</v>
          </cell>
          <cell r="J443">
            <v>103434.93</v>
          </cell>
        </row>
        <row r="444">
          <cell r="D444" t="str">
            <v>512000-PROD-MAINT BOILER PLNT-LABOR</v>
          </cell>
          <cell r="E444">
            <v>0</v>
          </cell>
          <cell r="F444">
            <v>0</v>
          </cell>
          <cell r="G444">
            <v>23817</v>
          </cell>
          <cell r="H444" t="str">
            <v>UTILITY</v>
          </cell>
          <cell r="I444">
            <v>0</v>
          </cell>
          <cell r="J444">
            <v>23817</v>
          </cell>
        </row>
        <row r="445">
          <cell r="D445" t="str">
            <v>512000-RGJT-MAINT BOILER PLNT</v>
          </cell>
          <cell r="E445">
            <v>0</v>
          </cell>
          <cell r="F445">
            <v>0</v>
          </cell>
          <cell r="G445">
            <v>224760.46</v>
          </cell>
          <cell r="H445" t="str">
            <v>UTILITY</v>
          </cell>
          <cell r="I445">
            <v>0</v>
          </cell>
          <cell r="J445">
            <v>224760.46</v>
          </cell>
        </row>
        <row r="446">
          <cell r="D446" t="str">
            <v>512000-RGJT-MAINT BOILER PLNT-LABOR</v>
          </cell>
          <cell r="E446">
            <v>0</v>
          </cell>
          <cell r="F446">
            <v>0</v>
          </cell>
          <cell r="G446">
            <v>166589.62</v>
          </cell>
          <cell r="H446" t="str">
            <v>UTILITY</v>
          </cell>
          <cell r="I446">
            <v>0</v>
          </cell>
          <cell r="J446">
            <v>166589.62</v>
          </cell>
        </row>
        <row r="447">
          <cell r="D447" t="str">
            <v>512000-RGU6-MAINT BOILER PLNT</v>
          </cell>
          <cell r="E447">
            <v>0</v>
          </cell>
          <cell r="F447">
            <v>0</v>
          </cell>
          <cell r="G447">
            <v>623.40999999999985</v>
          </cell>
          <cell r="H447" t="str">
            <v>UTILITY</v>
          </cell>
          <cell r="I447">
            <v>0</v>
          </cell>
          <cell r="J447">
            <v>623.40999999999985</v>
          </cell>
        </row>
        <row r="448">
          <cell r="D448" t="str">
            <v>512000-RGU6-MAINT BOILER PLNT-LABOR</v>
          </cell>
          <cell r="E448">
            <v>0</v>
          </cell>
          <cell r="F448">
            <v>0</v>
          </cell>
          <cell r="G448">
            <v>30606.6</v>
          </cell>
          <cell r="H448" t="str">
            <v>UTILITY</v>
          </cell>
          <cell r="I448">
            <v>0</v>
          </cell>
          <cell r="J448">
            <v>30606.6</v>
          </cell>
        </row>
        <row r="449">
          <cell r="D449" t="str">
            <v>512000-RGU7-MAINT BOILER PLNT</v>
          </cell>
          <cell r="E449">
            <v>0</v>
          </cell>
          <cell r="F449">
            <v>0</v>
          </cell>
          <cell r="G449">
            <v>361807.88</v>
          </cell>
          <cell r="H449" t="str">
            <v>UTILITY</v>
          </cell>
          <cell r="I449">
            <v>0</v>
          </cell>
          <cell r="J449">
            <v>361807.88</v>
          </cell>
        </row>
        <row r="450">
          <cell r="D450" t="str">
            <v>512000-RGU7-MAINT BOILER PLNT-LABOR</v>
          </cell>
          <cell r="E450">
            <v>0</v>
          </cell>
          <cell r="F450">
            <v>0</v>
          </cell>
          <cell r="G450">
            <v>152607.31</v>
          </cell>
          <cell r="H450" t="str">
            <v>UTILITY</v>
          </cell>
          <cell r="I450">
            <v>0</v>
          </cell>
          <cell r="J450">
            <v>152607.31</v>
          </cell>
        </row>
        <row r="451">
          <cell r="D451" t="str">
            <v>512000-RGU8-MAINT BOILER PLNT</v>
          </cell>
          <cell r="E451">
            <v>0</v>
          </cell>
          <cell r="F451">
            <v>0</v>
          </cell>
          <cell r="G451">
            <v>728966.71</v>
          </cell>
          <cell r="H451" t="str">
            <v>UTILITY</v>
          </cell>
          <cell r="I451">
            <v>0</v>
          </cell>
          <cell r="J451">
            <v>728966.71</v>
          </cell>
        </row>
        <row r="452">
          <cell r="D452" t="str">
            <v>512000-RGU8-MAINT BOILER PLNT-LABOR</v>
          </cell>
          <cell r="E452">
            <v>0</v>
          </cell>
          <cell r="F452">
            <v>0</v>
          </cell>
          <cell r="G452">
            <v>257679.53</v>
          </cell>
          <cell r="H452" t="str">
            <v>UTILITY</v>
          </cell>
          <cell r="I452">
            <v>0</v>
          </cell>
          <cell r="J452">
            <v>257679.53</v>
          </cell>
        </row>
        <row r="453">
          <cell r="D453" t="str">
            <v>513000 - ADJUSTMENT ONLY</v>
          </cell>
          <cell r="E453">
            <v>0</v>
          </cell>
          <cell r="F453">
            <v>0</v>
          </cell>
          <cell r="G453">
            <v>0</v>
          </cell>
          <cell r="H453" t="str">
            <v>UTILITY</v>
          </cell>
          <cell r="I453">
            <v>0</v>
          </cell>
          <cell r="J453">
            <v>0</v>
          </cell>
        </row>
        <row r="454">
          <cell r="D454" t="str">
            <v>513000-FC-MAINT ELEC PLNT</v>
          </cell>
          <cell r="E454">
            <v>0</v>
          </cell>
          <cell r="F454">
            <v>0</v>
          </cell>
          <cell r="G454">
            <v>0</v>
          </cell>
          <cell r="H454" t="str">
            <v>UTILITY</v>
          </cell>
          <cell r="I454">
            <v>0</v>
          </cell>
          <cell r="J454">
            <v>0</v>
          </cell>
        </row>
        <row r="455">
          <cell r="D455" t="str">
            <v>513000-NWJT-MAINT ELEC PLNT</v>
          </cell>
          <cell r="E455">
            <v>0</v>
          </cell>
          <cell r="F455">
            <v>0</v>
          </cell>
          <cell r="G455">
            <v>60329.36</v>
          </cell>
          <cell r="H455" t="str">
            <v>UTILITY</v>
          </cell>
          <cell r="I455">
            <v>0</v>
          </cell>
          <cell r="J455">
            <v>60329.36</v>
          </cell>
        </row>
        <row r="456">
          <cell r="D456" t="str">
            <v>513000-NWJT-MAINT ELEC PLNT-LABOR</v>
          </cell>
          <cell r="E456">
            <v>0</v>
          </cell>
          <cell r="F456">
            <v>0</v>
          </cell>
          <cell r="G456">
            <v>151511.5</v>
          </cell>
          <cell r="H456" t="str">
            <v>UTILITY</v>
          </cell>
          <cell r="I456">
            <v>0</v>
          </cell>
          <cell r="J456">
            <v>151511.5</v>
          </cell>
        </row>
        <row r="457">
          <cell r="D457" t="str">
            <v>513000-NWU1-MAINT ELEC PLNT</v>
          </cell>
          <cell r="E457">
            <v>0</v>
          </cell>
          <cell r="F457">
            <v>0</v>
          </cell>
          <cell r="G457">
            <v>134228.79999999999</v>
          </cell>
          <cell r="H457" t="str">
            <v>UTILITY</v>
          </cell>
          <cell r="I457">
            <v>0</v>
          </cell>
          <cell r="J457">
            <v>134228.79999999999</v>
          </cell>
        </row>
        <row r="458">
          <cell r="D458" t="str">
            <v>513000-NWU1-MAINT ELEC PLNT-LABOR</v>
          </cell>
          <cell r="E458">
            <v>0</v>
          </cell>
          <cell r="F458">
            <v>0</v>
          </cell>
          <cell r="G458">
            <v>128678.14</v>
          </cell>
          <cell r="H458" t="str">
            <v>UTILITY</v>
          </cell>
          <cell r="I458">
            <v>0</v>
          </cell>
          <cell r="J458">
            <v>128678.14</v>
          </cell>
        </row>
        <row r="459">
          <cell r="D459" t="str">
            <v>513000-NWU2-MAINT ELEC PLNT</v>
          </cell>
          <cell r="E459">
            <v>0</v>
          </cell>
          <cell r="F459">
            <v>0</v>
          </cell>
          <cell r="G459">
            <v>84844.04</v>
          </cell>
          <cell r="H459" t="str">
            <v>UTILITY</v>
          </cell>
          <cell r="I459">
            <v>0</v>
          </cell>
          <cell r="J459">
            <v>84844.04</v>
          </cell>
        </row>
        <row r="460">
          <cell r="D460" t="str">
            <v>513000-NWU2-MAINT ELEC PLNT-LABOR</v>
          </cell>
          <cell r="E460">
            <v>0</v>
          </cell>
          <cell r="F460">
            <v>0</v>
          </cell>
          <cell r="G460">
            <v>98575.18</v>
          </cell>
          <cell r="H460" t="str">
            <v>UTILITY</v>
          </cell>
          <cell r="I460">
            <v>0</v>
          </cell>
          <cell r="J460">
            <v>98575.18</v>
          </cell>
        </row>
        <row r="461">
          <cell r="D461" t="str">
            <v>513000-NWU3-MAINT ELEC PLNT</v>
          </cell>
          <cell r="E461">
            <v>0</v>
          </cell>
          <cell r="F461">
            <v>0</v>
          </cell>
          <cell r="G461">
            <v>958698.84</v>
          </cell>
          <cell r="H461" t="str">
            <v>UTILITY</v>
          </cell>
          <cell r="I461">
            <v>0</v>
          </cell>
          <cell r="J461">
            <v>958698.84</v>
          </cell>
        </row>
        <row r="462">
          <cell r="D462" t="str">
            <v>513000-NWU3-MAINT ELEC PLNT-LABOR</v>
          </cell>
          <cell r="E462">
            <v>0</v>
          </cell>
          <cell r="F462">
            <v>0</v>
          </cell>
          <cell r="G462">
            <v>93179.65</v>
          </cell>
          <cell r="H462" t="str">
            <v>UTILITY</v>
          </cell>
          <cell r="I462">
            <v>0</v>
          </cell>
          <cell r="J462">
            <v>93179.65</v>
          </cell>
        </row>
        <row r="463">
          <cell r="D463" t="str">
            <v>513000-NWU4-MAINT ELEC PLNT</v>
          </cell>
          <cell r="E463">
            <v>0</v>
          </cell>
          <cell r="F463">
            <v>0</v>
          </cell>
          <cell r="G463">
            <v>3384373.76</v>
          </cell>
          <cell r="H463" t="str">
            <v>UTILITY</v>
          </cell>
          <cell r="I463">
            <v>0</v>
          </cell>
          <cell r="J463">
            <v>3384373.76</v>
          </cell>
        </row>
        <row r="464">
          <cell r="D464" t="str">
            <v>513000-NWU4-MAINT ELEC PLNT-LABOR</v>
          </cell>
          <cell r="E464">
            <v>0</v>
          </cell>
          <cell r="F464">
            <v>0</v>
          </cell>
          <cell r="G464">
            <v>346950.07</v>
          </cell>
          <cell r="H464" t="str">
            <v>UTILITY</v>
          </cell>
          <cell r="I464">
            <v>0</v>
          </cell>
          <cell r="J464">
            <v>346950.07</v>
          </cell>
        </row>
        <row r="465">
          <cell r="D465" t="str">
            <v>513000-NWU5-MAINT ELEC PLNT</v>
          </cell>
          <cell r="E465">
            <v>0</v>
          </cell>
          <cell r="F465">
            <v>0</v>
          </cell>
          <cell r="G465">
            <v>2020938.35</v>
          </cell>
          <cell r="H465" t="str">
            <v>UTILITY</v>
          </cell>
          <cell r="I465">
            <v>0</v>
          </cell>
          <cell r="J465">
            <v>2020938.35</v>
          </cell>
        </row>
        <row r="466">
          <cell r="D466" t="str">
            <v>513000-NWU5-MAINT ELEC PLNT-LABOR</v>
          </cell>
          <cell r="E466">
            <v>0</v>
          </cell>
          <cell r="F466">
            <v>0</v>
          </cell>
          <cell r="G466">
            <v>236964.22</v>
          </cell>
          <cell r="H466" t="str">
            <v>UTILITY</v>
          </cell>
          <cell r="I466">
            <v>0</v>
          </cell>
          <cell r="J466">
            <v>236964.22</v>
          </cell>
        </row>
        <row r="467">
          <cell r="D467" t="str">
            <v>513000-PROD-MAINT ELEC PLNT</v>
          </cell>
          <cell r="E467">
            <v>0</v>
          </cell>
          <cell r="F467">
            <v>0</v>
          </cell>
          <cell r="G467">
            <v>11302.65</v>
          </cell>
          <cell r="H467" t="str">
            <v>UTILITY</v>
          </cell>
          <cell r="I467">
            <v>0</v>
          </cell>
          <cell r="J467">
            <v>11302.65</v>
          </cell>
        </row>
        <row r="468">
          <cell r="D468" t="str">
            <v>513000-PROD-MAINT ELEC PLNT-LABOR</v>
          </cell>
          <cell r="E468">
            <v>0</v>
          </cell>
          <cell r="F468">
            <v>0</v>
          </cell>
          <cell r="G468">
            <v>24882</v>
          </cell>
          <cell r="H468" t="str">
            <v>UTILITY</v>
          </cell>
          <cell r="I468">
            <v>0</v>
          </cell>
          <cell r="J468">
            <v>24882</v>
          </cell>
        </row>
        <row r="469">
          <cell r="D469" t="str">
            <v>513000-RGJT-MAINT ELEC PLNT</v>
          </cell>
          <cell r="E469">
            <v>0</v>
          </cell>
          <cell r="F469">
            <v>0</v>
          </cell>
          <cell r="G469">
            <v>160046.65</v>
          </cell>
          <cell r="H469" t="str">
            <v>UTILITY</v>
          </cell>
          <cell r="I469">
            <v>0</v>
          </cell>
          <cell r="J469">
            <v>160046.65</v>
          </cell>
        </row>
        <row r="470">
          <cell r="D470" t="str">
            <v>513000-RGJT-MAINT ELEC PLNT-LABOR</v>
          </cell>
          <cell r="E470">
            <v>0</v>
          </cell>
          <cell r="F470">
            <v>0</v>
          </cell>
          <cell r="G470">
            <v>222381.68</v>
          </cell>
          <cell r="H470" t="str">
            <v>UTILITY</v>
          </cell>
          <cell r="I470">
            <v>0</v>
          </cell>
          <cell r="J470">
            <v>222381.68</v>
          </cell>
        </row>
        <row r="471">
          <cell r="D471" t="str">
            <v>513000-RGU6-MAINT ELEC PLNT</v>
          </cell>
          <cell r="E471">
            <v>0</v>
          </cell>
          <cell r="F471">
            <v>0</v>
          </cell>
          <cell r="G471">
            <v>0</v>
          </cell>
          <cell r="H471" t="str">
            <v>UTILITY</v>
          </cell>
          <cell r="I471">
            <v>0</v>
          </cell>
          <cell r="J471">
            <v>0</v>
          </cell>
        </row>
        <row r="472">
          <cell r="D472" t="str">
            <v>513000-RGU6-MAINT ELEC PLNT-LABOR</v>
          </cell>
          <cell r="E472">
            <v>0</v>
          </cell>
          <cell r="F472">
            <v>0</v>
          </cell>
          <cell r="G472">
            <v>24478.85</v>
          </cell>
          <cell r="H472" t="str">
            <v>UTILITY</v>
          </cell>
          <cell r="I472">
            <v>0</v>
          </cell>
          <cell r="J472">
            <v>24478.85</v>
          </cell>
        </row>
        <row r="473">
          <cell r="D473" t="str">
            <v>513000-RGU7-MAINT ELEC PLNT</v>
          </cell>
          <cell r="E473">
            <v>0</v>
          </cell>
          <cell r="F473">
            <v>0</v>
          </cell>
          <cell r="G473">
            <v>1146233.3400000001</v>
          </cell>
          <cell r="H473" t="str">
            <v>UTILITY</v>
          </cell>
          <cell r="I473">
            <v>0</v>
          </cell>
          <cell r="J473">
            <v>1146233.3400000001</v>
          </cell>
        </row>
        <row r="474">
          <cell r="D474" t="str">
            <v>513000-RGU7-MAINT ELEC PLNT-LABOR</v>
          </cell>
          <cell r="E474">
            <v>0</v>
          </cell>
          <cell r="F474">
            <v>0</v>
          </cell>
          <cell r="G474">
            <v>108681.66</v>
          </cell>
          <cell r="H474" t="str">
            <v>UTILITY</v>
          </cell>
          <cell r="I474">
            <v>0</v>
          </cell>
          <cell r="J474">
            <v>108681.66</v>
          </cell>
        </row>
        <row r="475">
          <cell r="D475" t="str">
            <v>513000-RGU8-MAINT ELEC PLNT</v>
          </cell>
          <cell r="E475">
            <v>0</v>
          </cell>
          <cell r="F475">
            <v>0</v>
          </cell>
          <cell r="G475">
            <v>520822.99</v>
          </cell>
          <cell r="H475" t="str">
            <v>UTILITY</v>
          </cell>
          <cell r="I475">
            <v>0</v>
          </cell>
          <cell r="J475">
            <v>520822.99</v>
          </cell>
        </row>
        <row r="476">
          <cell r="D476" t="str">
            <v>513000-RGU8-MAINT ELEC PLNT-LABOR</v>
          </cell>
          <cell r="E476">
            <v>0</v>
          </cell>
          <cell r="F476">
            <v>0</v>
          </cell>
          <cell r="G476">
            <v>188160.9</v>
          </cell>
          <cell r="H476" t="str">
            <v>UTILITY</v>
          </cell>
          <cell r="I476">
            <v>0</v>
          </cell>
          <cell r="J476">
            <v>188160.9</v>
          </cell>
        </row>
        <row r="477">
          <cell r="D477" t="str">
            <v>514000 - ADJUSTMENT ONLY</v>
          </cell>
          <cell r="E477">
            <v>0</v>
          </cell>
          <cell r="F477">
            <v>0</v>
          </cell>
          <cell r="G477">
            <v>0</v>
          </cell>
          <cell r="H477" t="str">
            <v>UTILITY</v>
          </cell>
          <cell r="I477">
            <v>0</v>
          </cell>
          <cell r="J477">
            <v>0</v>
          </cell>
        </row>
        <row r="478">
          <cell r="D478" t="str">
            <v>514000-FC-MAINT MSC STM PLT</v>
          </cell>
          <cell r="E478">
            <v>0</v>
          </cell>
          <cell r="F478">
            <v>0</v>
          </cell>
          <cell r="G478">
            <v>0</v>
          </cell>
          <cell r="H478" t="str">
            <v>UTILITY</v>
          </cell>
          <cell r="I478">
            <v>0</v>
          </cell>
          <cell r="J478">
            <v>0</v>
          </cell>
        </row>
        <row r="479">
          <cell r="D479" t="str">
            <v>514000-NWJT-MAINT MSC STM PLT</v>
          </cell>
          <cell r="E479">
            <v>0</v>
          </cell>
          <cell r="F479">
            <v>0</v>
          </cell>
          <cell r="G479">
            <v>1277981.93</v>
          </cell>
          <cell r="H479" t="str">
            <v>UTILITY</v>
          </cell>
          <cell r="I479">
            <v>0</v>
          </cell>
          <cell r="J479">
            <v>1277981.93</v>
          </cell>
        </row>
        <row r="480">
          <cell r="D480" t="str">
            <v>514000-NWJT-MAINT MSC STM PLT-LABOR</v>
          </cell>
          <cell r="E480">
            <v>0</v>
          </cell>
          <cell r="F480">
            <v>0</v>
          </cell>
          <cell r="G480">
            <v>106995.62</v>
          </cell>
          <cell r="H480" t="str">
            <v>UTILITY</v>
          </cell>
          <cell r="I480">
            <v>0</v>
          </cell>
          <cell r="J480">
            <v>106995.62</v>
          </cell>
        </row>
        <row r="481">
          <cell r="D481" t="str">
            <v>514000-NWU1-MAINT MSC STM PLT</v>
          </cell>
          <cell r="E481">
            <v>0</v>
          </cell>
          <cell r="F481">
            <v>0</v>
          </cell>
          <cell r="G481">
            <v>1.25</v>
          </cell>
          <cell r="H481" t="str">
            <v>UTILITY</v>
          </cell>
          <cell r="I481">
            <v>0</v>
          </cell>
          <cell r="J481">
            <v>1.25</v>
          </cell>
        </row>
        <row r="482">
          <cell r="D482" t="str">
            <v>514000-NWU1-MAINT MSC STM PLT-LABOR</v>
          </cell>
          <cell r="E482">
            <v>0</v>
          </cell>
          <cell r="F482">
            <v>0</v>
          </cell>
          <cell r="G482">
            <v>172.04</v>
          </cell>
          <cell r="H482" t="str">
            <v>UTILITY</v>
          </cell>
          <cell r="I482">
            <v>0</v>
          </cell>
          <cell r="J482">
            <v>172.04</v>
          </cell>
        </row>
        <row r="483">
          <cell r="D483" t="str">
            <v>514000-NWU2-MAINT MSC STM PLT</v>
          </cell>
          <cell r="E483">
            <v>0</v>
          </cell>
          <cell r="F483">
            <v>0</v>
          </cell>
          <cell r="G483">
            <v>29193.96</v>
          </cell>
          <cell r="H483" t="str">
            <v>UTILITY</v>
          </cell>
          <cell r="I483">
            <v>0</v>
          </cell>
          <cell r="J483">
            <v>29193.96</v>
          </cell>
        </row>
        <row r="484">
          <cell r="D484" t="str">
            <v>514000-NWU2-MAINT MSC STM PLT-LABOR</v>
          </cell>
          <cell r="E484">
            <v>0</v>
          </cell>
          <cell r="F484">
            <v>0</v>
          </cell>
          <cell r="G484">
            <v>0</v>
          </cell>
          <cell r="H484" t="str">
            <v>UTILITY</v>
          </cell>
          <cell r="I484">
            <v>0</v>
          </cell>
          <cell r="J484">
            <v>0</v>
          </cell>
        </row>
        <row r="485">
          <cell r="D485" t="str">
            <v>514000-NWU3-MAINT MSC STM PLT</v>
          </cell>
          <cell r="E485">
            <v>0</v>
          </cell>
          <cell r="F485">
            <v>0</v>
          </cell>
          <cell r="G485">
            <v>483.25</v>
          </cell>
          <cell r="H485" t="str">
            <v>UTILITY</v>
          </cell>
          <cell r="I485">
            <v>0</v>
          </cell>
          <cell r="J485">
            <v>483.25</v>
          </cell>
        </row>
        <row r="486">
          <cell r="D486" t="str">
            <v>514000-NWU3-MAINT MSC STM PLT-LABOR</v>
          </cell>
          <cell r="E486">
            <v>0</v>
          </cell>
          <cell r="F486">
            <v>0</v>
          </cell>
          <cell r="G486">
            <v>320.92</v>
          </cell>
          <cell r="H486" t="str">
            <v>UTILITY</v>
          </cell>
          <cell r="I486">
            <v>0</v>
          </cell>
          <cell r="J486">
            <v>320.92</v>
          </cell>
        </row>
        <row r="487">
          <cell r="D487" t="str">
            <v>514000-NWU4-MAINT MSC STM PLT</v>
          </cell>
          <cell r="E487">
            <v>0</v>
          </cell>
          <cell r="F487">
            <v>0</v>
          </cell>
          <cell r="G487">
            <v>505.68</v>
          </cell>
          <cell r="H487" t="str">
            <v>UTILITY</v>
          </cell>
          <cell r="I487">
            <v>0</v>
          </cell>
          <cell r="J487">
            <v>505.68</v>
          </cell>
        </row>
        <row r="488">
          <cell r="D488" t="str">
            <v>514000-NWU4-MAINT MSC STM PLT-LABOR</v>
          </cell>
          <cell r="E488">
            <v>0</v>
          </cell>
          <cell r="F488">
            <v>0</v>
          </cell>
          <cell r="G488">
            <v>2100.52</v>
          </cell>
          <cell r="H488" t="str">
            <v>UTILITY</v>
          </cell>
          <cell r="I488">
            <v>0</v>
          </cell>
          <cell r="J488">
            <v>2100.52</v>
          </cell>
        </row>
        <row r="489">
          <cell r="D489" t="str">
            <v>514000-NWU5-MAINT MSC STM PLT</v>
          </cell>
          <cell r="E489">
            <v>0</v>
          </cell>
          <cell r="F489">
            <v>0</v>
          </cell>
          <cell r="G489">
            <v>115675.99</v>
          </cell>
          <cell r="H489" t="str">
            <v>UTILITY</v>
          </cell>
          <cell r="I489">
            <v>0</v>
          </cell>
          <cell r="J489">
            <v>115675.99</v>
          </cell>
        </row>
        <row r="490">
          <cell r="D490" t="str">
            <v>514000-NWU5-MAINT MSC STM PLT-LABOR</v>
          </cell>
          <cell r="E490">
            <v>0</v>
          </cell>
          <cell r="F490">
            <v>0</v>
          </cell>
          <cell r="G490">
            <v>14105.15</v>
          </cell>
          <cell r="H490" t="str">
            <v>UTILITY</v>
          </cell>
          <cell r="I490">
            <v>0</v>
          </cell>
          <cell r="J490">
            <v>14105.15</v>
          </cell>
        </row>
        <row r="491">
          <cell r="D491" t="str">
            <v>514000-PROD-MAINT MSC STM PLT</v>
          </cell>
          <cell r="E491">
            <v>0</v>
          </cell>
          <cell r="F491">
            <v>0</v>
          </cell>
          <cell r="G491">
            <v>114864.79</v>
          </cell>
          <cell r="H491" t="str">
            <v>UTILITY</v>
          </cell>
          <cell r="I491">
            <v>0</v>
          </cell>
          <cell r="J491">
            <v>114864.79</v>
          </cell>
        </row>
        <row r="492">
          <cell r="D492" t="str">
            <v>514000-PROD-MAINT MSC STM PLT-LABOR</v>
          </cell>
          <cell r="E492">
            <v>0</v>
          </cell>
          <cell r="F492">
            <v>0</v>
          </cell>
          <cell r="G492">
            <v>2783.9</v>
          </cell>
          <cell r="H492" t="str">
            <v>UTILITY</v>
          </cell>
          <cell r="I492">
            <v>0</v>
          </cell>
          <cell r="J492">
            <v>2783.9</v>
          </cell>
        </row>
        <row r="493">
          <cell r="D493" t="str">
            <v>514000-RGJT-MAINT MSC STM PLT</v>
          </cell>
          <cell r="E493">
            <v>0</v>
          </cell>
          <cell r="F493">
            <v>0</v>
          </cell>
          <cell r="G493">
            <v>658806.38</v>
          </cell>
          <cell r="H493" t="str">
            <v>UTILITY</v>
          </cell>
          <cell r="I493">
            <v>0</v>
          </cell>
          <cell r="J493">
            <v>658806.38</v>
          </cell>
        </row>
        <row r="494">
          <cell r="D494" t="str">
            <v>514000-RGJT-MAINT MSC STM PLT-LABOR</v>
          </cell>
          <cell r="E494">
            <v>0</v>
          </cell>
          <cell r="F494">
            <v>0</v>
          </cell>
          <cell r="G494">
            <v>79676.73</v>
          </cell>
          <cell r="H494" t="str">
            <v>UTILITY</v>
          </cell>
          <cell r="I494">
            <v>0</v>
          </cell>
          <cell r="J494">
            <v>79676.73</v>
          </cell>
        </row>
        <row r="495">
          <cell r="D495" t="str">
            <v>514000-RGU6-MAINT MSC STM PLT</v>
          </cell>
          <cell r="E495">
            <v>0</v>
          </cell>
          <cell r="F495">
            <v>0</v>
          </cell>
          <cell r="G495">
            <v>0</v>
          </cell>
          <cell r="H495" t="str">
            <v>UTILITY</v>
          </cell>
          <cell r="I495">
            <v>0</v>
          </cell>
          <cell r="J495">
            <v>0</v>
          </cell>
        </row>
        <row r="496">
          <cell r="D496" t="str">
            <v>514000-RGU6-MAINT MSC STM PLT-LABOR</v>
          </cell>
          <cell r="E496">
            <v>0</v>
          </cell>
          <cell r="F496">
            <v>0</v>
          </cell>
          <cell r="G496">
            <v>4620.58</v>
          </cell>
          <cell r="H496" t="str">
            <v>UTILITY</v>
          </cell>
          <cell r="I496">
            <v>0</v>
          </cell>
          <cell r="J496">
            <v>4620.58</v>
          </cell>
        </row>
        <row r="497">
          <cell r="D497" t="str">
            <v>514000-RGU7-MAINT MSC STM PLT</v>
          </cell>
          <cell r="E497">
            <v>0</v>
          </cell>
          <cell r="F497">
            <v>0</v>
          </cell>
          <cell r="G497">
            <v>9979.51</v>
          </cell>
          <cell r="H497" t="str">
            <v>UTILITY</v>
          </cell>
          <cell r="I497">
            <v>0</v>
          </cell>
          <cell r="J497">
            <v>9979.51</v>
          </cell>
        </row>
        <row r="498">
          <cell r="D498" t="str">
            <v>514000-RGU7-MAINT MSC STM PLT-LABOR</v>
          </cell>
          <cell r="E498">
            <v>0</v>
          </cell>
          <cell r="F498">
            <v>0</v>
          </cell>
          <cell r="G498">
            <v>5994.99</v>
          </cell>
          <cell r="H498" t="str">
            <v>UTILITY</v>
          </cell>
          <cell r="I498">
            <v>0</v>
          </cell>
          <cell r="J498">
            <v>5994.99</v>
          </cell>
        </row>
        <row r="499">
          <cell r="D499" t="str">
            <v>514000-RGU8-MAINT MSC STM PLT</v>
          </cell>
          <cell r="E499">
            <v>0</v>
          </cell>
          <cell r="F499">
            <v>0</v>
          </cell>
          <cell r="G499">
            <v>12624.06</v>
          </cell>
          <cell r="H499" t="str">
            <v>UTILITY</v>
          </cell>
          <cell r="I499">
            <v>0</v>
          </cell>
          <cell r="J499">
            <v>12624.06</v>
          </cell>
        </row>
        <row r="500">
          <cell r="D500" t="str">
            <v>514000-RGU8-MAINT MSC STM PLT-LABOR</v>
          </cell>
          <cell r="E500">
            <v>0</v>
          </cell>
          <cell r="F500">
            <v>0</v>
          </cell>
          <cell r="G500">
            <v>6008.38</v>
          </cell>
          <cell r="H500" t="str">
            <v>UTILITY</v>
          </cell>
          <cell r="I500">
            <v>0</v>
          </cell>
          <cell r="J500">
            <v>6008.38</v>
          </cell>
        </row>
        <row r="501">
          <cell r="D501" t="str">
            <v>517000 - ADJUSTMENT ONLY</v>
          </cell>
          <cell r="E501">
            <v>0</v>
          </cell>
          <cell r="F501">
            <v>0</v>
          </cell>
          <cell r="G501">
            <v>0</v>
          </cell>
          <cell r="H501" t="str">
            <v>UTILITY</v>
          </cell>
          <cell r="I501">
            <v>0</v>
          </cell>
          <cell r="J501">
            <v>0</v>
          </cell>
        </row>
        <row r="502">
          <cell r="D502" t="str">
            <v>517000-PVCOM-OPER SUPRVSN&amp;ENG</v>
          </cell>
          <cell r="E502">
            <v>0</v>
          </cell>
          <cell r="F502">
            <v>0</v>
          </cell>
          <cell r="G502">
            <v>666225.59</v>
          </cell>
          <cell r="H502" t="str">
            <v>UTILITY</v>
          </cell>
          <cell r="I502">
            <v>0</v>
          </cell>
          <cell r="J502">
            <v>666225.59</v>
          </cell>
        </row>
        <row r="503">
          <cell r="D503" t="str">
            <v>517000-PVU1-OPER SUPRVSN&amp;ENG</v>
          </cell>
          <cell r="E503">
            <v>0</v>
          </cell>
          <cell r="F503">
            <v>0</v>
          </cell>
          <cell r="G503">
            <v>4757693.59</v>
          </cell>
          <cell r="H503" t="str">
            <v>UTILITY</v>
          </cell>
          <cell r="I503">
            <v>0</v>
          </cell>
          <cell r="J503">
            <v>4757693.59</v>
          </cell>
        </row>
        <row r="504">
          <cell r="D504" t="str">
            <v>517000-PVU2-OPER SUPRVSN&amp;ENG</v>
          </cell>
          <cell r="E504">
            <v>0</v>
          </cell>
          <cell r="F504">
            <v>0</v>
          </cell>
          <cell r="G504">
            <v>4647796.47</v>
          </cell>
          <cell r="H504" t="str">
            <v>UTILITY</v>
          </cell>
          <cell r="I504">
            <v>0</v>
          </cell>
          <cell r="J504">
            <v>4647796.47</v>
          </cell>
        </row>
        <row r="505">
          <cell r="D505" t="str">
            <v>517000-PVU3-OPER SUPRVSN&amp;ENG</v>
          </cell>
          <cell r="E505">
            <v>0</v>
          </cell>
          <cell r="F505">
            <v>0</v>
          </cell>
          <cell r="G505">
            <v>4649176.71</v>
          </cell>
          <cell r="H505" t="str">
            <v>UTILITY</v>
          </cell>
          <cell r="I505">
            <v>0</v>
          </cell>
          <cell r="J505">
            <v>4649176.71</v>
          </cell>
        </row>
        <row r="506">
          <cell r="D506" t="str">
            <v>519000 - ADJUSTMENT ONLY</v>
          </cell>
          <cell r="E506">
            <v>0</v>
          </cell>
          <cell r="F506">
            <v>0</v>
          </cell>
          <cell r="G506">
            <v>0</v>
          </cell>
          <cell r="H506" t="str">
            <v>UTILITY</v>
          </cell>
          <cell r="I506">
            <v>0</v>
          </cell>
          <cell r="J506">
            <v>0</v>
          </cell>
        </row>
        <row r="507">
          <cell r="D507" t="str">
            <v>519000-PVCOM-COOLANTS &amp; WATER</v>
          </cell>
          <cell r="E507">
            <v>0</v>
          </cell>
          <cell r="F507">
            <v>0</v>
          </cell>
          <cell r="G507">
            <v>7042597.6600000001</v>
          </cell>
          <cell r="H507" t="str">
            <v>UTILITY</v>
          </cell>
          <cell r="I507">
            <v>0</v>
          </cell>
          <cell r="J507">
            <v>7042597.6600000001</v>
          </cell>
        </row>
        <row r="508">
          <cell r="D508" t="str">
            <v>519000-PVU1-COOLANTS &amp; WATER</v>
          </cell>
          <cell r="E508">
            <v>0</v>
          </cell>
          <cell r="F508">
            <v>0</v>
          </cell>
          <cell r="G508">
            <v>0</v>
          </cell>
          <cell r="H508" t="str">
            <v>UTILITY</v>
          </cell>
          <cell r="I508">
            <v>0</v>
          </cell>
          <cell r="J508">
            <v>0</v>
          </cell>
        </row>
        <row r="509">
          <cell r="D509" t="str">
            <v>519000-PVU2-COOLANTS &amp; WATER</v>
          </cell>
          <cell r="E509">
            <v>0</v>
          </cell>
          <cell r="F509">
            <v>0</v>
          </cell>
          <cell r="G509">
            <v>0</v>
          </cell>
          <cell r="H509" t="str">
            <v>UTILITY</v>
          </cell>
          <cell r="I509">
            <v>0</v>
          </cell>
          <cell r="J509">
            <v>0</v>
          </cell>
        </row>
        <row r="510">
          <cell r="D510" t="str">
            <v>519000-PVU3-COOLANTS &amp; WATER</v>
          </cell>
          <cell r="E510">
            <v>0</v>
          </cell>
          <cell r="F510">
            <v>0</v>
          </cell>
          <cell r="G510">
            <v>0</v>
          </cell>
          <cell r="H510" t="str">
            <v>UTILITY</v>
          </cell>
          <cell r="I510">
            <v>0</v>
          </cell>
          <cell r="J510">
            <v>0</v>
          </cell>
        </row>
        <row r="511">
          <cell r="D511" t="str">
            <v>520000 - ADJUSTMENT ONLY</v>
          </cell>
          <cell r="E511">
            <v>0</v>
          </cell>
          <cell r="F511">
            <v>0</v>
          </cell>
          <cell r="G511">
            <v>0</v>
          </cell>
          <cell r="H511" t="str">
            <v>UTILITY</v>
          </cell>
          <cell r="I511">
            <v>0</v>
          </cell>
          <cell r="J511">
            <v>0</v>
          </cell>
        </row>
        <row r="512">
          <cell r="D512" t="str">
            <v>520000-PVCOM-STEAM EXPENSES</v>
          </cell>
          <cell r="E512">
            <v>0</v>
          </cell>
          <cell r="F512">
            <v>0</v>
          </cell>
          <cell r="G512">
            <v>62717.56</v>
          </cell>
          <cell r="H512" t="str">
            <v>UTILITY</v>
          </cell>
          <cell r="I512">
            <v>0</v>
          </cell>
          <cell r="J512">
            <v>62717.56</v>
          </cell>
        </row>
        <row r="513">
          <cell r="D513" t="str">
            <v>520000-PVU1-STEAM EXPENSES</v>
          </cell>
          <cell r="E513">
            <v>0</v>
          </cell>
          <cell r="F513">
            <v>0</v>
          </cell>
          <cell r="G513">
            <v>2341674.0099999998</v>
          </cell>
          <cell r="H513" t="str">
            <v>UTILITY</v>
          </cell>
          <cell r="I513">
            <v>0</v>
          </cell>
          <cell r="J513">
            <v>2341674.0099999998</v>
          </cell>
        </row>
        <row r="514">
          <cell r="D514" t="str">
            <v>520000-PVU2-STEAM EXPENSES</v>
          </cell>
          <cell r="E514">
            <v>0</v>
          </cell>
          <cell r="F514">
            <v>0</v>
          </cell>
          <cell r="G514">
            <v>2079167.23</v>
          </cell>
          <cell r="H514" t="str">
            <v>UTILITY</v>
          </cell>
          <cell r="I514">
            <v>0</v>
          </cell>
          <cell r="J514">
            <v>2079167.23</v>
          </cell>
        </row>
        <row r="515">
          <cell r="D515" t="str">
            <v>520000-PVU3-STEAM EXPENSES</v>
          </cell>
          <cell r="E515">
            <v>0</v>
          </cell>
          <cell r="F515">
            <v>0</v>
          </cell>
          <cell r="G515">
            <v>1697931.46</v>
          </cell>
          <cell r="H515" t="str">
            <v>UTILITY</v>
          </cell>
          <cell r="I515">
            <v>0</v>
          </cell>
          <cell r="J515">
            <v>1697931.46</v>
          </cell>
        </row>
        <row r="516">
          <cell r="D516" t="str">
            <v>523000 - ADJUSTMENT ONLY</v>
          </cell>
          <cell r="E516">
            <v>0</v>
          </cell>
          <cell r="F516">
            <v>0</v>
          </cell>
          <cell r="G516">
            <v>0</v>
          </cell>
          <cell r="H516" t="str">
            <v>UTILITY</v>
          </cell>
          <cell r="I516">
            <v>0</v>
          </cell>
          <cell r="J516">
            <v>0</v>
          </cell>
        </row>
        <row r="517">
          <cell r="D517" t="str">
            <v>523000-PVCOM-ELECTRIC EXPENSES</v>
          </cell>
          <cell r="E517">
            <v>0</v>
          </cell>
          <cell r="F517">
            <v>0</v>
          </cell>
          <cell r="G517">
            <v>110564.91</v>
          </cell>
          <cell r="H517" t="str">
            <v>UTILITY</v>
          </cell>
          <cell r="I517">
            <v>0</v>
          </cell>
          <cell r="J517">
            <v>110564.91</v>
          </cell>
        </row>
        <row r="518">
          <cell r="D518" t="str">
            <v>523000-PVU1-ELECTRIC EXPENSES</v>
          </cell>
          <cell r="E518">
            <v>0</v>
          </cell>
          <cell r="F518">
            <v>0</v>
          </cell>
          <cell r="G518">
            <v>1457303.75</v>
          </cell>
          <cell r="H518" t="str">
            <v>UTILITY</v>
          </cell>
          <cell r="I518">
            <v>0</v>
          </cell>
          <cell r="J518">
            <v>1457303.75</v>
          </cell>
        </row>
        <row r="519">
          <cell r="D519" t="str">
            <v>523000-PVU2-ELECTRIC EXPENSES</v>
          </cell>
          <cell r="E519">
            <v>0</v>
          </cell>
          <cell r="F519">
            <v>0</v>
          </cell>
          <cell r="G519">
            <v>1481530.42</v>
          </cell>
          <cell r="H519" t="str">
            <v>UTILITY</v>
          </cell>
          <cell r="I519">
            <v>0</v>
          </cell>
          <cell r="J519">
            <v>1481530.42</v>
          </cell>
        </row>
        <row r="520">
          <cell r="D520" t="str">
            <v>523000-PVU3-ELECTRIC EXPENSES</v>
          </cell>
          <cell r="E520">
            <v>0</v>
          </cell>
          <cell r="F520">
            <v>0</v>
          </cell>
          <cell r="G520">
            <v>1528792.63</v>
          </cell>
          <cell r="H520" t="str">
            <v>UTILITY</v>
          </cell>
          <cell r="I520">
            <v>0</v>
          </cell>
          <cell r="J520">
            <v>1528792.63</v>
          </cell>
        </row>
        <row r="521">
          <cell r="D521" t="str">
            <v>524000 - ADJUSTMENT ONLY</v>
          </cell>
          <cell r="E521">
            <v>0</v>
          </cell>
          <cell r="F521">
            <v>0</v>
          </cell>
          <cell r="G521">
            <v>0</v>
          </cell>
          <cell r="H521" t="str">
            <v>UTILITY</v>
          </cell>
          <cell r="I521">
            <v>0</v>
          </cell>
          <cell r="J521">
            <v>0</v>
          </cell>
        </row>
        <row r="522">
          <cell r="D522" t="str">
            <v>524000-PV-MSC NUCLR PWR EXP</v>
          </cell>
          <cell r="E522">
            <v>0</v>
          </cell>
          <cell r="F522">
            <v>0</v>
          </cell>
          <cell r="G522">
            <v>-796.25</v>
          </cell>
          <cell r="H522" t="str">
            <v>UTILITY</v>
          </cell>
          <cell r="I522">
            <v>0</v>
          </cell>
          <cell r="J522">
            <v>-796.25</v>
          </cell>
        </row>
        <row r="523">
          <cell r="D523" t="str">
            <v>524000-PVCOM-MSC NUCLR PWR EXP</v>
          </cell>
          <cell r="E523">
            <v>0</v>
          </cell>
          <cell r="F523">
            <v>0</v>
          </cell>
          <cell r="G523">
            <v>1725574.55</v>
          </cell>
          <cell r="H523" t="str">
            <v>UTILITY</v>
          </cell>
          <cell r="I523">
            <v>0</v>
          </cell>
          <cell r="J523">
            <v>1725574.55</v>
          </cell>
        </row>
        <row r="524">
          <cell r="D524" t="str">
            <v>524000-PVSVC-MSC NUCLR PWR EXP</v>
          </cell>
          <cell r="E524">
            <v>0</v>
          </cell>
          <cell r="F524">
            <v>0</v>
          </cell>
          <cell r="G524">
            <v>24003.09</v>
          </cell>
          <cell r="H524" t="str">
            <v>UTILITY</v>
          </cell>
          <cell r="I524">
            <v>0</v>
          </cell>
          <cell r="J524">
            <v>24003.09</v>
          </cell>
        </row>
        <row r="525">
          <cell r="D525" t="str">
            <v>524000-PVSVC-MSC NUCLR PWR EXP-LABOR</v>
          </cell>
          <cell r="E525">
            <v>0</v>
          </cell>
          <cell r="F525">
            <v>0</v>
          </cell>
          <cell r="G525">
            <v>355259.83</v>
          </cell>
          <cell r="H525" t="str">
            <v>UTILITY</v>
          </cell>
          <cell r="I525">
            <v>0</v>
          </cell>
          <cell r="J525">
            <v>355259.83</v>
          </cell>
        </row>
        <row r="526">
          <cell r="D526" t="str">
            <v>524000-PVU1-MSC NUCLR PWR EXP</v>
          </cell>
          <cell r="E526">
            <v>0</v>
          </cell>
          <cell r="F526">
            <v>0</v>
          </cell>
          <cell r="G526">
            <v>6561374.1799999997</v>
          </cell>
          <cell r="H526" t="str">
            <v>UTILITY</v>
          </cell>
          <cell r="I526">
            <v>0</v>
          </cell>
          <cell r="J526">
            <v>6561374.1799999997</v>
          </cell>
        </row>
        <row r="527">
          <cell r="D527" t="str">
            <v>524000-PVU2-MSC NUCLR PWR EXP</v>
          </cell>
          <cell r="E527">
            <v>0</v>
          </cell>
          <cell r="F527">
            <v>0</v>
          </cell>
          <cell r="G527">
            <v>6701658.25</v>
          </cell>
          <cell r="H527" t="str">
            <v>UTILITY</v>
          </cell>
          <cell r="I527">
            <v>0</v>
          </cell>
          <cell r="J527">
            <v>6701658.25</v>
          </cell>
        </row>
        <row r="528">
          <cell r="D528" t="str">
            <v>524000-PVU3-MSC NUCLR PWR EXP</v>
          </cell>
          <cell r="E528">
            <v>0</v>
          </cell>
          <cell r="F528">
            <v>0</v>
          </cell>
          <cell r="G528">
            <v>6406721.6699999999</v>
          </cell>
          <cell r="H528" t="str">
            <v>UTILITY</v>
          </cell>
          <cell r="I528">
            <v>0</v>
          </cell>
          <cell r="J528">
            <v>6406721.6699999999</v>
          </cell>
        </row>
        <row r="529">
          <cell r="D529" t="str">
            <v>525XXX-Nuclear Operation - Direct</v>
          </cell>
          <cell r="E529">
            <v>0</v>
          </cell>
          <cell r="F529">
            <v>0</v>
          </cell>
          <cell r="G529">
            <v>0</v>
          </cell>
          <cell r="H529" t="str">
            <v>NON-UTILITY</v>
          </cell>
          <cell r="I529">
            <v>0</v>
          </cell>
          <cell r="J529">
            <v>0</v>
          </cell>
        </row>
        <row r="530">
          <cell r="D530" t="str">
            <v>528000 - ADJUSTMENT ONLY</v>
          </cell>
          <cell r="E530">
            <v>0</v>
          </cell>
          <cell r="F530">
            <v>0</v>
          </cell>
          <cell r="G530">
            <v>0</v>
          </cell>
          <cell r="H530" t="str">
            <v>UTILITY</v>
          </cell>
          <cell r="I530">
            <v>0</v>
          </cell>
          <cell r="J530">
            <v>0</v>
          </cell>
        </row>
        <row r="531">
          <cell r="D531" t="str">
            <v>528000-PVCOM-SUPRVSN&amp;ENGINRNG</v>
          </cell>
          <cell r="E531">
            <v>0</v>
          </cell>
          <cell r="F531">
            <v>0</v>
          </cell>
          <cell r="G531">
            <v>9504.23</v>
          </cell>
          <cell r="H531" t="str">
            <v>UTILITY</v>
          </cell>
          <cell r="I531">
            <v>0</v>
          </cell>
          <cell r="J531">
            <v>9504.23</v>
          </cell>
        </row>
        <row r="532">
          <cell r="D532" t="str">
            <v>528000-PVU1-SUPRVSN&amp;ENGINRNG</v>
          </cell>
          <cell r="E532">
            <v>0</v>
          </cell>
          <cell r="F532">
            <v>0</v>
          </cell>
          <cell r="G532">
            <v>1895669.92</v>
          </cell>
          <cell r="H532" t="str">
            <v>UTILITY</v>
          </cell>
          <cell r="I532">
            <v>0</v>
          </cell>
          <cell r="J532">
            <v>1895669.92</v>
          </cell>
        </row>
        <row r="533">
          <cell r="D533" t="str">
            <v>528000-PVU2-SUPRVSN&amp;ENGINRNG</v>
          </cell>
          <cell r="E533">
            <v>0</v>
          </cell>
          <cell r="F533">
            <v>0</v>
          </cell>
          <cell r="G533">
            <v>1096137.9099999999</v>
          </cell>
          <cell r="H533" t="str">
            <v>UTILITY</v>
          </cell>
          <cell r="I533">
            <v>0</v>
          </cell>
          <cell r="J533">
            <v>1096137.9099999999</v>
          </cell>
        </row>
        <row r="534">
          <cell r="D534" t="str">
            <v>528000-PVU3-SUPRVSN&amp;ENGINRNG</v>
          </cell>
          <cell r="E534">
            <v>0</v>
          </cell>
          <cell r="F534">
            <v>0</v>
          </cell>
          <cell r="G534">
            <v>335774.58</v>
          </cell>
          <cell r="H534" t="str">
            <v>UTILITY</v>
          </cell>
          <cell r="I534">
            <v>0</v>
          </cell>
          <cell r="J534">
            <v>335774.58</v>
          </cell>
        </row>
        <row r="535">
          <cell r="D535" t="str">
            <v>529000 - ADJUSTMENT ONLY</v>
          </cell>
          <cell r="E535">
            <v>0</v>
          </cell>
          <cell r="F535">
            <v>0</v>
          </cell>
          <cell r="G535">
            <v>0</v>
          </cell>
          <cell r="H535" t="str">
            <v>UTILITY</v>
          </cell>
          <cell r="I535">
            <v>0</v>
          </cell>
          <cell r="J535">
            <v>0</v>
          </cell>
        </row>
        <row r="536">
          <cell r="D536" t="str">
            <v>529000-PVCOM-STRUCTURES</v>
          </cell>
          <cell r="E536">
            <v>0</v>
          </cell>
          <cell r="F536">
            <v>0</v>
          </cell>
          <cell r="G536">
            <v>196700.52</v>
          </cell>
          <cell r="H536" t="str">
            <v>UTILITY</v>
          </cell>
          <cell r="I536">
            <v>0</v>
          </cell>
          <cell r="J536">
            <v>196700.52</v>
          </cell>
        </row>
        <row r="537">
          <cell r="D537" t="str">
            <v>529000-PVU1-STRUCTURES</v>
          </cell>
          <cell r="E537">
            <v>0</v>
          </cell>
          <cell r="F537">
            <v>0</v>
          </cell>
          <cell r="G537">
            <v>473092.71</v>
          </cell>
          <cell r="H537" t="str">
            <v>UTILITY</v>
          </cell>
          <cell r="I537">
            <v>0</v>
          </cell>
          <cell r="J537">
            <v>473092.71</v>
          </cell>
        </row>
        <row r="538">
          <cell r="D538" t="str">
            <v>529000-PVU2-STRUCTURES</v>
          </cell>
          <cell r="E538">
            <v>0</v>
          </cell>
          <cell r="F538">
            <v>0</v>
          </cell>
          <cell r="G538">
            <v>428218.79</v>
          </cell>
          <cell r="H538" t="str">
            <v>UTILITY</v>
          </cell>
          <cell r="I538">
            <v>0</v>
          </cell>
          <cell r="J538">
            <v>428218.79</v>
          </cell>
        </row>
        <row r="539">
          <cell r="D539" t="str">
            <v>529000-PVU3-STRUCTURES</v>
          </cell>
          <cell r="E539">
            <v>0</v>
          </cell>
          <cell r="F539">
            <v>0</v>
          </cell>
          <cell r="G539">
            <v>317011.44</v>
          </cell>
          <cell r="H539" t="str">
            <v>UTILITY</v>
          </cell>
          <cell r="I539">
            <v>0</v>
          </cell>
          <cell r="J539">
            <v>317011.44</v>
          </cell>
        </row>
        <row r="540">
          <cell r="D540" t="str">
            <v>530000 - ADJUSTMENT ONLY</v>
          </cell>
          <cell r="E540">
            <v>0</v>
          </cell>
          <cell r="F540">
            <v>0</v>
          </cell>
          <cell r="G540">
            <v>0</v>
          </cell>
          <cell r="H540" t="str">
            <v>UTILITY</v>
          </cell>
          <cell r="I540">
            <v>0</v>
          </cell>
          <cell r="J540">
            <v>0</v>
          </cell>
        </row>
        <row r="541">
          <cell r="D541" t="str">
            <v>530000-PVCOM-RCTR PLNT EQUIP</v>
          </cell>
          <cell r="E541">
            <v>0</v>
          </cell>
          <cell r="F541">
            <v>0</v>
          </cell>
          <cell r="G541">
            <v>70133.919999999998</v>
          </cell>
          <cell r="H541" t="str">
            <v>UTILITY</v>
          </cell>
          <cell r="I541">
            <v>0</v>
          </cell>
          <cell r="J541">
            <v>70133.919999999998</v>
          </cell>
        </row>
        <row r="542">
          <cell r="D542" t="str">
            <v>530000-PVU1-RCTR PLNT EQUIP</v>
          </cell>
          <cell r="E542">
            <v>0</v>
          </cell>
          <cell r="F542">
            <v>0</v>
          </cell>
          <cell r="G542">
            <v>3461978.57</v>
          </cell>
          <cell r="H542" t="str">
            <v>UTILITY</v>
          </cell>
          <cell r="I542">
            <v>0</v>
          </cell>
          <cell r="J542">
            <v>3461978.57</v>
          </cell>
        </row>
        <row r="543">
          <cell r="D543" t="str">
            <v>530000-PVU2-RCTR PLNT EQUIP</v>
          </cell>
          <cell r="E543">
            <v>0</v>
          </cell>
          <cell r="F543">
            <v>0</v>
          </cell>
          <cell r="G543">
            <v>2755900.91</v>
          </cell>
          <cell r="H543" t="str">
            <v>UTILITY</v>
          </cell>
          <cell r="I543">
            <v>0</v>
          </cell>
          <cell r="J543">
            <v>2755900.91</v>
          </cell>
        </row>
        <row r="544">
          <cell r="D544" t="str">
            <v>530000-PVU3-RCTR PLNT EQUIP</v>
          </cell>
          <cell r="E544">
            <v>0</v>
          </cell>
          <cell r="F544">
            <v>0</v>
          </cell>
          <cell r="G544">
            <v>1296628.43</v>
          </cell>
          <cell r="H544" t="str">
            <v>UTILITY</v>
          </cell>
          <cell r="I544">
            <v>0</v>
          </cell>
          <cell r="J544">
            <v>1296628.43</v>
          </cell>
        </row>
        <row r="545">
          <cell r="D545" t="str">
            <v>531000 - ADJUSTMENT ONLY</v>
          </cell>
          <cell r="E545">
            <v>0</v>
          </cell>
          <cell r="F545">
            <v>0</v>
          </cell>
          <cell r="G545">
            <v>0</v>
          </cell>
          <cell r="H545" t="str">
            <v>UTILITY</v>
          </cell>
          <cell r="I545">
            <v>0</v>
          </cell>
          <cell r="J545">
            <v>0</v>
          </cell>
        </row>
        <row r="546">
          <cell r="D546" t="str">
            <v>531000-PVCOM-ELECTRIC PLNT</v>
          </cell>
          <cell r="E546">
            <v>0</v>
          </cell>
          <cell r="F546">
            <v>0</v>
          </cell>
          <cell r="G546">
            <v>298554.33</v>
          </cell>
          <cell r="H546" t="str">
            <v>UTILITY</v>
          </cell>
          <cell r="I546">
            <v>0</v>
          </cell>
          <cell r="J546">
            <v>298554.33</v>
          </cell>
        </row>
        <row r="547">
          <cell r="D547" t="str">
            <v>531000-PVU1-ELECTRIC PLNT</v>
          </cell>
          <cell r="E547">
            <v>0</v>
          </cell>
          <cell r="F547">
            <v>0</v>
          </cell>
          <cell r="G547">
            <v>3280588.7</v>
          </cell>
          <cell r="H547" t="str">
            <v>UTILITY</v>
          </cell>
          <cell r="I547">
            <v>0</v>
          </cell>
          <cell r="J547">
            <v>3280588.7</v>
          </cell>
        </row>
        <row r="548">
          <cell r="D548" t="str">
            <v>531000-PVU2-ELECTRIC PLNT</v>
          </cell>
          <cell r="E548">
            <v>0</v>
          </cell>
          <cell r="F548">
            <v>0</v>
          </cell>
          <cell r="G548">
            <v>3278654.06</v>
          </cell>
          <cell r="H548" t="str">
            <v>UTILITY</v>
          </cell>
          <cell r="I548">
            <v>0</v>
          </cell>
          <cell r="J548">
            <v>3278654.06</v>
          </cell>
        </row>
        <row r="549">
          <cell r="D549" t="str">
            <v>531000-PVU3-ELECTRIC PLNT</v>
          </cell>
          <cell r="E549">
            <v>0</v>
          </cell>
          <cell r="F549">
            <v>0</v>
          </cell>
          <cell r="G549">
            <v>1566450.49</v>
          </cell>
          <cell r="H549" t="str">
            <v>UTILITY</v>
          </cell>
          <cell r="I549">
            <v>0</v>
          </cell>
          <cell r="J549">
            <v>1566450.49</v>
          </cell>
        </row>
        <row r="550">
          <cell r="D550" t="str">
            <v>532000 - ADJUSTMENT ONLY</v>
          </cell>
          <cell r="E550">
            <v>0</v>
          </cell>
          <cell r="F550">
            <v>0</v>
          </cell>
          <cell r="G550">
            <v>0</v>
          </cell>
          <cell r="H550" t="str">
            <v>UTILITY</v>
          </cell>
          <cell r="I550">
            <v>0</v>
          </cell>
          <cell r="J550">
            <v>0</v>
          </cell>
        </row>
        <row r="551">
          <cell r="D551" t="str">
            <v>532000-PVCOM-MISC NUCLEAR PLNT</v>
          </cell>
          <cell r="E551">
            <v>0</v>
          </cell>
          <cell r="F551">
            <v>0</v>
          </cell>
          <cell r="G551">
            <v>88983.3</v>
          </cell>
          <cell r="H551" t="str">
            <v>UTILITY</v>
          </cell>
          <cell r="I551">
            <v>0</v>
          </cell>
          <cell r="J551">
            <v>88983.3</v>
          </cell>
        </row>
        <row r="552">
          <cell r="D552" t="str">
            <v>532000-PVU1-MISC NUCLEAR PLNT</v>
          </cell>
          <cell r="E552">
            <v>0</v>
          </cell>
          <cell r="F552">
            <v>0</v>
          </cell>
          <cell r="G552">
            <v>735799.35</v>
          </cell>
          <cell r="H552" t="str">
            <v>UTILITY</v>
          </cell>
          <cell r="I552">
            <v>0</v>
          </cell>
          <cell r="J552">
            <v>735799.35</v>
          </cell>
        </row>
        <row r="553">
          <cell r="D553" t="str">
            <v>532000-PVU2-MISC NUCLEAR PLNT</v>
          </cell>
          <cell r="E553">
            <v>0</v>
          </cell>
          <cell r="F553">
            <v>0</v>
          </cell>
          <cell r="G553">
            <v>684818.89</v>
          </cell>
          <cell r="H553" t="str">
            <v>UTILITY</v>
          </cell>
          <cell r="I553">
            <v>0</v>
          </cell>
          <cell r="J553">
            <v>684818.89</v>
          </cell>
        </row>
        <row r="554">
          <cell r="D554" t="str">
            <v>532000-PVU3-MISC NUCLEAR PLNT</v>
          </cell>
          <cell r="E554">
            <v>0</v>
          </cell>
          <cell r="F554">
            <v>0</v>
          </cell>
          <cell r="G554">
            <v>467817.23</v>
          </cell>
          <cell r="H554" t="str">
            <v>UTILITY</v>
          </cell>
          <cell r="I554">
            <v>0</v>
          </cell>
          <cell r="J554">
            <v>467817.23</v>
          </cell>
        </row>
        <row r="555">
          <cell r="D555" t="str">
            <v>532XXX-Nuclear Maintenance - Direct</v>
          </cell>
          <cell r="E555">
            <v>0</v>
          </cell>
          <cell r="F555">
            <v>0</v>
          </cell>
          <cell r="G555">
            <v>0</v>
          </cell>
          <cell r="H555" t="str">
            <v>NON-UTILITY</v>
          </cell>
          <cell r="I555">
            <v>0</v>
          </cell>
          <cell r="J555">
            <v>0</v>
          </cell>
        </row>
        <row r="556">
          <cell r="D556" t="str">
            <v>546000 - ADJUSTMENT ONLY</v>
          </cell>
          <cell r="E556">
            <v>0</v>
          </cell>
          <cell r="F556">
            <v>0</v>
          </cell>
          <cell r="G556">
            <v>0</v>
          </cell>
          <cell r="H556" t="str">
            <v>UTILITY</v>
          </cell>
          <cell r="I556">
            <v>0</v>
          </cell>
          <cell r="J556">
            <v>0</v>
          </cell>
        </row>
        <row r="557">
          <cell r="D557" t="str">
            <v>546000-HUECO-OPER SUPRVSN&amp;ENG</v>
          </cell>
          <cell r="E557">
            <v>0</v>
          </cell>
          <cell r="F557">
            <v>0</v>
          </cell>
          <cell r="G557">
            <v>0</v>
          </cell>
          <cell r="H557" t="str">
            <v>UTILITY</v>
          </cell>
          <cell r="I557">
            <v>0</v>
          </cell>
          <cell r="J557">
            <v>0</v>
          </cell>
        </row>
        <row r="558">
          <cell r="D558" t="str">
            <v>546000-MPSCO-OPER SUPRVSN&amp;ENG</v>
          </cell>
          <cell r="E558">
            <v>0</v>
          </cell>
          <cell r="F558">
            <v>0</v>
          </cell>
          <cell r="G558">
            <v>23572.35</v>
          </cell>
          <cell r="H558" t="str">
            <v>UTILITY</v>
          </cell>
          <cell r="I558">
            <v>0</v>
          </cell>
          <cell r="J558">
            <v>23572.35</v>
          </cell>
        </row>
        <row r="559">
          <cell r="D559" t="str">
            <v>546000-MPSCO-OPER SUPRVSN&amp;ENG-LABOR</v>
          </cell>
          <cell r="E559">
            <v>0</v>
          </cell>
          <cell r="F559">
            <v>0</v>
          </cell>
          <cell r="G559">
            <v>345395.88</v>
          </cell>
          <cell r="H559" t="str">
            <v>UTILITY</v>
          </cell>
          <cell r="I559">
            <v>0</v>
          </cell>
          <cell r="J559">
            <v>345395.88</v>
          </cell>
        </row>
        <row r="560">
          <cell r="D560" t="str">
            <v>546000-MPSU1-OPER SUPRVSN&amp;ENG</v>
          </cell>
          <cell r="E560">
            <v>0</v>
          </cell>
          <cell r="F560">
            <v>0</v>
          </cell>
          <cell r="G560">
            <v>1575.72</v>
          </cell>
          <cell r="H560" t="str">
            <v>UTILITY</v>
          </cell>
          <cell r="I560">
            <v>0</v>
          </cell>
          <cell r="J560">
            <v>1575.72</v>
          </cell>
        </row>
        <row r="561">
          <cell r="D561" t="str">
            <v>546000-MPSU1-OPER SUPRVSN&amp;ENG-LABOR</v>
          </cell>
          <cell r="E561">
            <v>0</v>
          </cell>
          <cell r="F561">
            <v>0</v>
          </cell>
          <cell r="G561">
            <v>51.28</v>
          </cell>
          <cell r="H561" t="str">
            <v>UTILITY</v>
          </cell>
          <cell r="I561">
            <v>0</v>
          </cell>
          <cell r="J561">
            <v>51.28</v>
          </cell>
        </row>
        <row r="562">
          <cell r="D562" t="str">
            <v>546000-PROD-OPER SUPRVSN&amp;ENG</v>
          </cell>
          <cell r="E562">
            <v>0</v>
          </cell>
          <cell r="F562">
            <v>0</v>
          </cell>
          <cell r="G562">
            <v>291.95999999999998</v>
          </cell>
          <cell r="H562" t="str">
            <v>UTILITY</v>
          </cell>
          <cell r="I562">
            <v>0</v>
          </cell>
          <cell r="J562">
            <v>291.95999999999998</v>
          </cell>
        </row>
        <row r="563">
          <cell r="D563" t="str">
            <v>546000-PROD-OPER SUPRVSN&amp;ENG-LABOR</v>
          </cell>
          <cell r="E563">
            <v>0</v>
          </cell>
          <cell r="F563">
            <v>0</v>
          </cell>
          <cell r="G563">
            <v>5374</v>
          </cell>
          <cell r="H563" t="str">
            <v>UTILITY</v>
          </cell>
          <cell r="I563">
            <v>0</v>
          </cell>
          <cell r="J563">
            <v>5374</v>
          </cell>
        </row>
        <row r="564">
          <cell r="D564" t="str">
            <v>548000 - ADJUSTMENT ONLY</v>
          </cell>
          <cell r="E564">
            <v>0</v>
          </cell>
          <cell r="F564">
            <v>0</v>
          </cell>
          <cell r="G564">
            <v>0</v>
          </cell>
          <cell r="H564" t="str">
            <v>UTILITY</v>
          </cell>
          <cell r="I564">
            <v>0</v>
          </cell>
          <cell r="J564">
            <v>0</v>
          </cell>
        </row>
        <row r="565">
          <cell r="D565" t="str">
            <v>548000-COPPER-GENERATION EXP</v>
          </cell>
          <cell r="E565">
            <v>0</v>
          </cell>
          <cell r="F565">
            <v>0</v>
          </cell>
          <cell r="G565">
            <v>15.84</v>
          </cell>
          <cell r="H565" t="str">
            <v>UTILITY</v>
          </cell>
          <cell r="I565">
            <v>0</v>
          </cell>
          <cell r="J565">
            <v>15.84</v>
          </cell>
        </row>
        <row r="566">
          <cell r="D566" t="str">
            <v>548000-MPSCO-GENERATION EXPS</v>
          </cell>
          <cell r="E566">
            <v>0</v>
          </cell>
          <cell r="F566">
            <v>0</v>
          </cell>
          <cell r="G566">
            <v>583010.84</v>
          </cell>
          <cell r="H566" t="str">
            <v>UTILITY</v>
          </cell>
          <cell r="I566">
            <v>0</v>
          </cell>
          <cell r="J566">
            <v>583010.84</v>
          </cell>
        </row>
        <row r="567">
          <cell r="D567" t="str">
            <v>548000-MPSU1-GENERATION EXPS</v>
          </cell>
          <cell r="E567">
            <v>0</v>
          </cell>
          <cell r="F567">
            <v>0</v>
          </cell>
          <cell r="G567">
            <v>42254.36</v>
          </cell>
          <cell r="H567" t="str">
            <v>UTILITY</v>
          </cell>
          <cell r="I567">
            <v>0</v>
          </cell>
          <cell r="J567">
            <v>42254.36</v>
          </cell>
        </row>
        <row r="568">
          <cell r="D568" t="str">
            <v>548000-PROD-GENERATION EXPS-LABOR</v>
          </cell>
          <cell r="E568">
            <v>0</v>
          </cell>
          <cell r="F568">
            <v>0</v>
          </cell>
          <cell r="G568">
            <v>0</v>
          </cell>
          <cell r="H568" t="str">
            <v>UTILITY</v>
          </cell>
          <cell r="I568">
            <v>0</v>
          </cell>
          <cell r="J568">
            <v>0</v>
          </cell>
        </row>
        <row r="569">
          <cell r="D569" t="str">
            <v>548000-RGJT-GENERATION EXPS</v>
          </cell>
          <cell r="E569">
            <v>0</v>
          </cell>
          <cell r="F569">
            <v>0</v>
          </cell>
          <cell r="G569">
            <v>0</v>
          </cell>
          <cell r="H569" t="str">
            <v>UTILITY</v>
          </cell>
          <cell r="I569">
            <v>0</v>
          </cell>
          <cell r="J569">
            <v>0</v>
          </cell>
        </row>
        <row r="570">
          <cell r="D570" t="str">
            <v>549000 - ADJUSTMENT ONLY</v>
          </cell>
          <cell r="E570">
            <v>0</v>
          </cell>
          <cell r="F570">
            <v>0</v>
          </cell>
          <cell r="G570">
            <v>0</v>
          </cell>
          <cell r="H570" t="str">
            <v>UTILITY</v>
          </cell>
          <cell r="I570">
            <v>0</v>
          </cell>
          <cell r="J570">
            <v>0</v>
          </cell>
        </row>
        <row r="571">
          <cell r="D571" t="str">
            <v>549000-COPP-MSC OTH PWR GEN</v>
          </cell>
          <cell r="E571">
            <v>0</v>
          </cell>
          <cell r="F571">
            <v>0</v>
          </cell>
          <cell r="G571">
            <v>93097.87</v>
          </cell>
          <cell r="H571" t="str">
            <v>UTILITY</v>
          </cell>
          <cell r="I571">
            <v>0</v>
          </cell>
          <cell r="J571">
            <v>93097.87</v>
          </cell>
        </row>
        <row r="572">
          <cell r="D572" t="str">
            <v>549000-COPP-MSC OTH PWR GEN-LABOR</v>
          </cell>
          <cell r="E572">
            <v>0</v>
          </cell>
          <cell r="F572">
            <v>0</v>
          </cell>
          <cell r="G572">
            <v>19017.03</v>
          </cell>
          <cell r="H572" t="str">
            <v>UTILITY</v>
          </cell>
          <cell r="I572">
            <v>0</v>
          </cell>
          <cell r="J572">
            <v>19017.03</v>
          </cell>
        </row>
        <row r="573">
          <cell r="D573" t="str">
            <v>549000-MPSCO-MSC OTH PWR GEN</v>
          </cell>
          <cell r="E573">
            <v>0</v>
          </cell>
          <cell r="F573">
            <v>0</v>
          </cell>
          <cell r="G573">
            <v>76784.990000000005</v>
          </cell>
          <cell r="H573" t="str">
            <v>UTILITY</v>
          </cell>
          <cell r="I573">
            <v>0</v>
          </cell>
          <cell r="J573">
            <v>76784.990000000005</v>
          </cell>
        </row>
        <row r="574">
          <cell r="D574" t="str">
            <v>549000-MPSCO-MSC OTH PWR GEN-LABOR</v>
          </cell>
          <cell r="E574">
            <v>0</v>
          </cell>
          <cell r="F574">
            <v>0</v>
          </cell>
          <cell r="G574">
            <v>76173.679999999993</v>
          </cell>
          <cell r="H574" t="str">
            <v>UTILITY</v>
          </cell>
          <cell r="I574">
            <v>0</v>
          </cell>
          <cell r="J574">
            <v>76173.679999999993</v>
          </cell>
        </row>
        <row r="575">
          <cell r="D575" t="str">
            <v>549000-MPSU1-MSC OTH PWR GEN</v>
          </cell>
          <cell r="E575">
            <v>0</v>
          </cell>
          <cell r="F575">
            <v>0</v>
          </cell>
          <cell r="G575">
            <v>-90123.71</v>
          </cell>
          <cell r="H575" t="str">
            <v>UTILITY</v>
          </cell>
          <cell r="I575">
            <v>0</v>
          </cell>
          <cell r="J575">
            <v>-90123.71</v>
          </cell>
        </row>
        <row r="576">
          <cell r="D576" t="str">
            <v>549000-MPSU1-MSC OTH PWR GEN-LABOR</v>
          </cell>
          <cell r="E576">
            <v>0</v>
          </cell>
          <cell r="F576">
            <v>0</v>
          </cell>
          <cell r="G576">
            <v>1155989.19</v>
          </cell>
          <cell r="H576" t="str">
            <v>UTILITY</v>
          </cell>
          <cell r="I576">
            <v>0</v>
          </cell>
          <cell r="J576">
            <v>1155989.19</v>
          </cell>
        </row>
        <row r="577">
          <cell r="D577" t="str">
            <v>549000-MPSU2-MSC OTH PWR GEN</v>
          </cell>
          <cell r="E577">
            <v>0</v>
          </cell>
          <cell r="F577">
            <v>0</v>
          </cell>
          <cell r="G577">
            <v>-94110.64</v>
          </cell>
          <cell r="H577" t="str">
            <v>UTILITY</v>
          </cell>
          <cell r="I577">
            <v>0</v>
          </cell>
          <cell r="J577">
            <v>-94110.64</v>
          </cell>
        </row>
        <row r="578">
          <cell r="D578" t="str">
            <v>549000-MPSU2-MSC OTH PWR GEN-LABOR</v>
          </cell>
          <cell r="E578">
            <v>0</v>
          </cell>
          <cell r="F578">
            <v>0</v>
          </cell>
          <cell r="G578">
            <v>-2330.85</v>
          </cell>
          <cell r="H578" t="str">
            <v>UTILITY</v>
          </cell>
          <cell r="I578">
            <v>0</v>
          </cell>
          <cell r="J578">
            <v>-2330.85</v>
          </cell>
        </row>
        <row r="579">
          <cell r="D579" t="str">
            <v>549000-MPSU4-MSC OTH PWR GEN</v>
          </cell>
          <cell r="E579">
            <v>0</v>
          </cell>
          <cell r="F579">
            <v>0</v>
          </cell>
          <cell r="G579">
            <v>0</v>
          </cell>
          <cell r="H579" t="str">
            <v>UTILITY</v>
          </cell>
          <cell r="I579">
            <v>0</v>
          </cell>
          <cell r="J579">
            <v>0</v>
          </cell>
        </row>
        <row r="580">
          <cell r="D580" t="str">
            <v>549000-MPSU4-MSC OTH PWR GEN-LABOR</v>
          </cell>
          <cell r="E580">
            <v>0</v>
          </cell>
          <cell r="F580">
            <v>0</v>
          </cell>
          <cell r="G580">
            <v>619.94000000000005</v>
          </cell>
          <cell r="H580" t="str">
            <v>UTILITY</v>
          </cell>
          <cell r="I580">
            <v>0</v>
          </cell>
          <cell r="J580">
            <v>619.94000000000005</v>
          </cell>
        </row>
        <row r="581">
          <cell r="D581" t="str">
            <v>549000-PROD-MSC OTH PWR GEN</v>
          </cell>
          <cell r="E581">
            <v>0</v>
          </cell>
          <cell r="F581">
            <v>0</v>
          </cell>
          <cell r="G581">
            <v>0</v>
          </cell>
          <cell r="H581" t="str">
            <v>UTILITY</v>
          </cell>
          <cell r="I581">
            <v>0</v>
          </cell>
          <cell r="J581">
            <v>0</v>
          </cell>
        </row>
        <row r="582">
          <cell r="D582" t="str">
            <v>549000-PROD-MSC OTH PWR GEN-LABOR</v>
          </cell>
          <cell r="E582">
            <v>0</v>
          </cell>
          <cell r="F582">
            <v>0</v>
          </cell>
          <cell r="G582">
            <v>19436</v>
          </cell>
          <cell r="H582" t="str">
            <v>UTILITY</v>
          </cell>
          <cell r="I582">
            <v>0</v>
          </cell>
          <cell r="J582">
            <v>19436</v>
          </cell>
        </row>
        <row r="583">
          <cell r="D583" t="str">
            <v>549000-RGU9-MSC OTH PWR GEN</v>
          </cell>
          <cell r="E583">
            <v>0</v>
          </cell>
          <cell r="F583">
            <v>0</v>
          </cell>
          <cell r="G583">
            <v>222.05</v>
          </cell>
          <cell r="H583" t="str">
            <v>UTILITY</v>
          </cell>
          <cell r="I583">
            <v>0</v>
          </cell>
          <cell r="J583">
            <v>222.05</v>
          </cell>
        </row>
        <row r="584">
          <cell r="D584" t="str">
            <v>550000 - ADJUSTMENT ONLY</v>
          </cell>
          <cell r="E584">
            <v>0</v>
          </cell>
          <cell r="F584">
            <v>0</v>
          </cell>
          <cell r="G584">
            <v>0</v>
          </cell>
          <cell r="H584" t="str">
            <v>UTILITY</v>
          </cell>
          <cell r="I584">
            <v>0</v>
          </cell>
          <cell r="J584">
            <v>0</v>
          </cell>
        </row>
        <row r="585">
          <cell r="D585" t="str">
            <v>550000-HUECO-RENTS</v>
          </cell>
          <cell r="E585">
            <v>0</v>
          </cell>
          <cell r="F585">
            <v>0</v>
          </cell>
          <cell r="G585">
            <v>0</v>
          </cell>
          <cell r="H585" t="str">
            <v>UTILITY</v>
          </cell>
          <cell r="I585">
            <v>0</v>
          </cell>
          <cell r="J585">
            <v>0</v>
          </cell>
        </row>
        <row r="586">
          <cell r="D586" t="str">
            <v>550000-MPSCO-RENTS</v>
          </cell>
          <cell r="E586">
            <v>0</v>
          </cell>
          <cell r="F586">
            <v>0</v>
          </cell>
          <cell r="G586">
            <v>47077.75</v>
          </cell>
          <cell r="H586" t="str">
            <v>UTILITY</v>
          </cell>
          <cell r="I586">
            <v>0</v>
          </cell>
          <cell r="J586">
            <v>47077.75</v>
          </cell>
        </row>
        <row r="587">
          <cell r="D587" t="str">
            <v>550000-MPSU3-RENTS</v>
          </cell>
          <cell r="E587">
            <v>0</v>
          </cell>
          <cell r="F587">
            <v>0</v>
          </cell>
          <cell r="G587">
            <v>23.88</v>
          </cell>
          <cell r="H587" t="str">
            <v>UTILITY</v>
          </cell>
          <cell r="I587">
            <v>0</v>
          </cell>
          <cell r="J587">
            <v>23.88</v>
          </cell>
        </row>
        <row r="588">
          <cell r="D588" t="str">
            <v>551000 - ADJUSTMENT ONLY</v>
          </cell>
          <cell r="E588">
            <v>0</v>
          </cell>
          <cell r="F588">
            <v>0</v>
          </cell>
          <cell r="G588">
            <v>0</v>
          </cell>
          <cell r="H588" t="str">
            <v>UTILITY</v>
          </cell>
          <cell r="I588">
            <v>0</v>
          </cell>
          <cell r="J588">
            <v>0</v>
          </cell>
        </row>
        <row r="589">
          <cell r="D589" t="str">
            <v>551000-COPP-MAIN SUPRVSN ENG</v>
          </cell>
          <cell r="E589">
            <v>0</v>
          </cell>
          <cell r="F589">
            <v>0</v>
          </cell>
          <cell r="G589">
            <v>0</v>
          </cell>
          <cell r="H589" t="str">
            <v>UTILITY</v>
          </cell>
          <cell r="I589">
            <v>0</v>
          </cell>
          <cell r="J589">
            <v>0</v>
          </cell>
        </row>
        <row r="590">
          <cell r="D590" t="str">
            <v>551000-COPP-MAIN SUPRVSN ENG-LABOR</v>
          </cell>
          <cell r="E590">
            <v>0</v>
          </cell>
          <cell r="F590">
            <v>0</v>
          </cell>
          <cell r="G590">
            <v>0</v>
          </cell>
          <cell r="H590" t="str">
            <v>UTILITY</v>
          </cell>
          <cell r="I590">
            <v>0</v>
          </cell>
          <cell r="J590">
            <v>0</v>
          </cell>
        </row>
        <row r="591">
          <cell r="D591" t="str">
            <v>551000-MPSCO-MAIN SUPRVSN ENG</v>
          </cell>
          <cell r="E591">
            <v>0</v>
          </cell>
          <cell r="F591">
            <v>0</v>
          </cell>
          <cell r="G591">
            <v>96.1</v>
          </cell>
          <cell r="H591" t="str">
            <v>UTILITY</v>
          </cell>
          <cell r="I591">
            <v>0</v>
          </cell>
          <cell r="J591">
            <v>96.1</v>
          </cell>
        </row>
        <row r="592">
          <cell r="D592" t="str">
            <v>551000-RGU9-MAIN SUPRVSN ENG</v>
          </cell>
          <cell r="E592">
            <v>0</v>
          </cell>
          <cell r="F592">
            <v>0</v>
          </cell>
          <cell r="G592">
            <v>3961.09</v>
          </cell>
          <cell r="H592" t="str">
            <v>UTILITY</v>
          </cell>
          <cell r="I592">
            <v>0</v>
          </cell>
          <cell r="J592">
            <v>3961.09</v>
          </cell>
        </row>
        <row r="593">
          <cell r="D593" t="str">
            <v>552000 - ADJUSTMENT ONLY</v>
          </cell>
          <cell r="E593">
            <v>0</v>
          </cell>
          <cell r="F593">
            <v>0</v>
          </cell>
          <cell r="G593">
            <v>0</v>
          </cell>
          <cell r="H593" t="str">
            <v>UTILITY</v>
          </cell>
          <cell r="I593">
            <v>0</v>
          </cell>
          <cell r="J593">
            <v>0</v>
          </cell>
        </row>
        <row r="594">
          <cell r="D594" t="str">
            <v>552000-COPP-MAINT STRUCTURES</v>
          </cell>
          <cell r="E594">
            <v>0</v>
          </cell>
          <cell r="F594">
            <v>0</v>
          </cell>
          <cell r="G594">
            <v>1088.8499999999999</v>
          </cell>
          <cell r="H594" t="str">
            <v>UTILITY</v>
          </cell>
          <cell r="I594">
            <v>0</v>
          </cell>
          <cell r="J594">
            <v>1088.8499999999999</v>
          </cell>
        </row>
        <row r="595">
          <cell r="D595" t="str">
            <v>552000-COPP-MAINT STRUCTURES-LABOR</v>
          </cell>
          <cell r="E595">
            <v>0</v>
          </cell>
          <cell r="F595">
            <v>0</v>
          </cell>
          <cell r="G595">
            <v>4691.3</v>
          </cell>
          <cell r="H595" t="str">
            <v>UTILITY</v>
          </cell>
          <cell r="I595">
            <v>0</v>
          </cell>
          <cell r="J595">
            <v>4691.3</v>
          </cell>
        </row>
        <row r="596">
          <cell r="D596" t="str">
            <v>552000-MPSCO-MAINT STRUCTURES</v>
          </cell>
          <cell r="E596">
            <v>0</v>
          </cell>
          <cell r="F596">
            <v>0</v>
          </cell>
          <cell r="G596">
            <v>21999.759999999998</v>
          </cell>
          <cell r="H596" t="str">
            <v>UTILITY</v>
          </cell>
          <cell r="I596">
            <v>0</v>
          </cell>
          <cell r="J596">
            <v>21999.759999999998</v>
          </cell>
        </row>
        <row r="597">
          <cell r="D597" t="str">
            <v>552000-MPSCO-MAINT STRUCTURES-LABOR</v>
          </cell>
          <cell r="E597">
            <v>0</v>
          </cell>
          <cell r="F597">
            <v>0</v>
          </cell>
          <cell r="G597">
            <v>0</v>
          </cell>
          <cell r="H597" t="str">
            <v>UTILITY</v>
          </cell>
          <cell r="I597">
            <v>0</v>
          </cell>
          <cell r="J597">
            <v>0</v>
          </cell>
        </row>
        <row r="598">
          <cell r="D598" t="str">
            <v>552000-PROD-MAINT STRUCTURES</v>
          </cell>
          <cell r="E598">
            <v>0</v>
          </cell>
          <cell r="F598">
            <v>0</v>
          </cell>
          <cell r="G598">
            <v>1259.4100000000001</v>
          </cell>
          <cell r="H598" t="str">
            <v>UTILITY</v>
          </cell>
          <cell r="I598">
            <v>0</v>
          </cell>
          <cell r="J598">
            <v>1259.4100000000001</v>
          </cell>
        </row>
        <row r="599">
          <cell r="D599" t="str">
            <v>552000-PROD-MAINT STRUCTURES-LABOR</v>
          </cell>
          <cell r="E599">
            <v>0</v>
          </cell>
          <cell r="F599">
            <v>0</v>
          </cell>
          <cell r="G599">
            <v>115</v>
          </cell>
          <cell r="H599" t="str">
            <v>UTILITY</v>
          </cell>
          <cell r="I599">
            <v>0</v>
          </cell>
          <cell r="J599">
            <v>115</v>
          </cell>
        </row>
        <row r="600">
          <cell r="D600" t="str">
            <v>552000-RGU9-MAINT STRUCTURES</v>
          </cell>
          <cell r="E600">
            <v>0</v>
          </cell>
          <cell r="F600">
            <v>0</v>
          </cell>
          <cell r="G600">
            <v>851.36</v>
          </cell>
          <cell r="H600" t="str">
            <v>UTILITY</v>
          </cell>
          <cell r="I600">
            <v>0</v>
          </cell>
          <cell r="J600">
            <v>851.36</v>
          </cell>
        </row>
        <row r="601">
          <cell r="D601" t="str">
            <v>552000-RGU9-MAINT STRUCTURES-LABOR</v>
          </cell>
          <cell r="E601">
            <v>0</v>
          </cell>
          <cell r="F601">
            <v>0</v>
          </cell>
          <cell r="G601">
            <v>2250.89</v>
          </cell>
          <cell r="H601" t="str">
            <v>UTILITY</v>
          </cell>
          <cell r="I601">
            <v>0</v>
          </cell>
          <cell r="J601">
            <v>2250.89</v>
          </cell>
        </row>
        <row r="602">
          <cell r="D602" t="str">
            <v>553000 - ADJUSTMENT ONLY</v>
          </cell>
          <cell r="E602">
            <v>0</v>
          </cell>
          <cell r="F602">
            <v>0</v>
          </cell>
          <cell r="G602">
            <v>0</v>
          </cell>
          <cell r="H602" t="str">
            <v>UTILITY</v>
          </cell>
          <cell r="I602">
            <v>0</v>
          </cell>
          <cell r="J602">
            <v>0</v>
          </cell>
        </row>
        <row r="603">
          <cell r="D603" t="str">
            <v>553000-COPP-MAIN GEN&amp;ELC PLT</v>
          </cell>
          <cell r="E603">
            <v>0</v>
          </cell>
          <cell r="F603">
            <v>0</v>
          </cell>
          <cell r="G603">
            <v>194271.59</v>
          </cell>
          <cell r="H603" t="str">
            <v>UTILITY</v>
          </cell>
          <cell r="I603">
            <v>0</v>
          </cell>
          <cell r="J603">
            <v>194271.59</v>
          </cell>
        </row>
        <row r="604">
          <cell r="D604" t="str">
            <v>553000-COPP-MAIN GEN&amp;ELC PLT-LABOR</v>
          </cell>
          <cell r="E604">
            <v>0</v>
          </cell>
          <cell r="F604">
            <v>0</v>
          </cell>
          <cell r="G604">
            <v>119730.95</v>
          </cell>
          <cell r="H604" t="str">
            <v>UTILITY</v>
          </cell>
          <cell r="I604">
            <v>0</v>
          </cell>
          <cell r="J604">
            <v>119730.95</v>
          </cell>
        </row>
        <row r="605">
          <cell r="D605" t="str">
            <v>553000-HUECO-MAIN GEN&amp;ELC PLT</v>
          </cell>
          <cell r="E605">
            <v>0</v>
          </cell>
          <cell r="F605">
            <v>0</v>
          </cell>
          <cell r="G605">
            <v>0</v>
          </cell>
          <cell r="H605" t="str">
            <v>UTILITY</v>
          </cell>
          <cell r="I605">
            <v>0</v>
          </cell>
          <cell r="J605">
            <v>0</v>
          </cell>
        </row>
        <row r="606">
          <cell r="D606" t="str">
            <v>553000-MPSCO-MAIN GEN&amp;ELC PLT</v>
          </cell>
          <cell r="E606">
            <v>0</v>
          </cell>
          <cell r="F606">
            <v>0</v>
          </cell>
          <cell r="G606">
            <v>-79176.58</v>
          </cell>
          <cell r="H606" t="str">
            <v>UTILITY</v>
          </cell>
          <cell r="I606">
            <v>0</v>
          </cell>
          <cell r="J606">
            <v>-79176.58</v>
          </cell>
        </row>
        <row r="607">
          <cell r="D607" t="str">
            <v>553000-MPSCO-MAIN GEN&amp;ELC PLT-LABOR</v>
          </cell>
          <cell r="E607">
            <v>0</v>
          </cell>
          <cell r="F607">
            <v>0</v>
          </cell>
          <cell r="G607">
            <v>3389.18</v>
          </cell>
          <cell r="H607" t="str">
            <v>UTILITY</v>
          </cell>
          <cell r="I607">
            <v>0</v>
          </cell>
          <cell r="J607">
            <v>3389.18</v>
          </cell>
        </row>
        <row r="608">
          <cell r="D608" t="str">
            <v>553000-MPSJT-MAIN GEN&amp;ELC PLT</v>
          </cell>
          <cell r="E608">
            <v>0</v>
          </cell>
          <cell r="F608">
            <v>0</v>
          </cell>
          <cell r="G608">
            <v>80773.459999999992</v>
          </cell>
          <cell r="H608" t="str">
            <v>UTILITY</v>
          </cell>
          <cell r="I608">
            <v>0</v>
          </cell>
          <cell r="J608">
            <v>80773.459999999992</v>
          </cell>
        </row>
        <row r="609">
          <cell r="D609" t="str">
            <v>553000-MPSU1-MAIN GEN&amp;ELC PLT</v>
          </cell>
          <cell r="E609">
            <v>0</v>
          </cell>
          <cell r="F609">
            <v>0</v>
          </cell>
          <cell r="G609">
            <v>249357.72</v>
          </cell>
          <cell r="H609" t="str">
            <v>UTILITY</v>
          </cell>
          <cell r="I609">
            <v>0</v>
          </cell>
          <cell r="J609">
            <v>249357.72</v>
          </cell>
        </row>
        <row r="610">
          <cell r="D610" t="str">
            <v>553000-MPSU2-MAIN GEN&amp;ELC PLT</v>
          </cell>
          <cell r="E610">
            <v>0</v>
          </cell>
          <cell r="F610">
            <v>0</v>
          </cell>
          <cell r="G610">
            <v>242009.46</v>
          </cell>
          <cell r="H610" t="str">
            <v>UTILITY</v>
          </cell>
          <cell r="I610">
            <v>0</v>
          </cell>
          <cell r="J610">
            <v>242009.46</v>
          </cell>
        </row>
        <row r="611">
          <cell r="D611" t="str">
            <v>553000-MPSU3-MAIN GEN&amp;ELC PLT</v>
          </cell>
          <cell r="E611">
            <v>0</v>
          </cell>
          <cell r="F611">
            <v>0</v>
          </cell>
          <cell r="G611">
            <v>292999.74</v>
          </cell>
          <cell r="H611" t="str">
            <v>UTILITY</v>
          </cell>
          <cell r="I611">
            <v>0</v>
          </cell>
          <cell r="J611">
            <v>292999.74</v>
          </cell>
        </row>
        <row r="612">
          <cell r="D612" t="str">
            <v>553000-MPSU4-MAIN GEN&amp;ELC PLT</v>
          </cell>
          <cell r="E612">
            <v>0</v>
          </cell>
          <cell r="F612">
            <v>0</v>
          </cell>
          <cell r="G612">
            <v>87500.66</v>
          </cell>
          <cell r="H612" t="str">
            <v>UTILITY</v>
          </cell>
          <cell r="I612">
            <v>0</v>
          </cell>
          <cell r="J612">
            <v>87500.66</v>
          </cell>
        </row>
        <row r="613">
          <cell r="D613" t="str">
            <v>553000-PROD-MAIN GEN&amp;ELC PLT-LABOR</v>
          </cell>
          <cell r="E613">
            <v>0</v>
          </cell>
          <cell r="F613">
            <v>0</v>
          </cell>
          <cell r="G613">
            <v>5433</v>
          </cell>
          <cell r="H613" t="str">
            <v>UTILITY</v>
          </cell>
          <cell r="I613">
            <v>0</v>
          </cell>
          <cell r="J613">
            <v>5433</v>
          </cell>
        </row>
        <row r="614">
          <cell r="D614" t="str">
            <v>553000-RGU9-MAIN GEN&amp;ELC PLT</v>
          </cell>
          <cell r="E614">
            <v>0</v>
          </cell>
          <cell r="F614">
            <v>0</v>
          </cell>
          <cell r="G614">
            <v>894402.07</v>
          </cell>
          <cell r="H614" t="str">
            <v>UTILITY</v>
          </cell>
          <cell r="I614">
            <v>0</v>
          </cell>
          <cell r="J614">
            <v>894402.07</v>
          </cell>
        </row>
        <row r="615">
          <cell r="D615" t="str">
            <v>553000-RGU9-MAIN GEN&amp;ELC PLT-LABOR</v>
          </cell>
          <cell r="E615">
            <v>0</v>
          </cell>
          <cell r="F615">
            <v>0</v>
          </cell>
          <cell r="G615">
            <v>220337.97</v>
          </cell>
          <cell r="H615" t="str">
            <v>UTILITY</v>
          </cell>
          <cell r="I615">
            <v>0</v>
          </cell>
          <cell r="J615">
            <v>220337.97</v>
          </cell>
        </row>
        <row r="616">
          <cell r="D616" t="str">
            <v>554000 - ADJUSTMENT ONLY</v>
          </cell>
          <cell r="E616">
            <v>0</v>
          </cell>
          <cell r="F616">
            <v>0</v>
          </cell>
          <cell r="G616">
            <v>0</v>
          </cell>
          <cell r="H616" t="str">
            <v>UTILITY</v>
          </cell>
          <cell r="I616">
            <v>0</v>
          </cell>
          <cell r="J616">
            <v>0</v>
          </cell>
        </row>
        <row r="617">
          <cell r="D617" t="str">
            <v>554000-COPP-MAIN MSC OTH PWR</v>
          </cell>
          <cell r="E617">
            <v>0</v>
          </cell>
          <cell r="F617">
            <v>0</v>
          </cell>
          <cell r="G617">
            <v>38817.089999999997</v>
          </cell>
          <cell r="H617" t="str">
            <v>UTILITY</v>
          </cell>
          <cell r="I617">
            <v>0</v>
          </cell>
          <cell r="J617">
            <v>38817.089999999997</v>
          </cell>
        </row>
        <row r="618">
          <cell r="D618" t="str">
            <v>554000-COPP-MAIN MSC OTH PWR-LABOR</v>
          </cell>
          <cell r="E618">
            <v>0</v>
          </cell>
          <cell r="F618">
            <v>0</v>
          </cell>
          <cell r="G618">
            <v>2796.35</v>
          </cell>
          <cell r="H618" t="str">
            <v>UTILITY</v>
          </cell>
          <cell r="I618">
            <v>0</v>
          </cell>
          <cell r="J618">
            <v>2796.35</v>
          </cell>
        </row>
        <row r="619">
          <cell r="D619" t="str">
            <v>554000-HUECO-MAIN MSC OTH PWR</v>
          </cell>
          <cell r="E619">
            <v>0</v>
          </cell>
          <cell r="F619">
            <v>0</v>
          </cell>
          <cell r="G619">
            <v>0</v>
          </cell>
          <cell r="H619" t="str">
            <v>UTILITY</v>
          </cell>
          <cell r="I619">
            <v>0</v>
          </cell>
          <cell r="J619">
            <v>0</v>
          </cell>
        </row>
        <row r="620">
          <cell r="D620" t="str">
            <v>554000-MPSCO-MAIN MSC OTH PWR</v>
          </cell>
          <cell r="E620">
            <v>0</v>
          </cell>
          <cell r="F620">
            <v>0</v>
          </cell>
          <cell r="G620">
            <v>252078.66</v>
          </cell>
          <cell r="H620" t="str">
            <v>UTILITY</v>
          </cell>
          <cell r="I620">
            <v>0</v>
          </cell>
          <cell r="J620">
            <v>252078.66</v>
          </cell>
        </row>
        <row r="621">
          <cell r="D621" t="str">
            <v>554000-MPSCO-MAIN MSC OTH PWR-LABOR</v>
          </cell>
          <cell r="E621">
            <v>0</v>
          </cell>
          <cell r="F621">
            <v>0</v>
          </cell>
          <cell r="G621">
            <v>16223.43</v>
          </cell>
          <cell r="H621" t="str">
            <v>UTILITY</v>
          </cell>
          <cell r="I621">
            <v>0</v>
          </cell>
          <cell r="J621">
            <v>16223.43</v>
          </cell>
        </row>
        <row r="622">
          <cell r="D622" t="str">
            <v>554000-PROD-MAIN MSC OTH PWR-LABOR</v>
          </cell>
          <cell r="E622">
            <v>0</v>
          </cell>
          <cell r="F622">
            <v>0</v>
          </cell>
          <cell r="G622">
            <v>555</v>
          </cell>
          <cell r="H622" t="str">
            <v>UTILITY</v>
          </cell>
          <cell r="I622">
            <v>0</v>
          </cell>
          <cell r="J622">
            <v>555</v>
          </cell>
        </row>
        <row r="623">
          <cell r="D623" t="str">
            <v>554000-RGU9-MAIN MSC OTH PWR</v>
          </cell>
          <cell r="E623">
            <v>0</v>
          </cell>
          <cell r="F623">
            <v>0</v>
          </cell>
          <cell r="G623">
            <v>13801.27</v>
          </cell>
          <cell r="H623" t="str">
            <v>UTILITY</v>
          </cell>
          <cell r="I623">
            <v>0</v>
          </cell>
          <cell r="J623">
            <v>13801.27</v>
          </cell>
        </row>
        <row r="624">
          <cell r="D624" t="str">
            <v>554000-RGU9-MAIN MSC OTH PWR-LABOR</v>
          </cell>
          <cell r="E624">
            <v>0</v>
          </cell>
          <cell r="F624">
            <v>0</v>
          </cell>
          <cell r="G624">
            <v>16678.47</v>
          </cell>
          <cell r="H624" t="str">
            <v>UTILITY</v>
          </cell>
          <cell r="I624">
            <v>0</v>
          </cell>
          <cell r="J624">
            <v>16678.47</v>
          </cell>
        </row>
        <row r="625">
          <cell r="D625" t="str">
            <v>554000-TXSOL-MAIN MSC OTH PWR</v>
          </cell>
          <cell r="E625">
            <v>0</v>
          </cell>
          <cell r="F625">
            <v>0</v>
          </cell>
          <cell r="G625">
            <v>0</v>
          </cell>
          <cell r="H625" t="str">
            <v>UTILITY</v>
          </cell>
          <cell r="I625">
            <v>0</v>
          </cell>
          <cell r="J625">
            <v>0</v>
          </cell>
        </row>
        <row r="626">
          <cell r="D626" t="str">
            <v>556 Sys Control &amp; Load Disp - Direct</v>
          </cell>
          <cell r="E626">
            <v>0</v>
          </cell>
          <cell r="F626">
            <v>0</v>
          </cell>
          <cell r="G626">
            <v>0</v>
          </cell>
          <cell r="H626" t="str">
            <v>NON-UTILITY</v>
          </cell>
          <cell r="I626">
            <v>0</v>
          </cell>
          <cell r="J626">
            <v>0</v>
          </cell>
        </row>
        <row r="627">
          <cell r="D627" t="str">
            <v>556000 - ADJUSTMENT ONLY</v>
          </cell>
          <cell r="E627">
            <v>0</v>
          </cell>
          <cell r="F627">
            <v>0</v>
          </cell>
          <cell r="G627">
            <v>0</v>
          </cell>
          <cell r="H627" t="str">
            <v>UTILITY</v>
          </cell>
          <cell r="I627">
            <v>0</v>
          </cell>
          <cell r="J627">
            <v>0</v>
          </cell>
        </row>
        <row r="628">
          <cell r="D628" t="str">
            <v>556000-FC-SYS CNTRL&amp;LD DISP</v>
          </cell>
          <cell r="E628">
            <v>0</v>
          </cell>
          <cell r="F628">
            <v>0</v>
          </cell>
          <cell r="G628">
            <v>0</v>
          </cell>
          <cell r="H628" t="str">
            <v>UTILITY</v>
          </cell>
          <cell r="I628">
            <v>0</v>
          </cell>
          <cell r="J628">
            <v>0</v>
          </cell>
        </row>
        <row r="629">
          <cell r="D629" t="str">
            <v>556000-PVCOM-SYS CNTRL&amp;LD DISP</v>
          </cell>
          <cell r="E629">
            <v>0</v>
          </cell>
          <cell r="F629">
            <v>0</v>
          </cell>
          <cell r="G629">
            <v>1090944.6399999999</v>
          </cell>
          <cell r="H629" t="str">
            <v>UTILITY</v>
          </cell>
          <cell r="I629">
            <v>0</v>
          </cell>
          <cell r="J629">
            <v>1090944.6399999999</v>
          </cell>
        </row>
        <row r="630">
          <cell r="D630" t="str">
            <v>557000 - ADJUSTMENT ONLY</v>
          </cell>
          <cell r="E630">
            <v>0</v>
          </cell>
          <cell r="F630">
            <v>0</v>
          </cell>
          <cell r="G630">
            <v>0</v>
          </cell>
          <cell r="H630" t="str">
            <v>UTILITY</v>
          </cell>
          <cell r="I630">
            <v>0</v>
          </cell>
          <cell r="J630">
            <v>0</v>
          </cell>
        </row>
        <row r="631">
          <cell r="D631" t="str">
            <v>557000-TEXAS-OTHER EXPENSES</v>
          </cell>
          <cell r="E631">
            <v>0</v>
          </cell>
          <cell r="F631">
            <v>0</v>
          </cell>
          <cell r="G631">
            <v>-32790</v>
          </cell>
          <cell r="H631" t="str">
            <v>UTILITY</v>
          </cell>
          <cell r="I631">
            <v>0</v>
          </cell>
          <cell r="J631">
            <v>-32790</v>
          </cell>
        </row>
        <row r="632">
          <cell r="D632" t="str">
            <v>560000-AIP-OPER SUPRVSN&amp;ENG</v>
          </cell>
          <cell r="E632">
            <v>0</v>
          </cell>
          <cell r="F632">
            <v>0</v>
          </cell>
          <cell r="G632">
            <v>0</v>
          </cell>
          <cell r="H632" t="str">
            <v>UTILITY</v>
          </cell>
          <cell r="I632">
            <v>0</v>
          </cell>
          <cell r="J632">
            <v>0</v>
          </cell>
        </row>
        <row r="633">
          <cell r="D633" t="str">
            <v>560000-FCT-OPER SUPRVSN&amp;ENG</v>
          </cell>
          <cell r="E633">
            <v>0</v>
          </cell>
          <cell r="F633">
            <v>0</v>
          </cell>
          <cell r="G633">
            <v>0</v>
          </cell>
          <cell r="H633" t="str">
            <v>UTILITY</v>
          </cell>
          <cell r="I633">
            <v>0</v>
          </cell>
          <cell r="J633">
            <v>0</v>
          </cell>
        </row>
        <row r="634">
          <cell r="D634" t="str">
            <v>560000-PVT-OPER SUPRVSN&amp;ENG</v>
          </cell>
          <cell r="E634">
            <v>0</v>
          </cell>
          <cell r="F634">
            <v>0</v>
          </cell>
          <cell r="G634">
            <v>157327.13</v>
          </cell>
          <cell r="H634" t="str">
            <v>UTILITY</v>
          </cell>
          <cell r="I634">
            <v>0</v>
          </cell>
          <cell r="J634">
            <v>157327.13</v>
          </cell>
        </row>
        <row r="635">
          <cell r="D635" t="str">
            <v>560000-TRANS-OPER SUPRVSN&amp;ENG</v>
          </cell>
          <cell r="E635">
            <v>0</v>
          </cell>
          <cell r="F635">
            <v>0</v>
          </cell>
          <cell r="G635">
            <v>-29908.81</v>
          </cell>
          <cell r="H635" t="str">
            <v>UTILITY</v>
          </cell>
          <cell r="I635">
            <v>0</v>
          </cell>
          <cell r="J635">
            <v>-29908.81</v>
          </cell>
        </row>
        <row r="636">
          <cell r="D636" t="str">
            <v>560000-TRANS-OPER SUPRVSN&amp;ENG-LABOR</v>
          </cell>
          <cell r="E636">
            <v>0</v>
          </cell>
          <cell r="F636">
            <v>0</v>
          </cell>
          <cell r="G636">
            <v>1568784.22</v>
          </cell>
          <cell r="H636" t="str">
            <v>UTILITY</v>
          </cell>
          <cell r="I636">
            <v>0</v>
          </cell>
          <cell r="J636">
            <v>1568784.22</v>
          </cell>
        </row>
        <row r="637">
          <cell r="D637" t="str">
            <v>561000-FCT-LOAD DISPATCHING</v>
          </cell>
          <cell r="E637">
            <v>0</v>
          </cell>
          <cell r="F637">
            <v>0</v>
          </cell>
          <cell r="G637">
            <v>0</v>
          </cell>
          <cell r="H637" t="str">
            <v>UTILITY</v>
          </cell>
          <cell r="I637">
            <v>0</v>
          </cell>
          <cell r="J637">
            <v>0</v>
          </cell>
        </row>
        <row r="638">
          <cell r="D638" t="str">
            <v>561000-PVT-LOAD DISPATCHING</v>
          </cell>
          <cell r="E638">
            <v>0</v>
          </cell>
          <cell r="F638">
            <v>0</v>
          </cell>
          <cell r="G638">
            <v>250918.94</v>
          </cell>
          <cell r="H638" t="str">
            <v>UTILITY</v>
          </cell>
          <cell r="I638">
            <v>0</v>
          </cell>
          <cell r="J638">
            <v>250918.94</v>
          </cell>
        </row>
        <row r="639">
          <cell r="D639" t="str">
            <v>561000-TRANS-LOAD DISPATCHING</v>
          </cell>
          <cell r="E639">
            <v>0</v>
          </cell>
          <cell r="F639">
            <v>0</v>
          </cell>
          <cell r="G639">
            <v>5153.1899999999996</v>
          </cell>
          <cell r="H639" t="str">
            <v>UTILITY</v>
          </cell>
          <cell r="I639">
            <v>0</v>
          </cell>
          <cell r="J639">
            <v>5153.1899999999996</v>
          </cell>
        </row>
        <row r="640">
          <cell r="D640" t="str">
            <v>561000-TRANS-LOAD DISPATCHING-LABOR</v>
          </cell>
          <cell r="E640">
            <v>0</v>
          </cell>
          <cell r="F640">
            <v>0</v>
          </cell>
          <cell r="G640">
            <v>3069185.57</v>
          </cell>
          <cell r="H640" t="str">
            <v>UTILITY</v>
          </cell>
          <cell r="I640">
            <v>0</v>
          </cell>
          <cell r="J640">
            <v>3069185.57</v>
          </cell>
        </row>
        <row r="641">
          <cell r="D641" t="str">
            <v>562000-FCT-STATION EXPENSES</v>
          </cell>
          <cell r="E641">
            <v>0</v>
          </cell>
          <cell r="F641">
            <v>0</v>
          </cell>
          <cell r="G641">
            <v>0</v>
          </cell>
          <cell r="H641" t="str">
            <v>UTILITY</v>
          </cell>
          <cell r="I641">
            <v>0</v>
          </cell>
          <cell r="J641">
            <v>0</v>
          </cell>
        </row>
        <row r="642">
          <cell r="D642" t="str">
            <v>562000-PVT-STATION EXPENSES</v>
          </cell>
          <cell r="E642">
            <v>0</v>
          </cell>
          <cell r="F642">
            <v>0</v>
          </cell>
          <cell r="G642">
            <v>152693.5</v>
          </cell>
          <cell r="H642" t="str">
            <v>UTILITY</v>
          </cell>
          <cell r="I642">
            <v>0</v>
          </cell>
          <cell r="J642">
            <v>152693.5</v>
          </cell>
        </row>
        <row r="643">
          <cell r="D643" t="str">
            <v>562000-TRANS-STATION EXPENSES</v>
          </cell>
          <cell r="E643">
            <v>0</v>
          </cell>
          <cell r="F643">
            <v>0</v>
          </cell>
          <cell r="G643">
            <v>364437.5</v>
          </cell>
          <cell r="H643" t="str">
            <v>UTILITY</v>
          </cell>
          <cell r="I643">
            <v>0</v>
          </cell>
          <cell r="J643">
            <v>364437.5</v>
          </cell>
        </row>
        <row r="644">
          <cell r="D644" t="str">
            <v>562000-TRANS-STATION EXPENSES-LABOR</v>
          </cell>
          <cell r="E644">
            <v>0</v>
          </cell>
          <cell r="F644">
            <v>0</v>
          </cell>
          <cell r="G644">
            <v>45760.99</v>
          </cell>
          <cell r="H644" t="str">
            <v>UTILITY</v>
          </cell>
          <cell r="I644">
            <v>0</v>
          </cell>
          <cell r="J644">
            <v>45760.99</v>
          </cell>
        </row>
        <row r="645">
          <cell r="D645" t="str">
            <v>563000-AIP-OVRHD LINE EXPS</v>
          </cell>
          <cell r="E645">
            <v>0</v>
          </cell>
          <cell r="F645">
            <v>0</v>
          </cell>
          <cell r="G645">
            <v>0</v>
          </cell>
          <cell r="H645" t="str">
            <v>UTILITY</v>
          </cell>
          <cell r="I645">
            <v>0</v>
          </cell>
          <cell r="J645">
            <v>0</v>
          </cell>
        </row>
        <row r="646">
          <cell r="D646" t="str">
            <v>563000-AIP-OVRHD LINE EXPS-LABOR</v>
          </cell>
          <cell r="E646">
            <v>0</v>
          </cell>
          <cell r="F646">
            <v>0</v>
          </cell>
          <cell r="G646">
            <v>0</v>
          </cell>
          <cell r="H646" t="str">
            <v>UTILITY</v>
          </cell>
          <cell r="I646">
            <v>0</v>
          </cell>
          <cell r="J646">
            <v>0</v>
          </cell>
        </row>
        <row r="647">
          <cell r="D647" t="str">
            <v>563000-PVT-OVRHD LINE EXPS</v>
          </cell>
          <cell r="E647">
            <v>0</v>
          </cell>
          <cell r="F647">
            <v>0</v>
          </cell>
          <cell r="G647">
            <v>10558.16</v>
          </cell>
          <cell r="H647" t="str">
            <v>UTILITY</v>
          </cell>
          <cell r="I647">
            <v>0</v>
          </cell>
          <cell r="J647">
            <v>10558.16</v>
          </cell>
        </row>
        <row r="648">
          <cell r="D648" t="str">
            <v>563000-TRANS-OVRHD LINE EXPS</v>
          </cell>
          <cell r="E648">
            <v>0</v>
          </cell>
          <cell r="F648">
            <v>0</v>
          </cell>
          <cell r="G648">
            <v>50054.79</v>
          </cell>
          <cell r="H648" t="str">
            <v>UTILITY</v>
          </cell>
          <cell r="I648">
            <v>0</v>
          </cell>
          <cell r="J648">
            <v>50054.79</v>
          </cell>
        </row>
        <row r="649">
          <cell r="D649" t="str">
            <v>563000-TRANS-OVRHD LINE EXPS-LABOR</v>
          </cell>
          <cell r="E649">
            <v>0</v>
          </cell>
          <cell r="F649">
            <v>0</v>
          </cell>
          <cell r="G649">
            <v>164132.63</v>
          </cell>
          <cell r="H649" t="str">
            <v>UTILITY</v>
          </cell>
          <cell r="I649">
            <v>0</v>
          </cell>
          <cell r="J649">
            <v>164132.63</v>
          </cell>
        </row>
        <row r="650">
          <cell r="D650" t="str">
            <v>565000-TRANS-TRNS ELEC BY OTH</v>
          </cell>
          <cell r="E650">
            <v>0</v>
          </cell>
          <cell r="F650">
            <v>0</v>
          </cell>
          <cell r="G650">
            <v>6379519.6299999999</v>
          </cell>
          <cell r="H650" t="str">
            <v>UTILITY</v>
          </cell>
          <cell r="I650">
            <v>0</v>
          </cell>
          <cell r="J650">
            <v>6379519.6299999999</v>
          </cell>
        </row>
        <row r="651">
          <cell r="D651" t="str">
            <v>566000-AIP-MSC TRNS EXP</v>
          </cell>
          <cell r="E651">
            <v>0</v>
          </cell>
          <cell r="F651">
            <v>0</v>
          </cell>
          <cell r="G651">
            <v>22376.77</v>
          </cell>
          <cell r="H651" t="str">
            <v>UTILITY</v>
          </cell>
          <cell r="I651">
            <v>0</v>
          </cell>
          <cell r="J651">
            <v>22376.77</v>
          </cell>
        </row>
        <row r="652">
          <cell r="D652" t="str">
            <v>566000-AIP-MSC TRNS EXP-LABOR</v>
          </cell>
          <cell r="E652">
            <v>0</v>
          </cell>
          <cell r="F652">
            <v>0</v>
          </cell>
          <cell r="G652">
            <v>0</v>
          </cell>
          <cell r="H652" t="str">
            <v>UTILITY</v>
          </cell>
          <cell r="I652">
            <v>0</v>
          </cell>
          <cell r="J652">
            <v>0</v>
          </cell>
        </row>
        <row r="653">
          <cell r="D653" t="str">
            <v>566000-FCT-MSC TRNS EXP</v>
          </cell>
          <cell r="E653">
            <v>0</v>
          </cell>
          <cell r="F653">
            <v>0</v>
          </cell>
          <cell r="G653">
            <v>0</v>
          </cell>
          <cell r="H653" t="str">
            <v>UTILITY</v>
          </cell>
          <cell r="I653">
            <v>0</v>
          </cell>
          <cell r="J653">
            <v>0</v>
          </cell>
        </row>
        <row r="654">
          <cell r="D654" t="str">
            <v>566000-FCT-MSC TRNS EXP-LABOR</v>
          </cell>
          <cell r="E654">
            <v>0</v>
          </cell>
          <cell r="F654">
            <v>0</v>
          </cell>
          <cell r="G654">
            <v>0</v>
          </cell>
          <cell r="H654" t="str">
            <v>UTILITY</v>
          </cell>
          <cell r="I654">
            <v>0</v>
          </cell>
          <cell r="J654">
            <v>0</v>
          </cell>
        </row>
        <row r="655">
          <cell r="D655" t="str">
            <v>566000-PVT-MSC TRNS EXP</v>
          </cell>
          <cell r="E655">
            <v>0</v>
          </cell>
          <cell r="F655">
            <v>0</v>
          </cell>
          <cell r="G655">
            <v>1877.3</v>
          </cell>
          <cell r="H655" t="str">
            <v>UTILITY</v>
          </cell>
          <cell r="I655">
            <v>0</v>
          </cell>
          <cell r="J655">
            <v>1877.3</v>
          </cell>
        </row>
        <row r="656">
          <cell r="D656" t="str">
            <v>566000-PVT-MSC TRNS EXP-LABOR</v>
          </cell>
          <cell r="E656">
            <v>0</v>
          </cell>
          <cell r="F656">
            <v>0</v>
          </cell>
          <cell r="G656">
            <v>0</v>
          </cell>
          <cell r="H656" t="str">
            <v>UTILITY</v>
          </cell>
          <cell r="I656">
            <v>0</v>
          </cell>
          <cell r="J656">
            <v>0</v>
          </cell>
        </row>
        <row r="657">
          <cell r="D657" t="str">
            <v>566000-TRANS-MSC TRNS EXP</v>
          </cell>
          <cell r="E657">
            <v>0</v>
          </cell>
          <cell r="F657">
            <v>0</v>
          </cell>
          <cell r="G657">
            <v>4367389.0199999996</v>
          </cell>
          <cell r="H657" t="str">
            <v>UTILITY</v>
          </cell>
          <cell r="I657">
            <v>0</v>
          </cell>
          <cell r="J657">
            <v>4367389.0199999996</v>
          </cell>
        </row>
        <row r="658">
          <cell r="D658" t="str">
            <v>566000-TRANS-MSC TRNS EXP-LABOR</v>
          </cell>
          <cell r="E658">
            <v>0</v>
          </cell>
          <cell r="F658">
            <v>0</v>
          </cell>
          <cell r="G658">
            <v>1608046.46</v>
          </cell>
          <cell r="H658" t="str">
            <v>UTILITY</v>
          </cell>
          <cell r="I658">
            <v>0</v>
          </cell>
          <cell r="J658">
            <v>1608046.46</v>
          </cell>
        </row>
        <row r="659">
          <cell r="D659" t="str">
            <v>567000-AIP-RENTS</v>
          </cell>
          <cell r="E659">
            <v>0</v>
          </cell>
          <cell r="F659">
            <v>0</v>
          </cell>
          <cell r="G659">
            <v>0</v>
          </cell>
          <cell r="H659" t="str">
            <v>UTILITY</v>
          </cell>
          <cell r="I659">
            <v>0</v>
          </cell>
          <cell r="J659">
            <v>0</v>
          </cell>
        </row>
        <row r="660">
          <cell r="D660" t="str">
            <v>567000-FCT-RENTS</v>
          </cell>
          <cell r="E660">
            <v>0</v>
          </cell>
          <cell r="F660">
            <v>0</v>
          </cell>
          <cell r="G660">
            <v>0</v>
          </cell>
          <cell r="H660" t="str">
            <v>UTILITY</v>
          </cell>
          <cell r="I660">
            <v>0</v>
          </cell>
          <cell r="J660">
            <v>0</v>
          </cell>
        </row>
        <row r="661">
          <cell r="D661" t="str">
            <v>567000-PVT-RENTS</v>
          </cell>
          <cell r="E661">
            <v>0</v>
          </cell>
          <cell r="F661">
            <v>0</v>
          </cell>
          <cell r="G661">
            <v>45965.19</v>
          </cell>
          <cell r="H661" t="str">
            <v>UTILITY</v>
          </cell>
          <cell r="I661">
            <v>0</v>
          </cell>
          <cell r="J661">
            <v>45965.19</v>
          </cell>
        </row>
        <row r="662">
          <cell r="D662" t="str">
            <v>567000-TRANS-RENTS</v>
          </cell>
          <cell r="E662">
            <v>0</v>
          </cell>
          <cell r="F662">
            <v>0</v>
          </cell>
          <cell r="G662">
            <v>244835.16</v>
          </cell>
          <cell r="H662" t="str">
            <v>UTILITY</v>
          </cell>
          <cell r="I662">
            <v>0</v>
          </cell>
          <cell r="J662">
            <v>244835.16</v>
          </cell>
        </row>
        <row r="663">
          <cell r="D663" t="str">
            <v>568000-AIP-MAIN SUPRVSN ENG</v>
          </cell>
          <cell r="E663">
            <v>0</v>
          </cell>
          <cell r="F663">
            <v>0</v>
          </cell>
          <cell r="G663">
            <v>0</v>
          </cell>
          <cell r="H663" t="str">
            <v>UTILITY</v>
          </cell>
          <cell r="I663">
            <v>0</v>
          </cell>
          <cell r="J663">
            <v>0</v>
          </cell>
        </row>
        <row r="664">
          <cell r="D664" t="str">
            <v>568000-AIP-MAIN SUPRVSN ENG-LABOR</v>
          </cell>
          <cell r="E664">
            <v>0</v>
          </cell>
          <cell r="F664">
            <v>0</v>
          </cell>
          <cell r="G664">
            <v>0</v>
          </cell>
          <cell r="H664" t="str">
            <v>UTILITY</v>
          </cell>
          <cell r="I664">
            <v>0</v>
          </cell>
          <cell r="J664">
            <v>0</v>
          </cell>
        </row>
        <row r="665">
          <cell r="D665" t="str">
            <v>568000-FCT-MAIN SUPRVSN ENG</v>
          </cell>
          <cell r="E665">
            <v>0</v>
          </cell>
          <cell r="F665">
            <v>0</v>
          </cell>
          <cell r="G665">
            <v>0</v>
          </cell>
          <cell r="H665" t="str">
            <v>UTILITY</v>
          </cell>
          <cell r="I665">
            <v>0</v>
          </cell>
          <cell r="J665">
            <v>0</v>
          </cell>
        </row>
        <row r="666">
          <cell r="D666" t="str">
            <v>568000-FCT-MAIN SUPRVSN ENG-LABOR</v>
          </cell>
          <cell r="E666">
            <v>0</v>
          </cell>
          <cell r="F666">
            <v>0</v>
          </cell>
          <cell r="G666">
            <v>0</v>
          </cell>
          <cell r="H666" t="str">
            <v>UTILITY</v>
          </cell>
          <cell r="I666">
            <v>0</v>
          </cell>
          <cell r="J666">
            <v>0</v>
          </cell>
        </row>
        <row r="667">
          <cell r="D667" t="str">
            <v>568000-PVT-MAIN SUPRVSN ENG</v>
          </cell>
          <cell r="E667">
            <v>0</v>
          </cell>
          <cell r="F667">
            <v>0</v>
          </cell>
          <cell r="G667">
            <v>50554.94</v>
          </cell>
          <cell r="H667" t="str">
            <v>UTILITY</v>
          </cell>
          <cell r="I667">
            <v>0</v>
          </cell>
          <cell r="J667">
            <v>50554.94</v>
          </cell>
        </row>
        <row r="668">
          <cell r="D668" t="str">
            <v>568000-PVT-MAIN SUPRVSN ENG-LABOR</v>
          </cell>
          <cell r="E668">
            <v>0</v>
          </cell>
          <cell r="F668">
            <v>0</v>
          </cell>
          <cell r="G668">
            <v>0</v>
          </cell>
          <cell r="H668" t="str">
            <v>UTILITY</v>
          </cell>
          <cell r="I668">
            <v>0</v>
          </cell>
          <cell r="J668">
            <v>0</v>
          </cell>
        </row>
        <row r="669">
          <cell r="D669" t="str">
            <v>568000-TRANS-MAIN SUPRVSN ENG</v>
          </cell>
          <cell r="E669">
            <v>0</v>
          </cell>
          <cell r="F669">
            <v>0</v>
          </cell>
          <cell r="G669">
            <v>701.77</v>
          </cell>
          <cell r="H669" t="str">
            <v>UTILITY</v>
          </cell>
          <cell r="I669">
            <v>0</v>
          </cell>
          <cell r="J669">
            <v>701.77</v>
          </cell>
        </row>
        <row r="670">
          <cell r="D670" t="str">
            <v>568000-TRANS-MAIN SUPRVSN ENG-LABOR</v>
          </cell>
          <cell r="E670">
            <v>0</v>
          </cell>
          <cell r="F670">
            <v>0</v>
          </cell>
          <cell r="G670">
            <v>23243.97</v>
          </cell>
          <cell r="H670" t="str">
            <v>UTILITY</v>
          </cell>
          <cell r="I670">
            <v>0</v>
          </cell>
          <cell r="J670">
            <v>23243.97</v>
          </cell>
        </row>
        <row r="671">
          <cell r="D671" t="str">
            <v>569000-AIP-MAINT STRUCTURES</v>
          </cell>
          <cell r="E671">
            <v>0</v>
          </cell>
          <cell r="F671">
            <v>0</v>
          </cell>
          <cell r="G671">
            <v>0</v>
          </cell>
          <cell r="H671" t="str">
            <v>UTILITY</v>
          </cell>
          <cell r="I671">
            <v>0</v>
          </cell>
          <cell r="J671">
            <v>0</v>
          </cell>
        </row>
        <row r="672">
          <cell r="D672" t="str">
            <v>569000-AIP-MAINT STRUCTURES-LABOR</v>
          </cell>
          <cell r="E672">
            <v>0</v>
          </cell>
          <cell r="F672">
            <v>0</v>
          </cell>
          <cell r="G672">
            <v>0</v>
          </cell>
          <cell r="H672" t="str">
            <v>UTILITY</v>
          </cell>
          <cell r="I672">
            <v>0</v>
          </cell>
          <cell r="J672">
            <v>0</v>
          </cell>
        </row>
        <row r="673">
          <cell r="D673" t="str">
            <v>569000-FCT-MAINT STRUCTURES</v>
          </cell>
          <cell r="E673">
            <v>0</v>
          </cell>
          <cell r="F673">
            <v>0</v>
          </cell>
          <cell r="G673">
            <v>0</v>
          </cell>
          <cell r="H673" t="str">
            <v>UTILITY</v>
          </cell>
          <cell r="I673">
            <v>0</v>
          </cell>
          <cell r="J673">
            <v>0</v>
          </cell>
        </row>
        <row r="674">
          <cell r="D674" t="str">
            <v>569000-FCT-MAINT STRUCTURES-LABOR</v>
          </cell>
          <cell r="E674">
            <v>0</v>
          </cell>
          <cell r="F674">
            <v>0</v>
          </cell>
          <cell r="G674">
            <v>0</v>
          </cell>
          <cell r="H674" t="str">
            <v>UTILITY</v>
          </cell>
          <cell r="I674">
            <v>0</v>
          </cell>
          <cell r="J674">
            <v>0</v>
          </cell>
        </row>
        <row r="675">
          <cell r="D675" t="str">
            <v>569000-PVT-MAINT STRUCTURES</v>
          </cell>
          <cell r="E675">
            <v>0</v>
          </cell>
          <cell r="F675">
            <v>0</v>
          </cell>
          <cell r="G675">
            <v>20608.48</v>
          </cell>
          <cell r="H675" t="str">
            <v>UTILITY</v>
          </cell>
          <cell r="I675">
            <v>0</v>
          </cell>
          <cell r="J675">
            <v>20608.48</v>
          </cell>
        </row>
        <row r="676">
          <cell r="D676" t="str">
            <v>569000-PVT-MAINT STRUCTURES-LABOR</v>
          </cell>
          <cell r="E676">
            <v>0</v>
          </cell>
          <cell r="F676">
            <v>0</v>
          </cell>
          <cell r="G676">
            <v>0</v>
          </cell>
          <cell r="H676" t="str">
            <v>UTILITY</v>
          </cell>
          <cell r="I676">
            <v>0</v>
          </cell>
          <cell r="J676">
            <v>0</v>
          </cell>
        </row>
        <row r="677">
          <cell r="D677" t="str">
            <v>569000-TRANS-MAINT STRUCTURES</v>
          </cell>
          <cell r="E677">
            <v>0</v>
          </cell>
          <cell r="F677">
            <v>0</v>
          </cell>
          <cell r="G677">
            <v>0</v>
          </cell>
          <cell r="H677" t="str">
            <v>UTILITY</v>
          </cell>
          <cell r="I677">
            <v>0</v>
          </cell>
          <cell r="J677">
            <v>0</v>
          </cell>
        </row>
        <row r="678">
          <cell r="D678" t="str">
            <v>569000-TRANS-MAINT STUCTURES-LABOR</v>
          </cell>
          <cell r="E678">
            <v>0</v>
          </cell>
          <cell r="F678">
            <v>0</v>
          </cell>
          <cell r="G678">
            <v>0</v>
          </cell>
          <cell r="H678" t="str">
            <v>UTILITY</v>
          </cell>
          <cell r="I678">
            <v>0</v>
          </cell>
          <cell r="J678">
            <v>0</v>
          </cell>
        </row>
        <row r="679">
          <cell r="D679" t="str">
            <v>570000-AIP-MAIN STATN EQUIP</v>
          </cell>
          <cell r="E679">
            <v>0</v>
          </cell>
          <cell r="F679">
            <v>0</v>
          </cell>
          <cell r="G679">
            <v>95084.23</v>
          </cell>
          <cell r="H679" t="str">
            <v>UTILITY</v>
          </cell>
          <cell r="I679">
            <v>0</v>
          </cell>
          <cell r="J679">
            <v>95084.23</v>
          </cell>
        </row>
        <row r="680">
          <cell r="D680" t="str">
            <v>570000-AIP-MAIN STATN EQUIP-LABOR</v>
          </cell>
          <cell r="E680">
            <v>0</v>
          </cell>
          <cell r="F680">
            <v>0</v>
          </cell>
          <cell r="G680">
            <v>0</v>
          </cell>
          <cell r="H680" t="str">
            <v>UTILITY</v>
          </cell>
          <cell r="I680">
            <v>0</v>
          </cell>
          <cell r="J680">
            <v>0</v>
          </cell>
        </row>
        <row r="681">
          <cell r="D681" t="str">
            <v>570000-FCT-MAIN STATN EQUIP</v>
          </cell>
          <cell r="E681">
            <v>0</v>
          </cell>
          <cell r="F681">
            <v>0</v>
          </cell>
          <cell r="G681">
            <v>0</v>
          </cell>
          <cell r="H681" t="str">
            <v>UTILITY</v>
          </cell>
          <cell r="I681">
            <v>0</v>
          </cell>
          <cell r="J681">
            <v>0</v>
          </cell>
        </row>
        <row r="682">
          <cell r="D682" t="str">
            <v>570000-FCT-MAIN STATN EQUIP-LABOR</v>
          </cell>
          <cell r="E682">
            <v>0</v>
          </cell>
          <cell r="F682">
            <v>0</v>
          </cell>
          <cell r="G682">
            <v>0</v>
          </cell>
          <cell r="H682" t="str">
            <v>UTILITY</v>
          </cell>
          <cell r="I682">
            <v>0</v>
          </cell>
          <cell r="J682">
            <v>0</v>
          </cell>
        </row>
        <row r="683">
          <cell r="D683" t="str">
            <v>570000-PVT-MAIN STATN EQUIP</v>
          </cell>
          <cell r="E683">
            <v>0</v>
          </cell>
          <cell r="F683">
            <v>0</v>
          </cell>
          <cell r="G683">
            <v>277647.74</v>
          </cell>
          <cell r="H683" t="str">
            <v>UTILITY</v>
          </cell>
          <cell r="I683">
            <v>0</v>
          </cell>
          <cell r="J683">
            <v>277647.74</v>
          </cell>
        </row>
        <row r="684">
          <cell r="D684" t="str">
            <v>570000-PVT-MAIN STATN EQUIP-LABOR</v>
          </cell>
          <cell r="E684">
            <v>0</v>
          </cell>
          <cell r="F684">
            <v>0</v>
          </cell>
          <cell r="G684">
            <v>0</v>
          </cell>
          <cell r="H684" t="str">
            <v>UTILITY</v>
          </cell>
          <cell r="I684">
            <v>0</v>
          </cell>
          <cell r="J684">
            <v>0</v>
          </cell>
        </row>
        <row r="685">
          <cell r="D685" t="str">
            <v>570000-TRANS-MAIN STATN EQUIP</v>
          </cell>
          <cell r="E685">
            <v>0</v>
          </cell>
          <cell r="F685">
            <v>0</v>
          </cell>
          <cell r="G685">
            <v>78052.67</v>
          </cell>
          <cell r="H685" t="str">
            <v>UTILITY</v>
          </cell>
          <cell r="I685">
            <v>0</v>
          </cell>
          <cell r="J685">
            <v>78052.67</v>
          </cell>
        </row>
        <row r="686">
          <cell r="D686" t="str">
            <v>570000-TRANS-MAIN STATN EQUIP-LABOR</v>
          </cell>
          <cell r="E686">
            <v>0</v>
          </cell>
          <cell r="F686">
            <v>0</v>
          </cell>
          <cell r="G686">
            <v>15111.35</v>
          </cell>
          <cell r="H686" t="str">
            <v>UTILITY</v>
          </cell>
          <cell r="I686">
            <v>0</v>
          </cell>
          <cell r="J686">
            <v>15111.35</v>
          </cell>
        </row>
        <row r="687">
          <cell r="D687" t="str">
            <v>571000-AIP-MAINT OVRHD LINES</v>
          </cell>
          <cell r="E687">
            <v>0</v>
          </cell>
          <cell r="F687">
            <v>0</v>
          </cell>
          <cell r="G687">
            <v>0</v>
          </cell>
          <cell r="H687" t="str">
            <v>UTILITY</v>
          </cell>
          <cell r="I687">
            <v>0</v>
          </cell>
          <cell r="J687">
            <v>0</v>
          </cell>
        </row>
        <row r="688">
          <cell r="D688" t="str">
            <v>571000-AIP-MAINT OVRHD LINES-LABOR</v>
          </cell>
          <cell r="E688">
            <v>0</v>
          </cell>
          <cell r="F688">
            <v>0</v>
          </cell>
          <cell r="G688">
            <v>0</v>
          </cell>
          <cell r="H688" t="str">
            <v>UTILITY</v>
          </cell>
          <cell r="I688">
            <v>0</v>
          </cell>
          <cell r="J688">
            <v>0</v>
          </cell>
        </row>
        <row r="689">
          <cell r="D689" t="str">
            <v>571000-FCT-MAINT OVRHD LINES</v>
          </cell>
          <cell r="E689">
            <v>0</v>
          </cell>
          <cell r="F689">
            <v>0</v>
          </cell>
          <cell r="G689">
            <v>0</v>
          </cell>
          <cell r="H689" t="str">
            <v>UTILITY</v>
          </cell>
          <cell r="I689">
            <v>0</v>
          </cell>
          <cell r="J689">
            <v>0</v>
          </cell>
        </row>
        <row r="690">
          <cell r="D690" t="str">
            <v>571000-FCT-MAINT OVRHD LINES-LABOR</v>
          </cell>
          <cell r="E690">
            <v>0</v>
          </cell>
          <cell r="F690">
            <v>0</v>
          </cell>
          <cell r="G690">
            <v>0</v>
          </cell>
          <cell r="H690" t="str">
            <v>UTILITY</v>
          </cell>
          <cell r="I690">
            <v>0</v>
          </cell>
          <cell r="J690">
            <v>0</v>
          </cell>
        </row>
        <row r="691">
          <cell r="D691" t="str">
            <v>571000-PVT-MAINT OVRHD LINES</v>
          </cell>
          <cell r="E691">
            <v>0</v>
          </cell>
          <cell r="F691">
            <v>0</v>
          </cell>
          <cell r="G691">
            <v>51013.36</v>
          </cell>
          <cell r="H691" t="str">
            <v>UTILITY</v>
          </cell>
          <cell r="I691">
            <v>0</v>
          </cell>
          <cell r="J691">
            <v>51013.36</v>
          </cell>
        </row>
        <row r="692">
          <cell r="D692" t="str">
            <v>571000-PVT-MAINT OVRHD LINES-LABOR</v>
          </cell>
          <cell r="E692">
            <v>0</v>
          </cell>
          <cell r="F692">
            <v>0</v>
          </cell>
          <cell r="G692">
            <v>0</v>
          </cell>
          <cell r="H692" t="str">
            <v>UTILITY</v>
          </cell>
          <cell r="I692">
            <v>0</v>
          </cell>
          <cell r="J692">
            <v>0</v>
          </cell>
        </row>
        <row r="693">
          <cell r="D693" t="str">
            <v>571000-TRANS-MAINT OVRHD LINES</v>
          </cell>
          <cell r="E693">
            <v>0</v>
          </cell>
          <cell r="F693">
            <v>0</v>
          </cell>
          <cell r="G693">
            <v>379197.21</v>
          </cell>
          <cell r="H693" t="str">
            <v>UTILITY</v>
          </cell>
          <cell r="I693">
            <v>0</v>
          </cell>
          <cell r="J693">
            <v>379197.21</v>
          </cell>
        </row>
        <row r="694">
          <cell r="D694" t="str">
            <v>571000-TRANS-MAINT OVRHD LINES-LABOR</v>
          </cell>
          <cell r="E694">
            <v>0</v>
          </cell>
          <cell r="F694">
            <v>0</v>
          </cell>
          <cell r="G694">
            <v>793253.81</v>
          </cell>
          <cell r="H694" t="str">
            <v>UTILITY</v>
          </cell>
          <cell r="I694">
            <v>0</v>
          </cell>
          <cell r="J694">
            <v>793253.81</v>
          </cell>
        </row>
        <row r="695">
          <cell r="D695" t="str">
            <v>573000-AIP-MAINT MSC TRN PLT</v>
          </cell>
          <cell r="E695">
            <v>0</v>
          </cell>
          <cell r="F695">
            <v>0</v>
          </cell>
          <cell r="G695">
            <v>0</v>
          </cell>
          <cell r="H695" t="str">
            <v>UTILITY</v>
          </cell>
          <cell r="I695">
            <v>0</v>
          </cell>
          <cell r="J695">
            <v>0</v>
          </cell>
        </row>
        <row r="696">
          <cell r="D696" t="str">
            <v>573000-AIP-MAINT MSC TRN PLT-LABOR</v>
          </cell>
          <cell r="E696">
            <v>0</v>
          </cell>
          <cell r="F696">
            <v>0</v>
          </cell>
          <cell r="G696">
            <v>0</v>
          </cell>
          <cell r="H696" t="str">
            <v>UTILITY</v>
          </cell>
          <cell r="I696">
            <v>0</v>
          </cell>
          <cell r="J696">
            <v>0</v>
          </cell>
        </row>
        <row r="697">
          <cell r="D697" t="str">
            <v>573000-FCT-MAINT MSC TRN PLT</v>
          </cell>
          <cell r="E697">
            <v>0</v>
          </cell>
          <cell r="F697">
            <v>0</v>
          </cell>
          <cell r="G697">
            <v>0</v>
          </cell>
          <cell r="H697" t="str">
            <v>UTILITY</v>
          </cell>
          <cell r="I697">
            <v>0</v>
          </cell>
          <cell r="J697">
            <v>0</v>
          </cell>
        </row>
        <row r="698">
          <cell r="D698" t="str">
            <v>573000-FCT-MAINT MSC TRN PLT-LABOR</v>
          </cell>
          <cell r="E698">
            <v>0</v>
          </cell>
          <cell r="F698">
            <v>0</v>
          </cell>
          <cell r="G698">
            <v>0</v>
          </cell>
          <cell r="H698" t="str">
            <v>UTILITY</v>
          </cell>
          <cell r="I698">
            <v>0</v>
          </cell>
          <cell r="J698">
            <v>0</v>
          </cell>
        </row>
        <row r="699">
          <cell r="D699" t="str">
            <v>573000-PVT-MAINT MSC TRN PLT</v>
          </cell>
          <cell r="E699">
            <v>0</v>
          </cell>
          <cell r="F699">
            <v>0</v>
          </cell>
          <cell r="G699">
            <v>29364.400000000001</v>
          </cell>
          <cell r="H699" t="str">
            <v>UTILITY</v>
          </cell>
          <cell r="I699">
            <v>0</v>
          </cell>
          <cell r="J699">
            <v>29364.400000000001</v>
          </cell>
        </row>
        <row r="700">
          <cell r="D700" t="str">
            <v>573000-PVT-MAINT MSC TRN PLT-LABOR</v>
          </cell>
          <cell r="E700">
            <v>0</v>
          </cell>
          <cell r="F700">
            <v>0</v>
          </cell>
          <cell r="G700">
            <v>0</v>
          </cell>
          <cell r="H700" t="str">
            <v>UTILITY</v>
          </cell>
          <cell r="I700">
            <v>0</v>
          </cell>
          <cell r="J700">
            <v>0</v>
          </cell>
        </row>
        <row r="701">
          <cell r="D701" t="str">
            <v>573000-TRANS-MAINT MSC TRN PLT</v>
          </cell>
          <cell r="E701">
            <v>0</v>
          </cell>
          <cell r="F701">
            <v>0</v>
          </cell>
          <cell r="G701">
            <v>8130.29</v>
          </cell>
          <cell r="H701" t="str">
            <v>UTILITY</v>
          </cell>
          <cell r="I701">
            <v>0</v>
          </cell>
          <cell r="J701">
            <v>8130.29</v>
          </cell>
        </row>
        <row r="702">
          <cell r="D702" t="str">
            <v>573000-TRANS-MAINT MSC TRN PLT-LABOR</v>
          </cell>
          <cell r="E702">
            <v>0</v>
          </cell>
          <cell r="F702">
            <v>0</v>
          </cell>
          <cell r="G702">
            <v>10293.33</v>
          </cell>
          <cell r="H702" t="str">
            <v>UTILITY</v>
          </cell>
          <cell r="I702">
            <v>0</v>
          </cell>
          <cell r="J702">
            <v>10293.33</v>
          </cell>
        </row>
        <row r="703">
          <cell r="D703" t="str">
            <v>580000-DISTR-OPER SUPRVSN&amp;ENG-LABOR</v>
          </cell>
          <cell r="E703">
            <v>0</v>
          </cell>
          <cell r="F703">
            <v>0</v>
          </cell>
          <cell r="G703">
            <v>9482</v>
          </cell>
          <cell r="H703" t="str">
            <v>UTILITY</v>
          </cell>
          <cell r="I703">
            <v>0</v>
          </cell>
          <cell r="J703">
            <v>9482</v>
          </cell>
        </row>
        <row r="704">
          <cell r="D704" t="str">
            <v>580000-NMDIS-OPER SUPRVSN&amp;ENG</v>
          </cell>
          <cell r="E704">
            <v>0</v>
          </cell>
          <cell r="F704">
            <v>0</v>
          </cell>
          <cell r="G704">
            <v>3602.2</v>
          </cell>
          <cell r="H704" t="str">
            <v>UTILITY</v>
          </cell>
          <cell r="I704">
            <v>0</v>
          </cell>
          <cell r="J704">
            <v>3602.2</v>
          </cell>
        </row>
        <row r="705">
          <cell r="D705" t="str">
            <v>580000-NMDIS-OPER SUPRVSN&amp;ENG-LABOR</v>
          </cell>
          <cell r="E705">
            <v>0</v>
          </cell>
          <cell r="F705">
            <v>0</v>
          </cell>
          <cell r="G705">
            <v>201311.33</v>
          </cell>
          <cell r="H705" t="str">
            <v>UTILITY</v>
          </cell>
          <cell r="I705">
            <v>0</v>
          </cell>
          <cell r="J705">
            <v>201311.33</v>
          </cell>
        </row>
        <row r="706">
          <cell r="D706" t="str">
            <v>580000-TXDIS-OPER SUPRVSN&amp;ENG</v>
          </cell>
          <cell r="E706">
            <v>0</v>
          </cell>
          <cell r="F706">
            <v>0</v>
          </cell>
          <cell r="G706">
            <v>11794.12</v>
          </cell>
          <cell r="H706" t="str">
            <v>UTILITY</v>
          </cell>
          <cell r="I706">
            <v>0</v>
          </cell>
          <cell r="J706">
            <v>11794.12</v>
          </cell>
        </row>
        <row r="707">
          <cell r="D707" t="str">
            <v>580000-TXDIS-OPER SUPRVSN&amp;ENG-LABOR</v>
          </cell>
          <cell r="E707">
            <v>0</v>
          </cell>
          <cell r="F707">
            <v>0</v>
          </cell>
          <cell r="G707">
            <v>408262.9</v>
          </cell>
          <cell r="H707" t="str">
            <v>UTILITY</v>
          </cell>
          <cell r="I707">
            <v>0</v>
          </cell>
          <cell r="J707">
            <v>408262.9</v>
          </cell>
        </row>
        <row r="708">
          <cell r="D708" t="str">
            <v>582000-DISTR-STATION EXPENSES</v>
          </cell>
          <cell r="E708">
            <v>0</v>
          </cell>
          <cell r="F708">
            <v>0</v>
          </cell>
          <cell r="G708">
            <v>-25432.17</v>
          </cell>
          <cell r="H708" t="str">
            <v>UTILITY</v>
          </cell>
          <cell r="I708">
            <v>0</v>
          </cell>
          <cell r="J708">
            <v>-25432.17</v>
          </cell>
        </row>
        <row r="709">
          <cell r="D709" t="str">
            <v>582000-DISTR-STATION EXPENSES-LABOR</v>
          </cell>
          <cell r="E709">
            <v>0</v>
          </cell>
          <cell r="F709">
            <v>0</v>
          </cell>
          <cell r="G709">
            <v>7481</v>
          </cell>
          <cell r="H709" t="str">
            <v>UTILITY</v>
          </cell>
          <cell r="I709">
            <v>0</v>
          </cell>
          <cell r="J709">
            <v>7481</v>
          </cell>
        </row>
        <row r="710">
          <cell r="D710" t="str">
            <v>582000-NMDIS-STATION EXPENSES</v>
          </cell>
          <cell r="E710">
            <v>0</v>
          </cell>
          <cell r="F710">
            <v>0</v>
          </cell>
          <cell r="G710">
            <v>22788.76</v>
          </cell>
          <cell r="H710" t="str">
            <v>UTILITY</v>
          </cell>
          <cell r="I710">
            <v>0</v>
          </cell>
          <cell r="J710">
            <v>22788.76</v>
          </cell>
        </row>
        <row r="711">
          <cell r="D711" t="str">
            <v>582000-NMDIS-STATION EXPENSES-LABOR</v>
          </cell>
          <cell r="E711">
            <v>0</v>
          </cell>
          <cell r="F711">
            <v>0</v>
          </cell>
          <cell r="G711">
            <v>88659.16</v>
          </cell>
          <cell r="H711" t="str">
            <v>UTILITY</v>
          </cell>
          <cell r="I711">
            <v>0</v>
          </cell>
          <cell r="J711">
            <v>88659.16</v>
          </cell>
        </row>
        <row r="712">
          <cell r="D712" t="str">
            <v>582000-TXDIS-STATION EXPENSES</v>
          </cell>
          <cell r="E712">
            <v>0</v>
          </cell>
          <cell r="F712">
            <v>0</v>
          </cell>
          <cell r="G712">
            <v>570616.41</v>
          </cell>
          <cell r="H712" t="str">
            <v>UTILITY</v>
          </cell>
          <cell r="I712">
            <v>0</v>
          </cell>
          <cell r="J712">
            <v>570616.41</v>
          </cell>
        </row>
        <row r="713">
          <cell r="D713" t="str">
            <v>582000-TXDIS-STATION EXPENSES-LABOR</v>
          </cell>
          <cell r="E713">
            <v>0</v>
          </cell>
          <cell r="F713">
            <v>0</v>
          </cell>
          <cell r="G713">
            <v>392277.55</v>
          </cell>
          <cell r="H713" t="str">
            <v>UTILITY</v>
          </cell>
          <cell r="I713">
            <v>0</v>
          </cell>
          <cell r="J713">
            <v>392277.55</v>
          </cell>
        </row>
        <row r="714">
          <cell r="D714" t="str">
            <v>583000-DISTR-OVRHD LINE EXPS</v>
          </cell>
          <cell r="E714">
            <v>0</v>
          </cell>
          <cell r="F714">
            <v>0</v>
          </cell>
          <cell r="G714">
            <v>0</v>
          </cell>
          <cell r="H714" t="str">
            <v>UTILITY</v>
          </cell>
          <cell r="I714">
            <v>0</v>
          </cell>
          <cell r="J714">
            <v>0</v>
          </cell>
        </row>
        <row r="715">
          <cell r="D715" t="str">
            <v>583000-DISTR-OVRHD LINE EXPS-LABOR</v>
          </cell>
          <cell r="E715">
            <v>0</v>
          </cell>
          <cell r="F715">
            <v>0</v>
          </cell>
          <cell r="G715">
            <v>3958</v>
          </cell>
          <cell r="H715" t="str">
            <v>UTILITY</v>
          </cell>
          <cell r="I715">
            <v>0</v>
          </cell>
          <cell r="J715">
            <v>3958</v>
          </cell>
        </row>
        <row r="716">
          <cell r="D716" t="str">
            <v>583000-NMDIS-OVRHD LINE EXPS</v>
          </cell>
          <cell r="E716">
            <v>0</v>
          </cell>
          <cell r="F716">
            <v>0</v>
          </cell>
          <cell r="G716">
            <v>104119.91</v>
          </cell>
          <cell r="H716" t="str">
            <v>UTILITY</v>
          </cell>
          <cell r="I716">
            <v>0</v>
          </cell>
          <cell r="J716">
            <v>104119.91</v>
          </cell>
        </row>
        <row r="717">
          <cell r="D717" t="str">
            <v>583000-NMDIS-OVRHD LINE EXPS-LABOR</v>
          </cell>
          <cell r="E717">
            <v>0</v>
          </cell>
          <cell r="F717">
            <v>0</v>
          </cell>
          <cell r="G717">
            <v>57319</v>
          </cell>
          <cell r="H717" t="str">
            <v>UTILITY</v>
          </cell>
          <cell r="I717">
            <v>0</v>
          </cell>
          <cell r="J717">
            <v>57319</v>
          </cell>
        </row>
        <row r="718">
          <cell r="D718" t="str">
            <v>583000-TXDIS-OVRHD LINE EXPS</v>
          </cell>
          <cell r="E718">
            <v>0</v>
          </cell>
          <cell r="F718">
            <v>0</v>
          </cell>
          <cell r="G718">
            <v>171113.23</v>
          </cell>
          <cell r="H718" t="str">
            <v>UTILITY</v>
          </cell>
          <cell r="I718">
            <v>0</v>
          </cell>
          <cell r="J718">
            <v>171113.23</v>
          </cell>
        </row>
        <row r="719">
          <cell r="D719" t="str">
            <v>583000-TXDIS-OVRHD LINE EXPS-LABOR</v>
          </cell>
          <cell r="E719">
            <v>0</v>
          </cell>
          <cell r="F719">
            <v>0</v>
          </cell>
          <cell r="G719">
            <v>197121.88</v>
          </cell>
          <cell r="H719" t="str">
            <v>UTILITY</v>
          </cell>
          <cell r="I719">
            <v>0</v>
          </cell>
          <cell r="J719">
            <v>197121.88</v>
          </cell>
        </row>
        <row r="720">
          <cell r="D720" t="str">
            <v>584000-DISTR-UNDRGRND LINE EXP</v>
          </cell>
          <cell r="E720">
            <v>0</v>
          </cell>
          <cell r="F720">
            <v>0</v>
          </cell>
          <cell r="G720">
            <v>0</v>
          </cell>
          <cell r="H720" t="str">
            <v>UTILITY</v>
          </cell>
          <cell r="I720">
            <v>0</v>
          </cell>
          <cell r="J720">
            <v>0</v>
          </cell>
        </row>
        <row r="721">
          <cell r="D721" t="str">
            <v>584000-DISTR-UNDRGRND LINE EXP-LABOR</v>
          </cell>
          <cell r="E721">
            <v>0</v>
          </cell>
          <cell r="F721">
            <v>0</v>
          </cell>
          <cell r="G721">
            <v>0</v>
          </cell>
          <cell r="H721" t="str">
            <v>UTILITY</v>
          </cell>
          <cell r="I721">
            <v>0</v>
          </cell>
          <cell r="J721">
            <v>0</v>
          </cell>
        </row>
        <row r="722">
          <cell r="D722" t="str">
            <v>584000-NMDIS-UNDRGRND LINE EXP</v>
          </cell>
          <cell r="E722">
            <v>0</v>
          </cell>
          <cell r="F722">
            <v>0</v>
          </cell>
          <cell r="G722">
            <v>179666.9</v>
          </cell>
          <cell r="H722" t="str">
            <v>UTILITY</v>
          </cell>
          <cell r="I722">
            <v>0</v>
          </cell>
          <cell r="J722">
            <v>179666.9</v>
          </cell>
        </row>
        <row r="723">
          <cell r="D723" t="str">
            <v>584000-NMDIS-UNDRGRND LINE EXP-LABOR</v>
          </cell>
          <cell r="E723">
            <v>0</v>
          </cell>
          <cell r="F723">
            <v>0</v>
          </cell>
          <cell r="G723">
            <v>483.2</v>
          </cell>
          <cell r="H723" t="str">
            <v>UTILITY</v>
          </cell>
          <cell r="I723">
            <v>0</v>
          </cell>
          <cell r="J723">
            <v>483.2</v>
          </cell>
        </row>
        <row r="724">
          <cell r="D724" t="str">
            <v>584000-TXDIS-UNDRGRND LINE EXP</v>
          </cell>
          <cell r="E724">
            <v>0</v>
          </cell>
          <cell r="F724">
            <v>0</v>
          </cell>
          <cell r="G724">
            <v>369999.72</v>
          </cell>
          <cell r="H724" t="str">
            <v>UTILITY</v>
          </cell>
          <cell r="I724">
            <v>0</v>
          </cell>
          <cell r="J724">
            <v>369999.72</v>
          </cell>
        </row>
        <row r="725">
          <cell r="D725" t="str">
            <v>584000-TXDIS-UNDRGRND LINE EXP-LABOR</v>
          </cell>
          <cell r="E725">
            <v>0</v>
          </cell>
          <cell r="F725">
            <v>0</v>
          </cell>
          <cell r="G725">
            <v>993.26</v>
          </cell>
          <cell r="H725" t="str">
            <v>UTILITY</v>
          </cell>
          <cell r="I725">
            <v>0</v>
          </cell>
          <cell r="J725">
            <v>993.26</v>
          </cell>
        </row>
        <row r="726">
          <cell r="D726" t="str">
            <v>585000-DISTR-ST LT&amp;SGNL SYS</v>
          </cell>
          <cell r="E726">
            <v>0</v>
          </cell>
          <cell r="F726">
            <v>0</v>
          </cell>
          <cell r="G726">
            <v>0</v>
          </cell>
          <cell r="H726" t="str">
            <v>UTILITY</v>
          </cell>
          <cell r="I726">
            <v>0</v>
          </cell>
          <cell r="J726">
            <v>0</v>
          </cell>
        </row>
        <row r="727">
          <cell r="D727" t="str">
            <v>585000-DISTR-ST LT&amp;SGNL SYS-LABOR</v>
          </cell>
          <cell r="E727">
            <v>0</v>
          </cell>
          <cell r="F727">
            <v>0</v>
          </cell>
          <cell r="G727">
            <v>0</v>
          </cell>
          <cell r="H727" t="str">
            <v>UTILITY</v>
          </cell>
          <cell r="I727">
            <v>0</v>
          </cell>
          <cell r="J727">
            <v>0</v>
          </cell>
        </row>
        <row r="728">
          <cell r="D728" t="str">
            <v>585000-TXDIS-ST LT&amp;SGNL SYS</v>
          </cell>
          <cell r="E728">
            <v>0</v>
          </cell>
          <cell r="F728">
            <v>0</v>
          </cell>
          <cell r="G728">
            <v>29932.41</v>
          </cell>
          <cell r="H728" t="str">
            <v>UTILITY</v>
          </cell>
          <cell r="I728">
            <v>0</v>
          </cell>
          <cell r="J728">
            <v>29932.41</v>
          </cell>
        </row>
        <row r="729">
          <cell r="D729" t="str">
            <v>585000-TXDIS-ST LT&amp;SGNL SYS-LABOR</v>
          </cell>
          <cell r="E729">
            <v>0</v>
          </cell>
          <cell r="F729">
            <v>0</v>
          </cell>
          <cell r="G729">
            <v>39360.49</v>
          </cell>
          <cell r="H729" t="str">
            <v>UTILITY</v>
          </cell>
          <cell r="I729">
            <v>0</v>
          </cell>
          <cell r="J729">
            <v>39360.49</v>
          </cell>
        </row>
        <row r="730">
          <cell r="D730" t="str">
            <v>586000-DISTR-METER EXPENSES</v>
          </cell>
          <cell r="E730">
            <v>0</v>
          </cell>
          <cell r="F730">
            <v>0</v>
          </cell>
          <cell r="G730">
            <v>0</v>
          </cell>
          <cell r="H730" t="str">
            <v>UTILITY</v>
          </cell>
          <cell r="I730">
            <v>0</v>
          </cell>
          <cell r="J730">
            <v>0</v>
          </cell>
        </row>
        <row r="731">
          <cell r="D731" t="str">
            <v>586000-DISTR-METER EXPENSES-LABOR</v>
          </cell>
          <cell r="E731">
            <v>0</v>
          </cell>
          <cell r="F731">
            <v>0</v>
          </cell>
          <cell r="G731">
            <v>27378.83</v>
          </cell>
          <cell r="H731" t="str">
            <v>UTILITY</v>
          </cell>
          <cell r="I731">
            <v>0</v>
          </cell>
          <cell r="J731">
            <v>27378.83</v>
          </cell>
        </row>
        <row r="732">
          <cell r="D732" t="str">
            <v>586000-NMDIS-METER EXPENSES</v>
          </cell>
          <cell r="E732">
            <v>0</v>
          </cell>
          <cell r="F732">
            <v>0</v>
          </cell>
          <cell r="G732">
            <v>106789.56</v>
          </cell>
          <cell r="H732" t="str">
            <v>UTILITY</v>
          </cell>
          <cell r="I732">
            <v>0</v>
          </cell>
          <cell r="J732">
            <v>106789.56</v>
          </cell>
        </row>
        <row r="733">
          <cell r="D733" t="str">
            <v>586000-NMDIS-METER EXPENSES-LABOR</v>
          </cell>
          <cell r="E733">
            <v>0</v>
          </cell>
          <cell r="F733">
            <v>0</v>
          </cell>
          <cell r="G733">
            <v>712874.01</v>
          </cell>
          <cell r="H733" t="str">
            <v>UTILITY</v>
          </cell>
          <cell r="I733">
            <v>0</v>
          </cell>
          <cell r="J733">
            <v>712874.01</v>
          </cell>
        </row>
        <row r="734">
          <cell r="D734" t="str">
            <v>586000-TXDIS-METER EXPENSES</v>
          </cell>
          <cell r="E734">
            <v>0</v>
          </cell>
          <cell r="F734">
            <v>0</v>
          </cell>
          <cell r="G734">
            <v>268857.76</v>
          </cell>
          <cell r="H734" t="str">
            <v>UTILITY</v>
          </cell>
          <cell r="I734">
            <v>0</v>
          </cell>
          <cell r="J734">
            <v>268857.76</v>
          </cell>
        </row>
        <row r="735">
          <cell r="D735" t="str">
            <v>586000-TXDIS-METER EXPENSES-LABOR</v>
          </cell>
          <cell r="E735">
            <v>0</v>
          </cell>
          <cell r="F735">
            <v>0</v>
          </cell>
          <cell r="G735">
            <v>1038438.81</v>
          </cell>
          <cell r="H735" t="str">
            <v>UTILITY</v>
          </cell>
          <cell r="I735">
            <v>0</v>
          </cell>
          <cell r="J735">
            <v>1038438.81</v>
          </cell>
        </row>
        <row r="736">
          <cell r="D736" t="str">
            <v>587000-DISTR-CUST INSTALL EXP</v>
          </cell>
          <cell r="E736">
            <v>0</v>
          </cell>
          <cell r="F736">
            <v>0</v>
          </cell>
          <cell r="G736">
            <v>0</v>
          </cell>
          <cell r="H736" t="str">
            <v>UTILITY</v>
          </cell>
          <cell r="I736">
            <v>0</v>
          </cell>
          <cell r="J736">
            <v>0</v>
          </cell>
        </row>
        <row r="737">
          <cell r="D737" t="str">
            <v>587000-DISTR-CUST INSTALL EXP-LABOR</v>
          </cell>
          <cell r="E737">
            <v>0</v>
          </cell>
          <cell r="F737">
            <v>0</v>
          </cell>
          <cell r="G737">
            <v>6481</v>
          </cell>
          <cell r="H737" t="str">
            <v>UTILITY</v>
          </cell>
          <cell r="I737">
            <v>0</v>
          </cell>
          <cell r="J737">
            <v>6481</v>
          </cell>
        </row>
        <row r="738">
          <cell r="D738" t="str">
            <v>587000-NMDIS-CUST INSTALL EXP</v>
          </cell>
          <cell r="E738">
            <v>0</v>
          </cell>
          <cell r="F738">
            <v>0</v>
          </cell>
          <cell r="G738">
            <v>12112</v>
          </cell>
          <cell r="H738" t="str">
            <v>UTILITY</v>
          </cell>
          <cell r="I738">
            <v>0</v>
          </cell>
          <cell r="J738">
            <v>12112</v>
          </cell>
        </row>
        <row r="739">
          <cell r="D739" t="str">
            <v>587000-NMDIS-CUST INSTALL EXP-LABOR</v>
          </cell>
          <cell r="E739">
            <v>0</v>
          </cell>
          <cell r="F739">
            <v>0</v>
          </cell>
          <cell r="G739">
            <v>182459.47</v>
          </cell>
          <cell r="H739" t="str">
            <v>UTILITY</v>
          </cell>
          <cell r="I739">
            <v>0</v>
          </cell>
          <cell r="J739">
            <v>182459.47</v>
          </cell>
        </row>
        <row r="740">
          <cell r="D740" t="str">
            <v>587000-TXDIS-CUST INSTALL EXP</v>
          </cell>
          <cell r="E740">
            <v>0</v>
          </cell>
          <cell r="F740">
            <v>0</v>
          </cell>
          <cell r="G740">
            <v>121218.94</v>
          </cell>
          <cell r="H740" t="str">
            <v>UTILITY</v>
          </cell>
          <cell r="I740">
            <v>0</v>
          </cell>
          <cell r="J740">
            <v>121218.94</v>
          </cell>
        </row>
        <row r="741">
          <cell r="D741" t="str">
            <v>587000-TXDIS-CUST INSTALL EXP-LABOR</v>
          </cell>
          <cell r="E741">
            <v>0</v>
          </cell>
          <cell r="F741">
            <v>0</v>
          </cell>
          <cell r="G741">
            <v>234194.8</v>
          </cell>
          <cell r="H741" t="str">
            <v>UTILITY</v>
          </cell>
          <cell r="I741">
            <v>0</v>
          </cell>
          <cell r="J741">
            <v>234194.8</v>
          </cell>
        </row>
        <row r="742">
          <cell r="D742" t="str">
            <v>588000-CUST-MISC DISTR EXP</v>
          </cell>
          <cell r="E742">
            <v>0</v>
          </cell>
          <cell r="F742">
            <v>0</v>
          </cell>
          <cell r="G742">
            <v>0</v>
          </cell>
          <cell r="H742" t="str">
            <v>UTILITY</v>
          </cell>
          <cell r="I742">
            <v>0</v>
          </cell>
          <cell r="J742">
            <v>0</v>
          </cell>
        </row>
        <row r="743">
          <cell r="D743" t="str">
            <v>588000-CUST-MISC DISTR EXP-LABOR</v>
          </cell>
          <cell r="E743">
            <v>0</v>
          </cell>
          <cell r="F743">
            <v>0</v>
          </cell>
          <cell r="G743">
            <v>0</v>
          </cell>
          <cell r="H743" t="str">
            <v>UTILITY</v>
          </cell>
          <cell r="I743">
            <v>0</v>
          </cell>
          <cell r="J743">
            <v>0</v>
          </cell>
        </row>
        <row r="744">
          <cell r="D744" t="str">
            <v>588000-DISTR-MISC DISTR EXP</v>
          </cell>
          <cell r="E744">
            <v>0</v>
          </cell>
          <cell r="F744">
            <v>0</v>
          </cell>
          <cell r="G744">
            <v>1122905.9099999999</v>
          </cell>
          <cell r="H744" t="str">
            <v>UTILITY</v>
          </cell>
          <cell r="I744">
            <v>0</v>
          </cell>
          <cell r="J744">
            <v>1122905.9099999999</v>
          </cell>
        </row>
        <row r="745">
          <cell r="D745" t="str">
            <v>588000-DISTR-MISC DISTR EXP-LABOR</v>
          </cell>
          <cell r="E745">
            <v>0</v>
          </cell>
          <cell r="F745">
            <v>0</v>
          </cell>
          <cell r="G745">
            <v>104.8</v>
          </cell>
          <cell r="H745" t="str">
            <v>UTILITY</v>
          </cell>
          <cell r="I745">
            <v>0</v>
          </cell>
          <cell r="J745">
            <v>104.8</v>
          </cell>
        </row>
        <row r="746">
          <cell r="D746" t="str">
            <v>588000-NMDIS-MISC DISTR EXP</v>
          </cell>
          <cell r="E746">
            <v>0</v>
          </cell>
          <cell r="F746">
            <v>0</v>
          </cell>
          <cell r="G746">
            <v>365933.12</v>
          </cell>
          <cell r="H746" t="str">
            <v>UTILITY</v>
          </cell>
          <cell r="I746">
            <v>0</v>
          </cell>
          <cell r="J746">
            <v>365933.12</v>
          </cell>
        </row>
        <row r="747">
          <cell r="D747" t="str">
            <v>588000-NMDIS-MISC DISTR EXP-LABOR</v>
          </cell>
          <cell r="E747">
            <v>0</v>
          </cell>
          <cell r="F747">
            <v>0</v>
          </cell>
          <cell r="G747">
            <v>390884.28</v>
          </cell>
          <cell r="H747" t="str">
            <v>UTILITY</v>
          </cell>
          <cell r="I747">
            <v>0</v>
          </cell>
          <cell r="J747">
            <v>390884.28</v>
          </cell>
        </row>
        <row r="748">
          <cell r="D748" t="str">
            <v>588000-TXDIS-MISC DISTR EXP</v>
          </cell>
          <cell r="E748">
            <v>0</v>
          </cell>
          <cell r="F748">
            <v>0</v>
          </cell>
          <cell r="G748">
            <v>1830056.48</v>
          </cell>
          <cell r="H748" t="str">
            <v>UTILITY</v>
          </cell>
          <cell r="I748">
            <v>0</v>
          </cell>
          <cell r="J748">
            <v>1830056.48</v>
          </cell>
        </row>
        <row r="749">
          <cell r="D749" t="str">
            <v>588000-TXDIS-MISC DISTR EXP-LABOR</v>
          </cell>
          <cell r="E749">
            <v>0</v>
          </cell>
          <cell r="F749">
            <v>0</v>
          </cell>
          <cell r="G749">
            <v>5311879.5</v>
          </cell>
          <cell r="H749" t="str">
            <v>UTILITY</v>
          </cell>
          <cell r="I749">
            <v>0</v>
          </cell>
          <cell r="J749">
            <v>5311879.5</v>
          </cell>
        </row>
        <row r="750">
          <cell r="D750" t="str">
            <v>589000-NMDIS-RENTS</v>
          </cell>
          <cell r="E750">
            <v>0</v>
          </cell>
          <cell r="F750">
            <v>0</v>
          </cell>
          <cell r="G750">
            <v>47972.91</v>
          </cell>
          <cell r="H750" t="str">
            <v>UTILITY</v>
          </cell>
          <cell r="I750">
            <v>0</v>
          </cell>
          <cell r="J750">
            <v>47972.91</v>
          </cell>
        </row>
        <row r="751">
          <cell r="D751" t="str">
            <v>589000-TXDIS-RENTS</v>
          </cell>
          <cell r="E751">
            <v>0</v>
          </cell>
          <cell r="F751">
            <v>0</v>
          </cell>
          <cell r="G751">
            <v>113173.29</v>
          </cell>
          <cell r="H751" t="str">
            <v>UTILITY</v>
          </cell>
          <cell r="I751">
            <v>0</v>
          </cell>
          <cell r="J751">
            <v>113173.29</v>
          </cell>
        </row>
        <row r="752">
          <cell r="D752" t="str">
            <v>590000-DISTR-MAIN SUPRVSN ENG-LABOR</v>
          </cell>
          <cell r="E752">
            <v>0</v>
          </cell>
          <cell r="F752">
            <v>0</v>
          </cell>
          <cell r="G752">
            <v>0</v>
          </cell>
          <cell r="H752" t="str">
            <v>UTILITY</v>
          </cell>
          <cell r="I752">
            <v>0</v>
          </cell>
          <cell r="J752">
            <v>0</v>
          </cell>
        </row>
        <row r="753">
          <cell r="D753" t="str">
            <v>590000-TXDIS-MAIN SUPRVSN ENG</v>
          </cell>
          <cell r="E753">
            <v>0</v>
          </cell>
          <cell r="F753">
            <v>0</v>
          </cell>
          <cell r="G753">
            <v>68.400000000000006</v>
          </cell>
          <cell r="H753" t="str">
            <v>UTILITY</v>
          </cell>
          <cell r="I753">
            <v>0</v>
          </cell>
          <cell r="J753">
            <v>68.400000000000006</v>
          </cell>
        </row>
        <row r="754">
          <cell r="D754" t="str">
            <v>590000-TXDIS-MAIN SUPRVSN ENG-LABOR</v>
          </cell>
          <cell r="E754">
            <v>0</v>
          </cell>
          <cell r="F754">
            <v>0</v>
          </cell>
          <cell r="G754">
            <v>0</v>
          </cell>
          <cell r="H754" t="str">
            <v>UTILITY</v>
          </cell>
          <cell r="I754">
            <v>0</v>
          </cell>
          <cell r="J754">
            <v>0</v>
          </cell>
        </row>
        <row r="755">
          <cell r="D755" t="str">
            <v>591000-DISTR-MAINT STRUCTURES</v>
          </cell>
          <cell r="E755">
            <v>0</v>
          </cell>
          <cell r="F755">
            <v>0</v>
          </cell>
          <cell r="G755">
            <v>0</v>
          </cell>
          <cell r="H755" t="str">
            <v>UTILITY</v>
          </cell>
          <cell r="I755">
            <v>0</v>
          </cell>
          <cell r="J755">
            <v>0</v>
          </cell>
        </row>
        <row r="756">
          <cell r="D756" t="str">
            <v>591000-DISTR-MAINT STRUCTURES-LABOR</v>
          </cell>
          <cell r="E756">
            <v>0</v>
          </cell>
          <cell r="F756">
            <v>0</v>
          </cell>
          <cell r="G756">
            <v>3</v>
          </cell>
          <cell r="H756" t="str">
            <v>UTILITY</v>
          </cell>
          <cell r="I756">
            <v>0</v>
          </cell>
          <cell r="J756">
            <v>3</v>
          </cell>
        </row>
        <row r="757">
          <cell r="D757" t="str">
            <v>591000-TXDIS-MAINT STRUCTURES</v>
          </cell>
          <cell r="E757">
            <v>0</v>
          </cell>
          <cell r="F757">
            <v>0</v>
          </cell>
          <cell r="G757">
            <v>641.97</v>
          </cell>
          <cell r="H757" t="str">
            <v>UTILITY</v>
          </cell>
          <cell r="I757">
            <v>0</v>
          </cell>
          <cell r="J757">
            <v>641.97</v>
          </cell>
        </row>
        <row r="758">
          <cell r="D758" t="str">
            <v>591000-TXDIS-MAINT STRUCTURES-LABOR</v>
          </cell>
          <cell r="E758">
            <v>0</v>
          </cell>
          <cell r="F758">
            <v>0</v>
          </cell>
          <cell r="G758">
            <v>201.37</v>
          </cell>
          <cell r="H758" t="str">
            <v>UTILITY</v>
          </cell>
          <cell r="I758">
            <v>0</v>
          </cell>
          <cell r="J758">
            <v>201.37</v>
          </cell>
        </row>
        <row r="759">
          <cell r="D759" t="str">
            <v>592000-DISTR-MAIN STATN EQUIP</v>
          </cell>
          <cell r="E759">
            <v>0</v>
          </cell>
          <cell r="F759">
            <v>0</v>
          </cell>
          <cell r="G759">
            <v>0</v>
          </cell>
          <cell r="H759" t="str">
            <v>UTILITY</v>
          </cell>
          <cell r="I759">
            <v>0</v>
          </cell>
          <cell r="J759">
            <v>0</v>
          </cell>
        </row>
        <row r="760">
          <cell r="D760" t="str">
            <v>592000-DISTR-MAIN STATN EQUIP-LABOR</v>
          </cell>
          <cell r="E760">
            <v>0</v>
          </cell>
          <cell r="F760">
            <v>0</v>
          </cell>
          <cell r="G760">
            <v>10731</v>
          </cell>
          <cell r="H760" t="str">
            <v>UTILITY</v>
          </cell>
          <cell r="I760">
            <v>0</v>
          </cell>
          <cell r="J760">
            <v>10731</v>
          </cell>
        </row>
        <row r="761">
          <cell r="D761" t="str">
            <v>592000-NMDIS-MAIN STATN EQUIP</v>
          </cell>
          <cell r="E761">
            <v>0</v>
          </cell>
          <cell r="F761">
            <v>0</v>
          </cell>
          <cell r="G761">
            <v>35341.279999999999</v>
          </cell>
          <cell r="H761" t="str">
            <v>UTILITY</v>
          </cell>
          <cell r="I761">
            <v>0</v>
          </cell>
          <cell r="J761">
            <v>35341.279999999999</v>
          </cell>
        </row>
        <row r="762">
          <cell r="D762" t="str">
            <v>592000-NMDIS-MAIN STATN EQUIP-LABOR</v>
          </cell>
          <cell r="E762">
            <v>0</v>
          </cell>
          <cell r="F762">
            <v>0</v>
          </cell>
          <cell r="G762">
            <v>85297.98</v>
          </cell>
          <cell r="H762" t="str">
            <v>UTILITY</v>
          </cell>
          <cell r="I762">
            <v>0</v>
          </cell>
          <cell r="J762">
            <v>85297.98</v>
          </cell>
        </row>
        <row r="763">
          <cell r="D763" t="str">
            <v>592000-TXDIS-MAIN STATN EQUIP</v>
          </cell>
          <cell r="E763">
            <v>0</v>
          </cell>
          <cell r="F763">
            <v>0</v>
          </cell>
          <cell r="G763">
            <v>111086.47</v>
          </cell>
          <cell r="H763" t="str">
            <v>UTILITY</v>
          </cell>
          <cell r="I763">
            <v>0</v>
          </cell>
          <cell r="J763">
            <v>111086.47</v>
          </cell>
        </row>
        <row r="764">
          <cell r="D764" t="str">
            <v>592000-TXDIS-MAIN STATN EQUIP-LABOR</v>
          </cell>
          <cell r="E764">
            <v>0</v>
          </cell>
          <cell r="F764">
            <v>0</v>
          </cell>
          <cell r="G764">
            <v>604583.73</v>
          </cell>
          <cell r="H764" t="str">
            <v>UTILITY</v>
          </cell>
          <cell r="I764">
            <v>0</v>
          </cell>
          <cell r="J764">
            <v>604583.73</v>
          </cell>
        </row>
        <row r="765">
          <cell r="D765" t="str">
            <v>593000-DISTR-MAIN OVRHD LINES</v>
          </cell>
          <cell r="E765">
            <v>0</v>
          </cell>
          <cell r="F765">
            <v>0</v>
          </cell>
          <cell r="G765">
            <v>133.18</v>
          </cell>
          <cell r="H765" t="str">
            <v>UTILITY</v>
          </cell>
          <cell r="I765">
            <v>0</v>
          </cell>
          <cell r="J765">
            <v>133.18</v>
          </cell>
        </row>
        <row r="766">
          <cell r="D766" t="str">
            <v>593000-DISTR-MAIN OVRHD LINES-LABOR</v>
          </cell>
          <cell r="E766">
            <v>0</v>
          </cell>
          <cell r="F766">
            <v>0</v>
          </cell>
          <cell r="G766">
            <v>37474</v>
          </cell>
          <cell r="H766" t="str">
            <v>UTILITY</v>
          </cell>
          <cell r="I766">
            <v>0</v>
          </cell>
          <cell r="J766">
            <v>37474</v>
          </cell>
        </row>
        <row r="767">
          <cell r="D767" t="str">
            <v>593000-NMDIS-MAIN OVRHD LINES</v>
          </cell>
          <cell r="E767">
            <v>0</v>
          </cell>
          <cell r="F767">
            <v>0</v>
          </cell>
          <cell r="G767">
            <v>1119223.31</v>
          </cell>
          <cell r="H767" t="str">
            <v>UTILITY</v>
          </cell>
          <cell r="I767">
            <v>0</v>
          </cell>
          <cell r="J767">
            <v>1119223.31</v>
          </cell>
        </row>
        <row r="768">
          <cell r="D768" t="str">
            <v>593000-NMDIS-MAIN OVRHD LINES-LABOR</v>
          </cell>
          <cell r="E768">
            <v>0</v>
          </cell>
          <cell r="F768">
            <v>0</v>
          </cell>
          <cell r="G768">
            <v>964272.49</v>
          </cell>
          <cell r="H768" t="str">
            <v>UTILITY</v>
          </cell>
          <cell r="I768">
            <v>0</v>
          </cell>
          <cell r="J768">
            <v>964272.49</v>
          </cell>
        </row>
        <row r="769">
          <cell r="D769" t="str">
            <v>593000-TXDIS-MAIN OVRHD LINES</v>
          </cell>
          <cell r="E769">
            <v>0</v>
          </cell>
          <cell r="F769">
            <v>0</v>
          </cell>
          <cell r="G769">
            <v>1921458.34</v>
          </cell>
          <cell r="H769" t="str">
            <v>UTILITY</v>
          </cell>
          <cell r="I769">
            <v>0</v>
          </cell>
          <cell r="J769">
            <v>1921458.34</v>
          </cell>
        </row>
        <row r="770">
          <cell r="D770" t="str">
            <v>593000-TXDIS-MAIN OVRHD LINES-LABOR</v>
          </cell>
          <cell r="E770">
            <v>0</v>
          </cell>
          <cell r="F770">
            <v>0</v>
          </cell>
          <cell r="G770">
            <v>1444824.66</v>
          </cell>
          <cell r="H770" t="str">
            <v>UTILITY</v>
          </cell>
          <cell r="I770">
            <v>0</v>
          </cell>
          <cell r="J770">
            <v>1444824.66</v>
          </cell>
        </row>
        <row r="771">
          <cell r="D771" t="str">
            <v>593000-TXSOL-MAIN OVRHD LINES</v>
          </cell>
          <cell r="E771">
            <v>0</v>
          </cell>
          <cell r="F771">
            <v>0</v>
          </cell>
          <cell r="G771">
            <v>0</v>
          </cell>
          <cell r="H771" t="str">
            <v>UTILITY</v>
          </cell>
          <cell r="I771">
            <v>0</v>
          </cell>
          <cell r="J771">
            <v>0</v>
          </cell>
        </row>
        <row r="772">
          <cell r="D772" t="str">
            <v>593000-TXSOL-MAIN OVRHD LINES-LABOR</v>
          </cell>
          <cell r="E772">
            <v>0</v>
          </cell>
          <cell r="F772">
            <v>0</v>
          </cell>
          <cell r="G772">
            <v>0</v>
          </cell>
          <cell r="H772" t="str">
            <v>UTILITY</v>
          </cell>
          <cell r="I772">
            <v>0</v>
          </cell>
          <cell r="J772">
            <v>0</v>
          </cell>
        </row>
        <row r="773">
          <cell r="D773" t="str">
            <v>594000-DISTR-MAIN UNDGR LINES</v>
          </cell>
          <cell r="E773">
            <v>0</v>
          </cell>
          <cell r="F773">
            <v>0</v>
          </cell>
          <cell r="G773">
            <v>1141.56</v>
          </cell>
          <cell r="H773" t="str">
            <v>UTILITY</v>
          </cell>
          <cell r="I773">
            <v>0</v>
          </cell>
          <cell r="J773">
            <v>1141.56</v>
          </cell>
        </row>
        <row r="774">
          <cell r="D774" t="str">
            <v>594000-DISTR-MAIN UNDGR LINES-LABOR</v>
          </cell>
          <cell r="E774">
            <v>0</v>
          </cell>
          <cell r="F774">
            <v>0</v>
          </cell>
          <cell r="G774">
            <v>16272.26</v>
          </cell>
          <cell r="H774" t="str">
            <v>UTILITY</v>
          </cell>
          <cell r="I774">
            <v>0</v>
          </cell>
          <cell r="J774">
            <v>16272.26</v>
          </cell>
        </row>
        <row r="775">
          <cell r="D775" t="str">
            <v>594000-NMDIS-MAIN UNDGR LINES</v>
          </cell>
          <cell r="E775">
            <v>0</v>
          </cell>
          <cell r="F775">
            <v>0</v>
          </cell>
          <cell r="G775">
            <v>11223.41</v>
          </cell>
          <cell r="H775" t="str">
            <v>UTILITY</v>
          </cell>
          <cell r="I775">
            <v>0</v>
          </cell>
          <cell r="J775">
            <v>11223.41</v>
          </cell>
        </row>
        <row r="776">
          <cell r="D776" t="str">
            <v>594000-NMDIS-MAIN UNDGR LINES-LABOR</v>
          </cell>
          <cell r="E776">
            <v>0</v>
          </cell>
          <cell r="F776">
            <v>0</v>
          </cell>
          <cell r="G776">
            <v>26815.07</v>
          </cell>
          <cell r="H776" t="str">
            <v>UTILITY</v>
          </cell>
          <cell r="I776">
            <v>0</v>
          </cell>
          <cell r="J776">
            <v>26815.07</v>
          </cell>
        </row>
        <row r="777">
          <cell r="D777" t="str">
            <v>594000-TXDIS-MAIN UNDGR LINES</v>
          </cell>
          <cell r="E777">
            <v>0</v>
          </cell>
          <cell r="F777">
            <v>0</v>
          </cell>
          <cell r="G777">
            <v>119026.28</v>
          </cell>
          <cell r="H777" t="str">
            <v>UTILITY</v>
          </cell>
          <cell r="I777">
            <v>0</v>
          </cell>
          <cell r="J777">
            <v>119026.28</v>
          </cell>
        </row>
        <row r="778">
          <cell r="D778" t="str">
            <v>594000-TXDIS-MAIN UNDGR LINES-LABOR</v>
          </cell>
          <cell r="E778">
            <v>0</v>
          </cell>
          <cell r="F778">
            <v>0</v>
          </cell>
          <cell r="G778">
            <v>365218.77</v>
          </cell>
          <cell r="H778" t="str">
            <v>UTILITY</v>
          </cell>
          <cell r="I778">
            <v>0</v>
          </cell>
          <cell r="J778">
            <v>365218.77</v>
          </cell>
        </row>
        <row r="779">
          <cell r="D779" t="str">
            <v>595000-DISTR-MAIN LINE TRNSRM</v>
          </cell>
          <cell r="E779">
            <v>0</v>
          </cell>
          <cell r="F779">
            <v>0</v>
          </cell>
          <cell r="G779">
            <v>0</v>
          </cell>
          <cell r="H779" t="str">
            <v>UTILITY</v>
          </cell>
          <cell r="I779">
            <v>0</v>
          </cell>
          <cell r="J779">
            <v>0</v>
          </cell>
        </row>
        <row r="780">
          <cell r="D780" t="str">
            <v>595000-DISTR-MAIN LINE TRNSRM-LABOR</v>
          </cell>
          <cell r="E780">
            <v>0</v>
          </cell>
          <cell r="F780">
            <v>0</v>
          </cell>
          <cell r="G780">
            <v>124</v>
          </cell>
          <cell r="H780" t="str">
            <v>UTILITY</v>
          </cell>
          <cell r="I780">
            <v>0</v>
          </cell>
          <cell r="J780">
            <v>124</v>
          </cell>
        </row>
        <row r="781">
          <cell r="D781" t="str">
            <v>595000-NMDIS-MAIN LINE TRNSRM</v>
          </cell>
          <cell r="E781">
            <v>0</v>
          </cell>
          <cell r="F781">
            <v>0</v>
          </cell>
          <cell r="G781">
            <v>4203.6400000000003</v>
          </cell>
          <cell r="H781" t="str">
            <v>UTILITY</v>
          </cell>
          <cell r="I781">
            <v>0</v>
          </cell>
          <cell r="J781">
            <v>4203.6400000000003</v>
          </cell>
        </row>
        <row r="782">
          <cell r="D782" t="str">
            <v>595000-NMDIS-MAIN LINE TRNSRM-LABOR</v>
          </cell>
          <cell r="E782">
            <v>0</v>
          </cell>
          <cell r="F782">
            <v>0</v>
          </cell>
          <cell r="G782">
            <v>4655.5600000000004</v>
          </cell>
          <cell r="H782" t="str">
            <v>UTILITY</v>
          </cell>
          <cell r="I782">
            <v>0</v>
          </cell>
          <cell r="J782">
            <v>4655.5600000000004</v>
          </cell>
        </row>
        <row r="783">
          <cell r="D783" t="str">
            <v>595000-TXDIS-MAIN LINE TRNSRM</v>
          </cell>
          <cell r="E783">
            <v>0</v>
          </cell>
          <cell r="F783">
            <v>0</v>
          </cell>
          <cell r="G783">
            <v>2872.15</v>
          </cell>
          <cell r="H783" t="str">
            <v>UTILITY</v>
          </cell>
          <cell r="I783">
            <v>0</v>
          </cell>
          <cell r="J783">
            <v>2872.15</v>
          </cell>
        </row>
        <row r="784">
          <cell r="D784" t="str">
            <v>595000-TXDIS-MAIN LINE TRNSRM-LABOR</v>
          </cell>
          <cell r="E784">
            <v>0</v>
          </cell>
          <cell r="F784">
            <v>0</v>
          </cell>
          <cell r="G784">
            <v>3285.83</v>
          </cell>
          <cell r="H784" t="str">
            <v>UTILITY</v>
          </cell>
          <cell r="I784">
            <v>0</v>
          </cell>
          <cell r="J784">
            <v>3285.83</v>
          </cell>
        </row>
        <row r="785">
          <cell r="D785" t="str">
            <v>596000-DISTR-MAINT ST LT&amp;SGNL</v>
          </cell>
          <cell r="E785">
            <v>0</v>
          </cell>
          <cell r="F785">
            <v>0</v>
          </cell>
          <cell r="G785">
            <v>0</v>
          </cell>
          <cell r="H785" t="str">
            <v>UTILITY</v>
          </cell>
          <cell r="I785">
            <v>0</v>
          </cell>
          <cell r="J785">
            <v>0</v>
          </cell>
        </row>
        <row r="786">
          <cell r="D786" t="str">
            <v>596000-DISTR-MAINT ST LT&amp;SGNL-LABOR</v>
          </cell>
          <cell r="E786">
            <v>0</v>
          </cell>
          <cell r="F786">
            <v>0</v>
          </cell>
          <cell r="G786">
            <v>0</v>
          </cell>
          <cell r="H786" t="str">
            <v>UTILITY</v>
          </cell>
          <cell r="I786">
            <v>0</v>
          </cell>
          <cell r="J786">
            <v>0</v>
          </cell>
        </row>
        <row r="787">
          <cell r="D787" t="str">
            <v>596000-NMDIS-MAINT ST LT&amp;SGNL</v>
          </cell>
          <cell r="E787">
            <v>0</v>
          </cell>
          <cell r="F787">
            <v>0</v>
          </cell>
          <cell r="G787">
            <v>3040.64</v>
          </cell>
          <cell r="H787" t="str">
            <v>UTILITY</v>
          </cell>
          <cell r="I787">
            <v>0</v>
          </cell>
          <cell r="J787">
            <v>3040.64</v>
          </cell>
        </row>
        <row r="788">
          <cell r="D788" t="str">
            <v>596000-NMDIS-MAINT ST LT&amp;SGNL-LABOR</v>
          </cell>
          <cell r="E788">
            <v>0</v>
          </cell>
          <cell r="F788">
            <v>0</v>
          </cell>
          <cell r="G788">
            <v>2458.25</v>
          </cell>
          <cell r="H788" t="str">
            <v>UTILITY</v>
          </cell>
          <cell r="I788">
            <v>0</v>
          </cell>
          <cell r="J788">
            <v>2458.25</v>
          </cell>
        </row>
        <row r="789">
          <cell r="D789" t="str">
            <v>596000-TXDIS-MAINT ST LT&amp;SGNL</v>
          </cell>
          <cell r="E789">
            <v>0</v>
          </cell>
          <cell r="F789">
            <v>0</v>
          </cell>
          <cell r="G789">
            <v>153963.43</v>
          </cell>
          <cell r="H789" t="str">
            <v>UTILITY</v>
          </cell>
          <cell r="I789">
            <v>0</v>
          </cell>
          <cell r="J789">
            <v>153963.43</v>
          </cell>
        </row>
        <row r="790">
          <cell r="D790" t="str">
            <v>596000-TXDIS-MAINT ST LT&amp;SGNL-LABOR</v>
          </cell>
          <cell r="E790">
            <v>0</v>
          </cell>
          <cell r="F790">
            <v>0</v>
          </cell>
          <cell r="G790">
            <v>124826.74</v>
          </cell>
          <cell r="H790" t="str">
            <v>UTILITY</v>
          </cell>
          <cell r="I790">
            <v>0</v>
          </cell>
          <cell r="J790">
            <v>124826.74</v>
          </cell>
        </row>
        <row r="791">
          <cell r="D791" t="str">
            <v>597000-DISTR-MAINT OF METERS-LABOR</v>
          </cell>
          <cell r="E791">
            <v>0</v>
          </cell>
          <cell r="F791">
            <v>0</v>
          </cell>
          <cell r="G791">
            <v>0</v>
          </cell>
          <cell r="H791" t="str">
            <v>UTILITY</v>
          </cell>
          <cell r="I791">
            <v>0</v>
          </cell>
          <cell r="J791">
            <v>0</v>
          </cell>
        </row>
        <row r="792">
          <cell r="D792" t="str">
            <v>597000-NMDIS-MAINT OF METERS</v>
          </cell>
          <cell r="E792">
            <v>0</v>
          </cell>
          <cell r="F792">
            <v>0</v>
          </cell>
          <cell r="G792">
            <v>11008.24</v>
          </cell>
          <cell r="H792" t="str">
            <v>UTILITY</v>
          </cell>
          <cell r="I792">
            <v>0</v>
          </cell>
          <cell r="J792">
            <v>11008.24</v>
          </cell>
        </row>
        <row r="793">
          <cell r="D793" t="str">
            <v>597000-NMDIS-MAINT OF METERS-LABOR</v>
          </cell>
          <cell r="E793">
            <v>0</v>
          </cell>
          <cell r="F793">
            <v>0</v>
          </cell>
          <cell r="G793">
            <v>212588.4</v>
          </cell>
          <cell r="H793" t="str">
            <v>UTILITY</v>
          </cell>
          <cell r="I793">
            <v>0</v>
          </cell>
          <cell r="J793">
            <v>212588.4</v>
          </cell>
        </row>
        <row r="794">
          <cell r="D794" t="str">
            <v>597000-TXDIS-MAINT OF METERS</v>
          </cell>
          <cell r="E794">
            <v>0</v>
          </cell>
          <cell r="F794">
            <v>0</v>
          </cell>
          <cell r="G794">
            <v>12295.94</v>
          </cell>
          <cell r="H794" t="str">
            <v>UTILITY</v>
          </cell>
          <cell r="I794">
            <v>0</v>
          </cell>
          <cell r="J794">
            <v>12295.94</v>
          </cell>
        </row>
        <row r="795">
          <cell r="D795" t="str">
            <v>597000-TXDIS-MAINT OF METERS-LABOR</v>
          </cell>
          <cell r="E795">
            <v>0</v>
          </cell>
          <cell r="F795">
            <v>0</v>
          </cell>
          <cell r="G795">
            <v>30793.29</v>
          </cell>
          <cell r="H795" t="str">
            <v>UTILITY</v>
          </cell>
          <cell r="I795">
            <v>0</v>
          </cell>
          <cell r="J795">
            <v>30793.29</v>
          </cell>
        </row>
        <row r="796">
          <cell r="D796" t="str">
            <v>598000-DISTR-MAIN MSC DST PLT</v>
          </cell>
          <cell r="E796">
            <v>0</v>
          </cell>
          <cell r="F796">
            <v>0</v>
          </cell>
          <cell r="G796">
            <v>0</v>
          </cell>
          <cell r="H796" t="str">
            <v>UTILITY</v>
          </cell>
          <cell r="I796">
            <v>0</v>
          </cell>
          <cell r="J796">
            <v>0</v>
          </cell>
        </row>
        <row r="797">
          <cell r="D797" t="str">
            <v>598000-DISTR-MAIN MSC DST PLT-LABOR</v>
          </cell>
          <cell r="E797">
            <v>0</v>
          </cell>
          <cell r="F797">
            <v>0</v>
          </cell>
          <cell r="G797">
            <v>2539</v>
          </cell>
          <cell r="H797" t="str">
            <v>UTILITY</v>
          </cell>
          <cell r="I797">
            <v>0</v>
          </cell>
          <cell r="J797">
            <v>2539</v>
          </cell>
        </row>
        <row r="798">
          <cell r="D798" t="str">
            <v>598000-NMDIS-MAIN MSC DST PLT</v>
          </cell>
          <cell r="E798">
            <v>0</v>
          </cell>
          <cell r="F798">
            <v>0</v>
          </cell>
          <cell r="G798">
            <v>99605.88</v>
          </cell>
          <cell r="H798" t="str">
            <v>UTILITY</v>
          </cell>
          <cell r="I798">
            <v>0</v>
          </cell>
          <cell r="J798">
            <v>99605.88</v>
          </cell>
        </row>
        <row r="799">
          <cell r="D799" t="str">
            <v>598000-NMDIS-MAIN MSC DST PLT-LABOR</v>
          </cell>
          <cell r="E799">
            <v>0</v>
          </cell>
          <cell r="F799">
            <v>0</v>
          </cell>
          <cell r="G799">
            <v>64429.9</v>
          </cell>
          <cell r="H799" t="str">
            <v>UTILITY</v>
          </cell>
          <cell r="I799">
            <v>0</v>
          </cell>
          <cell r="J799">
            <v>64429.9</v>
          </cell>
        </row>
        <row r="800">
          <cell r="D800" t="str">
            <v>598000-TXDIS-MAIN MSC DST PLT</v>
          </cell>
          <cell r="E800">
            <v>0</v>
          </cell>
          <cell r="F800">
            <v>0</v>
          </cell>
          <cell r="G800">
            <v>231527.8</v>
          </cell>
          <cell r="H800" t="str">
            <v>UTILITY</v>
          </cell>
          <cell r="I800">
            <v>0</v>
          </cell>
          <cell r="J800">
            <v>231527.8</v>
          </cell>
        </row>
        <row r="801">
          <cell r="D801" t="str">
            <v>598000-TXDIS-MAIN MSC DST PLT-LABOR</v>
          </cell>
          <cell r="E801">
            <v>0</v>
          </cell>
          <cell r="F801">
            <v>0</v>
          </cell>
          <cell r="G801">
            <v>98790.5</v>
          </cell>
          <cell r="H801" t="str">
            <v>UTILITY</v>
          </cell>
          <cell r="I801">
            <v>0</v>
          </cell>
          <cell r="J801">
            <v>98790.5</v>
          </cell>
        </row>
        <row r="802">
          <cell r="D802" t="str">
            <v>901000-CUST-SUPERVISION</v>
          </cell>
          <cell r="E802">
            <v>0</v>
          </cell>
          <cell r="F802">
            <v>0</v>
          </cell>
          <cell r="G802">
            <v>0</v>
          </cell>
          <cell r="H802" t="str">
            <v>UTILITY</v>
          </cell>
          <cell r="I802">
            <v>0</v>
          </cell>
          <cell r="J802">
            <v>0</v>
          </cell>
        </row>
        <row r="803">
          <cell r="D803" t="str">
            <v>901000-CUSTX-SUPERVISION</v>
          </cell>
          <cell r="E803">
            <v>0</v>
          </cell>
          <cell r="F803">
            <v>0</v>
          </cell>
          <cell r="G803">
            <v>0</v>
          </cell>
          <cell r="H803" t="str">
            <v>UTILITY</v>
          </cell>
          <cell r="I803">
            <v>0</v>
          </cell>
          <cell r="J803">
            <v>0</v>
          </cell>
        </row>
        <row r="804">
          <cell r="D804" t="str">
            <v>902000-CUSNM-METER READ EXP</v>
          </cell>
          <cell r="E804">
            <v>0</v>
          </cell>
          <cell r="F804">
            <v>0</v>
          </cell>
          <cell r="G804">
            <v>49092.15</v>
          </cell>
          <cell r="H804" t="str">
            <v>UTILITY</v>
          </cell>
          <cell r="I804">
            <v>0</v>
          </cell>
          <cell r="J804">
            <v>49092.15</v>
          </cell>
        </row>
        <row r="805">
          <cell r="D805" t="str">
            <v>902000-CUSNM-METER READ EXP-LABOR</v>
          </cell>
          <cell r="E805">
            <v>0</v>
          </cell>
          <cell r="F805">
            <v>0</v>
          </cell>
          <cell r="G805">
            <v>716581.38</v>
          </cell>
          <cell r="H805" t="str">
            <v>UTILITY</v>
          </cell>
          <cell r="I805">
            <v>0</v>
          </cell>
          <cell r="J805">
            <v>716581.38</v>
          </cell>
        </row>
        <row r="806">
          <cell r="D806" t="str">
            <v>902000-CUST-METER READ EXP</v>
          </cell>
          <cell r="E806">
            <v>0</v>
          </cell>
          <cell r="F806">
            <v>0</v>
          </cell>
          <cell r="G806">
            <v>268.95</v>
          </cell>
          <cell r="H806" t="str">
            <v>UTILITY</v>
          </cell>
          <cell r="I806">
            <v>0</v>
          </cell>
          <cell r="J806">
            <v>268.95</v>
          </cell>
        </row>
        <row r="807">
          <cell r="D807" t="str">
            <v>902000-CUST-METER READ EXP-LABOR</v>
          </cell>
          <cell r="E807">
            <v>0</v>
          </cell>
          <cell r="F807">
            <v>0</v>
          </cell>
          <cell r="G807">
            <v>1315732.48</v>
          </cell>
          <cell r="H807" t="str">
            <v>UTILITY</v>
          </cell>
          <cell r="I807">
            <v>0</v>
          </cell>
          <cell r="J807">
            <v>1315732.48</v>
          </cell>
        </row>
        <row r="808">
          <cell r="D808" t="str">
            <v>902000-CUSTX-METER READ EXP</v>
          </cell>
          <cell r="E808">
            <v>0</v>
          </cell>
          <cell r="F808">
            <v>0</v>
          </cell>
          <cell r="G808">
            <v>531134.63</v>
          </cell>
          <cell r="H808" t="str">
            <v>UTILITY</v>
          </cell>
          <cell r="I808">
            <v>0</v>
          </cell>
          <cell r="J808">
            <v>531134.63</v>
          </cell>
        </row>
        <row r="809">
          <cell r="D809" t="str">
            <v>902000-CUSTX-METER READ EXP-LABOR</v>
          </cell>
          <cell r="E809">
            <v>0</v>
          </cell>
          <cell r="F809">
            <v>0</v>
          </cell>
          <cell r="G809">
            <v>1767.79</v>
          </cell>
          <cell r="H809" t="str">
            <v>UTILITY</v>
          </cell>
          <cell r="I809">
            <v>0</v>
          </cell>
          <cell r="J809">
            <v>1767.79</v>
          </cell>
        </row>
        <row r="810">
          <cell r="D810" t="str">
            <v>903000-CUSNM-CUST &amp; COLL EXP</v>
          </cell>
          <cell r="E810">
            <v>0</v>
          </cell>
          <cell r="F810">
            <v>0</v>
          </cell>
          <cell r="G810">
            <v>184498.48</v>
          </cell>
          <cell r="H810" t="str">
            <v>UTILITY</v>
          </cell>
          <cell r="I810">
            <v>0</v>
          </cell>
          <cell r="J810">
            <v>184498.48</v>
          </cell>
        </row>
        <row r="811">
          <cell r="D811" t="str">
            <v>903000-CUSNM-CUST &amp; COLL EXP-LABOR</v>
          </cell>
          <cell r="E811">
            <v>0</v>
          </cell>
          <cell r="F811">
            <v>0</v>
          </cell>
          <cell r="G811">
            <v>1237580.98</v>
          </cell>
          <cell r="H811" t="str">
            <v>UTILITY</v>
          </cell>
          <cell r="I811">
            <v>0</v>
          </cell>
          <cell r="J811">
            <v>1237580.98</v>
          </cell>
        </row>
        <row r="812">
          <cell r="D812" t="str">
            <v>903000-CUST-CUST &amp; COLL EXP</v>
          </cell>
          <cell r="E812">
            <v>0</v>
          </cell>
          <cell r="F812">
            <v>0</v>
          </cell>
          <cell r="G812">
            <v>4329412.96</v>
          </cell>
          <cell r="H812" t="str">
            <v>UTILITY</v>
          </cell>
          <cell r="I812">
            <v>0</v>
          </cell>
          <cell r="J812">
            <v>4329412.96</v>
          </cell>
        </row>
        <row r="813">
          <cell r="D813" t="str">
            <v>903000-CUST-CUST &amp; COLL EXP-LABOR</v>
          </cell>
          <cell r="E813">
            <v>0</v>
          </cell>
          <cell r="F813">
            <v>0</v>
          </cell>
          <cell r="G813">
            <v>1322418.94</v>
          </cell>
          <cell r="H813" t="str">
            <v>UTILITY</v>
          </cell>
          <cell r="I813">
            <v>0</v>
          </cell>
          <cell r="J813">
            <v>1322418.94</v>
          </cell>
        </row>
        <row r="814">
          <cell r="D814" t="str">
            <v>903000-CUST-MAJOR ACCOUNT REP-LABOR</v>
          </cell>
          <cell r="E814">
            <v>0</v>
          </cell>
          <cell r="F814">
            <v>0</v>
          </cell>
          <cell r="G814">
            <v>377975.38</v>
          </cell>
          <cell r="H814" t="str">
            <v>UTILITY</v>
          </cell>
          <cell r="I814">
            <v>0</v>
          </cell>
          <cell r="J814">
            <v>377975.38</v>
          </cell>
        </row>
        <row r="815">
          <cell r="D815" t="str">
            <v>903000-CUSTX-CUST &amp; COLL EXP</v>
          </cell>
          <cell r="E815">
            <v>0</v>
          </cell>
          <cell r="F815">
            <v>0</v>
          </cell>
          <cell r="G815">
            <v>1852526.97</v>
          </cell>
          <cell r="H815" t="str">
            <v>UTILITY</v>
          </cell>
          <cell r="I815">
            <v>0</v>
          </cell>
          <cell r="J815">
            <v>1852526.97</v>
          </cell>
        </row>
        <row r="816">
          <cell r="D816" t="str">
            <v>903000-CUSTX-CUST &amp; COLL EXP-LABOR</v>
          </cell>
          <cell r="E816">
            <v>0</v>
          </cell>
          <cell r="F816">
            <v>0</v>
          </cell>
          <cell r="G816">
            <v>4148718.1100000003</v>
          </cell>
          <cell r="H816" t="str">
            <v>UTILITY</v>
          </cell>
          <cell r="I816">
            <v>0</v>
          </cell>
          <cell r="J816">
            <v>4148718.1100000003</v>
          </cell>
        </row>
        <row r="817">
          <cell r="D817" t="str">
            <v>904000-Bad Debt Revenue Incr Adj</v>
          </cell>
          <cell r="E817">
            <v>0</v>
          </cell>
          <cell r="F817">
            <v>0</v>
          </cell>
          <cell r="G817">
            <v>167764.21</v>
          </cell>
          <cell r="H817" t="str">
            <v>UTILITY</v>
          </cell>
          <cell r="I817">
            <v>0</v>
          </cell>
          <cell r="J817">
            <v>167764.21</v>
          </cell>
        </row>
        <row r="818">
          <cell r="D818" t="str">
            <v>904000-CUST-UNCOLLECTIBLE ACCOUNTS</v>
          </cell>
          <cell r="E818">
            <v>0</v>
          </cell>
          <cell r="F818">
            <v>0</v>
          </cell>
          <cell r="G818">
            <v>2147496.2000000002</v>
          </cell>
          <cell r="H818" t="str">
            <v>UTILITY</v>
          </cell>
          <cell r="I818">
            <v>0</v>
          </cell>
          <cell r="J818">
            <v>2147496.2000000002</v>
          </cell>
        </row>
        <row r="819">
          <cell r="D819" t="str">
            <v>905000-CUSNM-MISC CUST ACC EXP</v>
          </cell>
          <cell r="E819">
            <v>0</v>
          </cell>
          <cell r="F819">
            <v>0</v>
          </cell>
          <cell r="G819">
            <v>399389</v>
          </cell>
          <cell r="H819" t="str">
            <v>UTILITY</v>
          </cell>
          <cell r="I819">
            <v>0</v>
          </cell>
          <cell r="J819">
            <v>399389</v>
          </cell>
        </row>
        <row r="820">
          <cell r="D820" t="str">
            <v>905000-CUST-MISC CUST ACC EXP</v>
          </cell>
          <cell r="E820">
            <v>0</v>
          </cell>
          <cell r="F820">
            <v>0</v>
          </cell>
          <cell r="G820">
            <v>71897.38</v>
          </cell>
          <cell r="H820" t="str">
            <v>UTILITY</v>
          </cell>
          <cell r="I820">
            <v>0</v>
          </cell>
          <cell r="J820">
            <v>71897.38</v>
          </cell>
        </row>
        <row r="821">
          <cell r="D821" t="str">
            <v>905000-CUSTX-MISC CUST ACC EXP</v>
          </cell>
          <cell r="E821">
            <v>0</v>
          </cell>
          <cell r="F821">
            <v>0</v>
          </cell>
          <cell r="G821">
            <v>45211.5</v>
          </cell>
          <cell r="H821" t="str">
            <v>UTILITY</v>
          </cell>
          <cell r="I821">
            <v>0</v>
          </cell>
          <cell r="J821">
            <v>45211.5</v>
          </cell>
        </row>
        <row r="822">
          <cell r="D822" t="str">
            <v>905000-CUSTX-MISC CUST ACC EXP-LABOR</v>
          </cell>
          <cell r="E822">
            <v>0</v>
          </cell>
          <cell r="F822">
            <v>0</v>
          </cell>
          <cell r="G822">
            <v>52322.07</v>
          </cell>
          <cell r="H822" t="str">
            <v>UTILITY</v>
          </cell>
          <cell r="I822">
            <v>0</v>
          </cell>
          <cell r="J822">
            <v>52322.07</v>
          </cell>
        </row>
        <row r="823">
          <cell r="D823" t="str">
            <v>908000-NEWMX-CUST ASSISTANCE</v>
          </cell>
          <cell r="E823">
            <v>0</v>
          </cell>
          <cell r="F823">
            <v>0</v>
          </cell>
          <cell r="G823">
            <v>0</v>
          </cell>
          <cell r="H823" t="str">
            <v>UTILITY</v>
          </cell>
          <cell r="I823">
            <v>0</v>
          </cell>
          <cell r="J823">
            <v>0</v>
          </cell>
        </row>
        <row r="824">
          <cell r="D824" t="str">
            <v>908000-TEXAS-CUST ASSISTANCE</v>
          </cell>
          <cell r="E824">
            <v>0</v>
          </cell>
          <cell r="F824">
            <v>0</v>
          </cell>
          <cell r="G824">
            <v>0</v>
          </cell>
          <cell r="H824" t="str">
            <v>UTILITY</v>
          </cell>
          <cell r="I824">
            <v>0</v>
          </cell>
          <cell r="J824">
            <v>0</v>
          </cell>
        </row>
        <row r="825">
          <cell r="D825" t="str">
            <v>909000-CUST-INFO&amp;INSTR AD EXP</v>
          </cell>
          <cell r="E825">
            <v>0</v>
          </cell>
          <cell r="F825">
            <v>0</v>
          </cell>
          <cell r="G825">
            <v>208944.01</v>
          </cell>
          <cell r="H825" t="str">
            <v>UTILITY</v>
          </cell>
          <cell r="I825">
            <v>0</v>
          </cell>
          <cell r="J825">
            <v>208944.01</v>
          </cell>
        </row>
        <row r="826">
          <cell r="D826" t="str">
            <v>920000-CUST-A&amp;G SALARIES</v>
          </cell>
          <cell r="E826">
            <v>0</v>
          </cell>
          <cell r="F826">
            <v>0</v>
          </cell>
          <cell r="G826">
            <v>0</v>
          </cell>
          <cell r="H826" t="str">
            <v>UTILITY</v>
          </cell>
          <cell r="I826">
            <v>0</v>
          </cell>
          <cell r="J826">
            <v>0</v>
          </cell>
        </row>
        <row r="827">
          <cell r="D827" t="str">
            <v>920000-CUST-A&amp;G SALARIES-LABOR</v>
          </cell>
          <cell r="E827">
            <v>0</v>
          </cell>
          <cell r="F827">
            <v>0</v>
          </cell>
          <cell r="G827">
            <v>-230.92</v>
          </cell>
          <cell r="H827" t="str">
            <v>UTILITY</v>
          </cell>
          <cell r="I827">
            <v>0</v>
          </cell>
          <cell r="J827">
            <v>-230.92</v>
          </cell>
        </row>
        <row r="828">
          <cell r="D828" t="str">
            <v>920000-DISTR-A&amp;G SALARIES</v>
          </cell>
          <cell r="E828">
            <v>0</v>
          </cell>
          <cell r="F828">
            <v>0</v>
          </cell>
          <cell r="G828">
            <v>0</v>
          </cell>
          <cell r="H828" t="str">
            <v>UTILITY</v>
          </cell>
          <cell r="I828">
            <v>0</v>
          </cell>
          <cell r="J828">
            <v>0</v>
          </cell>
        </row>
        <row r="829">
          <cell r="D829" t="str">
            <v>920000-DISTR-A&amp;G SALARIES-LABOR</v>
          </cell>
          <cell r="E829">
            <v>0</v>
          </cell>
          <cell r="F829">
            <v>0</v>
          </cell>
          <cell r="G829">
            <v>0</v>
          </cell>
          <cell r="H829" t="str">
            <v>UTILITY</v>
          </cell>
          <cell r="I829">
            <v>0</v>
          </cell>
          <cell r="J829">
            <v>0</v>
          </cell>
        </row>
        <row r="830">
          <cell r="D830" t="str">
            <v>920000-FC-A&amp;G SALARIES</v>
          </cell>
          <cell r="E830">
            <v>0</v>
          </cell>
          <cell r="F830">
            <v>0</v>
          </cell>
          <cell r="G830">
            <v>0</v>
          </cell>
          <cell r="H830" t="str">
            <v>UTILITY</v>
          </cell>
          <cell r="I830">
            <v>0</v>
          </cell>
          <cell r="J830">
            <v>0</v>
          </cell>
        </row>
        <row r="831">
          <cell r="D831" t="str">
            <v>920000-FC-A&amp;G SALARIES-LABOR</v>
          </cell>
          <cell r="E831">
            <v>0</v>
          </cell>
          <cell r="F831">
            <v>0</v>
          </cell>
          <cell r="G831">
            <v>94068.07</v>
          </cell>
          <cell r="H831" t="str">
            <v>UTILITY</v>
          </cell>
          <cell r="I831">
            <v>0</v>
          </cell>
          <cell r="J831">
            <v>94068.07</v>
          </cell>
        </row>
        <row r="832">
          <cell r="D832" t="str">
            <v>920000-FERC-A&amp;G SALARIES</v>
          </cell>
          <cell r="E832">
            <v>0</v>
          </cell>
          <cell r="F832">
            <v>0</v>
          </cell>
          <cell r="G832">
            <v>567.29999999999995</v>
          </cell>
          <cell r="H832" t="str">
            <v>UTILITY</v>
          </cell>
          <cell r="I832">
            <v>0</v>
          </cell>
          <cell r="J832">
            <v>567.29999999999995</v>
          </cell>
        </row>
        <row r="833">
          <cell r="D833" t="str">
            <v>920000-FERC-A&amp;G SALARIES-LABOR</v>
          </cell>
          <cell r="E833">
            <v>0</v>
          </cell>
          <cell r="F833">
            <v>0</v>
          </cell>
          <cell r="G833">
            <v>1063927.23</v>
          </cell>
          <cell r="H833" t="str">
            <v>UTILITY</v>
          </cell>
          <cell r="I833">
            <v>0</v>
          </cell>
          <cell r="J833">
            <v>1063927.23</v>
          </cell>
        </row>
        <row r="834">
          <cell r="D834" t="str">
            <v>920000-GENL-A&amp;G SALARIES</v>
          </cell>
          <cell r="E834">
            <v>0</v>
          </cell>
          <cell r="F834">
            <v>0</v>
          </cell>
          <cell r="G834">
            <v>-1435813.95</v>
          </cell>
          <cell r="H834" t="str">
            <v>UTILITY</v>
          </cell>
          <cell r="I834">
            <v>0</v>
          </cell>
          <cell r="J834">
            <v>-1435813.95</v>
          </cell>
        </row>
        <row r="835">
          <cell r="D835" t="str">
            <v>920000-GENL-A&amp;G SALARIES-LABOR</v>
          </cell>
          <cell r="E835">
            <v>0</v>
          </cell>
          <cell r="F835">
            <v>0</v>
          </cell>
          <cell r="G835">
            <v>29897179.800000001</v>
          </cell>
          <cell r="H835" t="str">
            <v>UTILITY</v>
          </cell>
          <cell r="I835">
            <v>0</v>
          </cell>
          <cell r="J835">
            <v>29897179.800000001</v>
          </cell>
        </row>
        <row r="836">
          <cell r="D836" t="str">
            <v>920000-HUECO-A&amp;G SALARIES</v>
          </cell>
          <cell r="E836">
            <v>0</v>
          </cell>
          <cell r="F836">
            <v>0</v>
          </cell>
          <cell r="G836">
            <v>0</v>
          </cell>
          <cell r="H836" t="str">
            <v>UTILITY</v>
          </cell>
          <cell r="I836">
            <v>0</v>
          </cell>
          <cell r="J836">
            <v>0</v>
          </cell>
        </row>
        <row r="837">
          <cell r="D837" t="str">
            <v>920000-HUECO-A&amp;G SALARIES-LABOR</v>
          </cell>
          <cell r="E837">
            <v>0</v>
          </cell>
          <cell r="F837">
            <v>0</v>
          </cell>
          <cell r="G837">
            <v>7359.9</v>
          </cell>
          <cell r="H837" t="str">
            <v>UTILITY</v>
          </cell>
          <cell r="I837">
            <v>0</v>
          </cell>
          <cell r="J837">
            <v>7359.9</v>
          </cell>
        </row>
        <row r="838">
          <cell r="D838" t="str">
            <v>920000-NEWMX-A&amp;G SALARIES</v>
          </cell>
          <cell r="E838">
            <v>0</v>
          </cell>
          <cell r="F838">
            <v>0</v>
          </cell>
          <cell r="G838">
            <v>0</v>
          </cell>
          <cell r="H838" t="str">
            <v>UTILITY</v>
          </cell>
          <cell r="I838">
            <v>0</v>
          </cell>
          <cell r="J838">
            <v>0</v>
          </cell>
        </row>
        <row r="839">
          <cell r="D839" t="str">
            <v>920000-NEWMX-A&amp;G SALARIES-LABOR</v>
          </cell>
          <cell r="E839">
            <v>0</v>
          </cell>
          <cell r="F839">
            <v>0</v>
          </cell>
          <cell r="G839">
            <v>154530.31</v>
          </cell>
          <cell r="H839" t="str">
            <v>UTILITY</v>
          </cell>
          <cell r="I839">
            <v>0</v>
          </cell>
          <cell r="J839">
            <v>154530.31</v>
          </cell>
        </row>
        <row r="840">
          <cell r="D840" t="str">
            <v>920000-NMDIS-A&amp;G SALARIES</v>
          </cell>
          <cell r="E840">
            <v>0</v>
          </cell>
          <cell r="F840">
            <v>0</v>
          </cell>
          <cell r="G840">
            <v>0</v>
          </cell>
          <cell r="H840" t="str">
            <v>UTILITY</v>
          </cell>
          <cell r="I840">
            <v>0</v>
          </cell>
          <cell r="J840">
            <v>0</v>
          </cell>
        </row>
        <row r="841">
          <cell r="D841" t="str">
            <v>920000-NMDIS-A&amp;G SALARIES-LABOR</v>
          </cell>
          <cell r="E841">
            <v>0</v>
          </cell>
          <cell r="F841">
            <v>0</v>
          </cell>
          <cell r="G841">
            <v>1578.5</v>
          </cell>
          <cell r="H841" t="str">
            <v>UTILITY</v>
          </cell>
          <cell r="I841">
            <v>0</v>
          </cell>
          <cell r="J841">
            <v>1578.5</v>
          </cell>
        </row>
        <row r="842">
          <cell r="D842" t="str">
            <v>920000-NWJT-A&amp;G SALARIES</v>
          </cell>
          <cell r="E842">
            <v>0</v>
          </cell>
          <cell r="F842">
            <v>0</v>
          </cell>
          <cell r="G842">
            <v>0</v>
          </cell>
          <cell r="H842" t="str">
            <v>UTILITY</v>
          </cell>
          <cell r="I842">
            <v>0</v>
          </cell>
          <cell r="J842">
            <v>0</v>
          </cell>
        </row>
        <row r="843">
          <cell r="D843" t="str">
            <v>920000-NWJT-A&amp;G SALARIES-LABOR</v>
          </cell>
          <cell r="E843">
            <v>0</v>
          </cell>
          <cell r="F843">
            <v>0</v>
          </cell>
          <cell r="G843">
            <v>0</v>
          </cell>
          <cell r="H843" t="str">
            <v>UTILITY</v>
          </cell>
          <cell r="I843">
            <v>0</v>
          </cell>
          <cell r="J843">
            <v>0</v>
          </cell>
        </row>
        <row r="844">
          <cell r="D844" t="str">
            <v>920000-NWU5-A&amp;G SALARIES</v>
          </cell>
          <cell r="E844">
            <v>0</v>
          </cell>
          <cell r="F844">
            <v>0</v>
          </cell>
          <cell r="G844">
            <v>30.44</v>
          </cell>
          <cell r="H844" t="str">
            <v>UTILITY</v>
          </cell>
          <cell r="I844">
            <v>0</v>
          </cell>
          <cell r="J844">
            <v>30.44</v>
          </cell>
        </row>
        <row r="845">
          <cell r="D845" t="str">
            <v>920000-PROD-A&amp;G SALARIES</v>
          </cell>
          <cell r="E845">
            <v>0</v>
          </cell>
          <cell r="F845">
            <v>0</v>
          </cell>
          <cell r="G845">
            <v>504.17</v>
          </cell>
          <cell r="H845" t="str">
            <v>UTILITY</v>
          </cell>
          <cell r="I845">
            <v>0</v>
          </cell>
          <cell r="J845">
            <v>504.17</v>
          </cell>
        </row>
        <row r="846">
          <cell r="D846" t="str">
            <v>920000-PROD-A&amp;G SALARIES-LABOR</v>
          </cell>
          <cell r="E846">
            <v>0</v>
          </cell>
          <cell r="F846">
            <v>0</v>
          </cell>
          <cell r="G846">
            <v>2832318.96</v>
          </cell>
          <cell r="H846" t="str">
            <v>UTILITY</v>
          </cell>
          <cell r="I846">
            <v>0</v>
          </cell>
          <cell r="J846">
            <v>2832318.96</v>
          </cell>
        </row>
        <row r="847">
          <cell r="D847" t="str">
            <v>920000-PV-A&amp;G SALARIES</v>
          </cell>
          <cell r="E847">
            <v>0</v>
          </cell>
          <cell r="F847">
            <v>0</v>
          </cell>
          <cell r="G847">
            <v>0</v>
          </cell>
          <cell r="H847" t="str">
            <v>UTILITY</v>
          </cell>
          <cell r="I847">
            <v>0</v>
          </cell>
          <cell r="J847">
            <v>0</v>
          </cell>
        </row>
        <row r="848">
          <cell r="D848" t="str">
            <v>920000-PV-A&amp;G SALARIES-LABOR</v>
          </cell>
          <cell r="E848">
            <v>0</v>
          </cell>
          <cell r="F848">
            <v>0</v>
          </cell>
          <cell r="G848">
            <v>1147.67</v>
          </cell>
          <cell r="H848" t="str">
            <v>UTILITY</v>
          </cell>
          <cell r="I848">
            <v>0</v>
          </cell>
          <cell r="J848">
            <v>1147.67</v>
          </cell>
        </row>
        <row r="849">
          <cell r="D849" t="str">
            <v>920000-RGJT-A&amp;G SALARIES</v>
          </cell>
          <cell r="E849">
            <v>0</v>
          </cell>
          <cell r="F849">
            <v>0</v>
          </cell>
          <cell r="G849">
            <v>0</v>
          </cell>
          <cell r="H849" t="str">
            <v>UTILITY</v>
          </cell>
          <cell r="I849">
            <v>0</v>
          </cell>
          <cell r="J849">
            <v>0</v>
          </cell>
        </row>
        <row r="850">
          <cell r="D850" t="str">
            <v>920000-RGJT-A&amp;G SALARIES-LABOR</v>
          </cell>
          <cell r="E850">
            <v>0</v>
          </cell>
          <cell r="F850">
            <v>0</v>
          </cell>
          <cell r="G850">
            <v>847.77</v>
          </cell>
          <cell r="H850" t="str">
            <v>UTILITY</v>
          </cell>
          <cell r="I850">
            <v>0</v>
          </cell>
          <cell r="J850">
            <v>847.77</v>
          </cell>
        </row>
        <row r="851">
          <cell r="D851" t="str">
            <v>920000-TEXAS-A&amp;G SALARIES</v>
          </cell>
          <cell r="E851">
            <v>0</v>
          </cell>
          <cell r="F851">
            <v>0</v>
          </cell>
          <cell r="G851">
            <v>0</v>
          </cell>
          <cell r="H851" t="str">
            <v>UTILITY</v>
          </cell>
          <cell r="I851">
            <v>0</v>
          </cell>
          <cell r="J851">
            <v>0</v>
          </cell>
        </row>
        <row r="852">
          <cell r="D852" t="str">
            <v>920000-TEXAS-A&amp;G SALARIES-LABOR</v>
          </cell>
          <cell r="E852">
            <v>0</v>
          </cell>
          <cell r="F852">
            <v>0</v>
          </cell>
          <cell r="G852">
            <v>728644.17</v>
          </cell>
          <cell r="H852" t="str">
            <v>UTILITY</v>
          </cell>
          <cell r="I852">
            <v>0</v>
          </cell>
          <cell r="J852">
            <v>728644.17</v>
          </cell>
        </row>
        <row r="853">
          <cell r="D853" t="str">
            <v>920000-TRANS-A&amp;G SALARIES</v>
          </cell>
          <cell r="E853">
            <v>0</v>
          </cell>
          <cell r="F853">
            <v>0</v>
          </cell>
          <cell r="G853">
            <v>169.48</v>
          </cell>
          <cell r="H853" t="str">
            <v>UTILITY</v>
          </cell>
          <cell r="I853">
            <v>0</v>
          </cell>
          <cell r="J853">
            <v>169.48</v>
          </cell>
        </row>
        <row r="854">
          <cell r="D854" t="str">
            <v>920000-TRANS-A&amp;G SALARIES-LABOR</v>
          </cell>
          <cell r="E854">
            <v>0</v>
          </cell>
          <cell r="F854">
            <v>0</v>
          </cell>
          <cell r="G854">
            <v>109.36</v>
          </cell>
          <cell r="H854" t="str">
            <v>UTILITY</v>
          </cell>
          <cell r="I854">
            <v>0</v>
          </cell>
          <cell r="J854">
            <v>109.36</v>
          </cell>
        </row>
        <row r="855">
          <cell r="D855" t="str">
            <v>920000-TXDIS-A&amp;G SALARIES</v>
          </cell>
          <cell r="E855">
            <v>0</v>
          </cell>
          <cell r="F855">
            <v>0</v>
          </cell>
          <cell r="G855">
            <v>0</v>
          </cell>
          <cell r="H855" t="str">
            <v>UTILITY</v>
          </cell>
          <cell r="I855">
            <v>0</v>
          </cell>
          <cell r="J855">
            <v>0</v>
          </cell>
        </row>
        <row r="856">
          <cell r="D856" t="str">
            <v>920000-TXDIS-A&amp;G SALARIES-LABOR</v>
          </cell>
          <cell r="E856">
            <v>0</v>
          </cell>
          <cell r="F856">
            <v>0</v>
          </cell>
          <cell r="G856">
            <v>15771.52</v>
          </cell>
          <cell r="H856" t="str">
            <v>UTILITY</v>
          </cell>
          <cell r="I856">
            <v>0</v>
          </cell>
          <cell r="J856">
            <v>15771.52</v>
          </cell>
        </row>
        <row r="857">
          <cell r="D857" t="str">
            <v>920000-TXSOL-A&amp;G SALARIES</v>
          </cell>
          <cell r="E857">
            <v>0</v>
          </cell>
          <cell r="F857">
            <v>0</v>
          </cell>
          <cell r="G857">
            <v>0</v>
          </cell>
          <cell r="H857" t="str">
            <v>UTILITY</v>
          </cell>
          <cell r="I857">
            <v>0</v>
          </cell>
          <cell r="J857">
            <v>0</v>
          </cell>
        </row>
        <row r="858">
          <cell r="D858" t="str">
            <v>920000-TXSOL-A&amp;G SALARIES-LABOR</v>
          </cell>
          <cell r="E858">
            <v>0</v>
          </cell>
          <cell r="F858">
            <v>0</v>
          </cell>
          <cell r="G858">
            <v>0</v>
          </cell>
          <cell r="H858" t="str">
            <v>UTILITY</v>
          </cell>
          <cell r="I858">
            <v>0</v>
          </cell>
          <cell r="J858">
            <v>0</v>
          </cell>
        </row>
        <row r="859">
          <cell r="D859" t="str">
            <v>921000-COPP-OFFICE SUPPLIES &amp; EXP</v>
          </cell>
          <cell r="E859">
            <v>0</v>
          </cell>
          <cell r="F859">
            <v>0</v>
          </cell>
          <cell r="G859">
            <v>313.41000000000003</v>
          </cell>
          <cell r="H859" t="str">
            <v>UTILITY</v>
          </cell>
          <cell r="I859">
            <v>0</v>
          </cell>
          <cell r="J859">
            <v>313.41000000000003</v>
          </cell>
        </row>
        <row r="860">
          <cell r="D860" t="str">
            <v>921000-CUSTX-OFFICE SUPPLIES &amp; EXP</v>
          </cell>
          <cell r="E860">
            <v>0</v>
          </cell>
          <cell r="F860">
            <v>0</v>
          </cell>
          <cell r="G860">
            <v>1023.23</v>
          </cell>
          <cell r="H860" t="str">
            <v>UTILITY</v>
          </cell>
          <cell r="I860">
            <v>0</v>
          </cell>
          <cell r="J860">
            <v>1023.23</v>
          </cell>
        </row>
        <row r="861">
          <cell r="D861" t="str">
            <v>921000-DISTR-OFFICE SUPPLIES &amp; EXP</v>
          </cell>
          <cell r="E861">
            <v>0</v>
          </cell>
          <cell r="F861">
            <v>0</v>
          </cell>
          <cell r="G861">
            <v>0</v>
          </cell>
          <cell r="H861" t="str">
            <v>UTILITY</v>
          </cell>
          <cell r="I861">
            <v>0</v>
          </cell>
          <cell r="J861">
            <v>0</v>
          </cell>
        </row>
        <row r="862">
          <cell r="D862" t="str">
            <v>921000-FC-OFFICE SUPPLIES &amp; EXP</v>
          </cell>
          <cell r="E862">
            <v>0</v>
          </cell>
          <cell r="F862">
            <v>0</v>
          </cell>
          <cell r="G862">
            <v>0</v>
          </cell>
          <cell r="H862" t="str">
            <v>UTILITY</v>
          </cell>
          <cell r="I862">
            <v>0</v>
          </cell>
          <cell r="J862">
            <v>0</v>
          </cell>
        </row>
        <row r="863">
          <cell r="D863" t="str">
            <v>921000-GENL-OFFICE SUPPLIES &amp; EXP</v>
          </cell>
          <cell r="E863">
            <v>0</v>
          </cell>
          <cell r="F863">
            <v>0</v>
          </cell>
          <cell r="G863">
            <v>4192678.42</v>
          </cell>
          <cell r="H863" t="str">
            <v>UTILITY</v>
          </cell>
          <cell r="I863">
            <v>0</v>
          </cell>
          <cell r="J863">
            <v>4192678.42</v>
          </cell>
        </row>
        <row r="864">
          <cell r="D864" t="str">
            <v>921000-HUECO-OFFICE SUPPLIES &amp; EXP</v>
          </cell>
          <cell r="E864">
            <v>0</v>
          </cell>
          <cell r="F864">
            <v>0</v>
          </cell>
          <cell r="G864">
            <v>100.61</v>
          </cell>
          <cell r="H864" t="str">
            <v>UTILITY</v>
          </cell>
          <cell r="I864">
            <v>0</v>
          </cell>
          <cell r="J864">
            <v>100.61</v>
          </cell>
        </row>
        <row r="865">
          <cell r="D865" t="str">
            <v>921000-NEWMX-OFFICE SUPPLIES &amp; EXP</v>
          </cell>
          <cell r="E865">
            <v>0</v>
          </cell>
          <cell r="F865">
            <v>0</v>
          </cell>
          <cell r="G865">
            <v>8738.27</v>
          </cell>
          <cell r="H865" t="str">
            <v>UTILITY</v>
          </cell>
          <cell r="I865">
            <v>0</v>
          </cell>
          <cell r="J865">
            <v>8738.27</v>
          </cell>
        </row>
        <row r="866">
          <cell r="D866" t="str">
            <v>921000-NMDIS-OFFICE SUPPLIES &amp; EXP</v>
          </cell>
          <cell r="E866">
            <v>0</v>
          </cell>
          <cell r="F866">
            <v>0</v>
          </cell>
          <cell r="G866">
            <v>225.65</v>
          </cell>
          <cell r="H866" t="str">
            <v>UTILITY</v>
          </cell>
          <cell r="I866">
            <v>0</v>
          </cell>
          <cell r="J866">
            <v>225.65</v>
          </cell>
        </row>
        <row r="867">
          <cell r="D867" t="str">
            <v>921000-NWJT-OFFICE SUPPLIES &amp; EXP</v>
          </cell>
          <cell r="E867">
            <v>0</v>
          </cell>
          <cell r="F867">
            <v>0</v>
          </cell>
          <cell r="G867">
            <v>0</v>
          </cell>
          <cell r="H867" t="str">
            <v>UTILITY</v>
          </cell>
          <cell r="I867">
            <v>0</v>
          </cell>
          <cell r="J867">
            <v>0</v>
          </cell>
        </row>
        <row r="868">
          <cell r="D868" t="str">
            <v>921000-NWU5-OFFICE SUPPLIES &amp; EXP</v>
          </cell>
          <cell r="E868">
            <v>0</v>
          </cell>
          <cell r="F868">
            <v>0</v>
          </cell>
          <cell r="G868">
            <v>206.98</v>
          </cell>
          <cell r="H868" t="str">
            <v>UTILITY</v>
          </cell>
          <cell r="I868">
            <v>0</v>
          </cell>
          <cell r="J868">
            <v>206.98</v>
          </cell>
        </row>
        <row r="869">
          <cell r="D869" t="str">
            <v>921000-PROD-OFFICE SUPPLIES &amp; EXP</v>
          </cell>
          <cell r="E869">
            <v>0</v>
          </cell>
          <cell r="F869">
            <v>0</v>
          </cell>
          <cell r="G869">
            <v>279220.47999999998</v>
          </cell>
          <cell r="H869" t="str">
            <v>UTILITY</v>
          </cell>
          <cell r="I869">
            <v>0</v>
          </cell>
          <cell r="J869">
            <v>279220.47999999998</v>
          </cell>
        </row>
        <row r="870">
          <cell r="D870" t="str">
            <v>921000-PVSVC-OFFICE SUPPLIES &amp; EXP</v>
          </cell>
          <cell r="E870">
            <v>0</v>
          </cell>
          <cell r="F870">
            <v>0</v>
          </cell>
          <cell r="G870">
            <v>19.21</v>
          </cell>
          <cell r="H870" t="str">
            <v>UTILITY</v>
          </cell>
          <cell r="I870">
            <v>0</v>
          </cell>
          <cell r="J870">
            <v>19.21</v>
          </cell>
        </row>
        <row r="871">
          <cell r="D871" t="str">
            <v>921000-RGJT-OFFICE SUPPLIES &amp; EXP</v>
          </cell>
          <cell r="E871">
            <v>0</v>
          </cell>
          <cell r="F871">
            <v>0</v>
          </cell>
          <cell r="G871">
            <v>210.88</v>
          </cell>
          <cell r="H871" t="str">
            <v>UTILITY</v>
          </cell>
          <cell r="I871">
            <v>0</v>
          </cell>
          <cell r="J871">
            <v>210.88</v>
          </cell>
        </row>
        <row r="872">
          <cell r="D872" t="str">
            <v>921000-TEXAS-OFFICE SUPPLIES &amp; EXP</v>
          </cell>
          <cell r="E872">
            <v>0</v>
          </cell>
          <cell r="F872">
            <v>0</v>
          </cell>
          <cell r="G872">
            <v>15304.98</v>
          </cell>
          <cell r="H872" t="str">
            <v>UTILITY</v>
          </cell>
          <cell r="I872">
            <v>0</v>
          </cell>
          <cell r="J872">
            <v>15304.98</v>
          </cell>
        </row>
        <row r="873">
          <cell r="D873" t="str">
            <v>921000-TRANS-OFFICE SUPPLIES &amp; EXP</v>
          </cell>
          <cell r="E873">
            <v>0</v>
          </cell>
          <cell r="F873">
            <v>0</v>
          </cell>
          <cell r="G873">
            <v>146.41</v>
          </cell>
          <cell r="H873" t="str">
            <v>UTILITY</v>
          </cell>
          <cell r="I873">
            <v>0</v>
          </cell>
          <cell r="J873">
            <v>146.41</v>
          </cell>
        </row>
        <row r="874">
          <cell r="D874" t="str">
            <v>921000-TXDIS-OFFICE SUPPLIES &amp; EXP</v>
          </cell>
          <cell r="E874">
            <v>0</v>
          </cell>
          <cell r="F874">
            <v>0</v>
          </cell>
          <cell r="G874">
            <v>1631.4</v>
          </cell>
          <cell r="H874" t="str">
            <v>UTILITY</v>
          </cell>
          <cell r="I874">
            <v>0</v>
          </cell>
          <cell r="J874">
            <v>1631.4</v>
          </cell>
        </row>
        <row r="875">
          <cell r="D875" t="str">
            <v>921000-TXSOL-OFFICE SUPPLIES &amp; EXP</v>
          </cell>
          <cell r="E875">
            <v>0</v>
          </cell>
          <cell r="F875">
            <v>0</v>
          </cell>
          <cell r="G875">
            <v>0</v>
          </cell>
          <cell r="H875" t="str">
            <v>UTILITY</v>
          </cell>
          <cell r="I875">
            <v>0</v>
          </cell>
          <cell r="J875">
            <v>0</v>
          </cell>
        </row>
        <row r="876">
          <cell r="D876" t="str">
            <v>923000-CUST-OUTSIDE SVS EMPLOYED</v>
          </cell>
          <cell r="E876">
            <v>0</v>
          </cell>
          <cell r="F876">
            <v>0</v>
          </cell>
          <cell r="G876">
            <v>27500.42</v>
          </cell>
          <cell r="H876" t="str">
            <v>UTILITY</v>
          </cell>
          <cell r="I876">
            <v>0</v>
          </cell>
          <cell r="J876">
            <v>27500.42</v>
          </cell>
        </row>
        <row r="877">
          <cell r="D877" t="str">
            <v>923000-DISTR-OUTSIDE SVS EMPLOYED</v>
          </cell>
          <cell r="E877">
            <v>0</v>
          </cell>
          <cell r="F877">
            <v>0</v>
          </cell>
          <cell r="G877">
            <v>0</v>
          </cell>
          <cell r="H877" t="str">
            <v>UTILITY</v>
          </cell>
          <cell r="I877">
            <v>0</v>
          </cell>
          <cell r="J877">
            <v>0</v>
          </cell>
        </row>
        <row r="878">
          <cell r="D878" t="str">
            <v>923000-FC-OUTSIDE SVS EMPLOYED</v>
          </cell>
          <cell r="E878">
            <v>0</v>
          </cell>
          <cell r="F878">
            <v>0</v>
          </cell>
          <cell r="G878">
            <v>0</v>
          </cell>
          <cell r="H878" t="str">
            <v>UTILITY</v>
          </cell>
          <cell r="I878">
            <v>0</v>
          </cell>
          <cell r="J878">
            <v>0</v>
          </cell>
        </row>
        <row r="879">
          <cell r="D879" t="str">
            <v>923000-FERC-OUTSIDE SVS EMPLOYED</v>
          </cell>
          <cell r="E879">
            <v>0</v>
          </cell>
          <cell r="F879">
            <v>0</v>
          </cell>
          <cell r="G879">
            <v>111254.75</v>
          </cell>
          <cell r="H879" t="str">
            <v>UTILITY</v>
          </cell>
          <cell r="I879">
            <v>0</v>
          </cell>
          <cell r="J879">
            <v>111254.75</v>
          </cell>
        </row>
        <row r="880">
          <cell r="D880" t="str">
            <v>923000-GENL-OUTSIDE SVS EMPLOYED</v>
          </cell>
          <cell r="E880">
            <v>0</v>
          </cell>
          <cell r="F880">
            <v>0</v>
          </cell>
          <cell r="G880">
            <v>14849554.390000001</v>
          </cell>
          <cell r="H880" t="str">
            <v>UTILITY</v>
          </cell>
          <cell r="I880">
            <v>0</v>
          </cell>
          <cell r="J880">
            <v>14849554.390000001</v>
          </cell>
        </row>
        <row r="881">
          <cell r="D881" t="str">
            <v>923000-HUECO-OUTSIDE SVS EMPLOYED</v>
          </cell>
          <cell r="E881">
            <v>0</v>
          </cell>
          <cell r="F881">
            <v>0</v>
          </cell>
          <cell r="G881">
            <v>409.13</v>
          </cell>
          <cell r="H881" t="str">
            <v>UTILITY</v>
          </cell>
          <cell r="I881">
            <v>0</v>
          </cell>
          <cell r="J881">
            <v>409.13</v>
          </cell>
        </row>
        <row r="882">
          <cell r="D882" t="str">
            <v>923000-NEWMX-OUTSIDE SVS EMPLOYED</v>
          </cell>
          <cell r="E882">
            <v>0</v>
          </cell>
          <cell r="F882">
            <v>0</v>
          </cell>
          <cell r="G882">
            <v>4387.91</v>
          </cell>
          <cell r="H882" t="str">
            <v>UTILITY</v>
          </cell>
          <cell r="I882">
            <v>0</v>
          </cell>
          <cell r="J882">
            <v>4387.91</v>
          </cell>
        </row>
        <row r="883">
          <cell r="D883" t="str">
            <v>923000-PROD-OUTSIDE SVS EMPLOYED</v>
          </cell>
          <cell r="E883">
            <v>0</v>
          </cell>
          <cell r="F883">
            <v>0</v>
          </cell>
          <cell r="G883">
            <v>293278.17</v>
          </cell>
          <cell r="H883" t="str">
            <v>UTILITY</v>
          </cell>
          <cell r="I883">
            <v>0</v>
          </cell>
          <cell r="J883">
            <v>293278.17</v>
          </cell>
        </row>
        <row r="884">
          <cell r="D884" t="str">
            <v>923000-RGJT-OUTSIDE SVS EMPLOYED</v>
          </cell>
          <cell r="E884">
            <v>0</v>
          </cell>
          <cell r="F884">
            <v>0</v>
          </cell>
          <cell r="G884">
            <v>0</v>
          </cell>
          <cell r="H884" t="str">
            <v>UTILITY</v>
          </cell>
          <cell r="I884">
            <v>0</v>
          </cell>
          <cell r="J884">
            <v>0</v>
          </cell>
        </row>
        <row r="885">
          <cell r="D885" t="str">
            <v>923000-TEXAS-OUTSIDE SVS EMPLOYED</v>
          </cell>
          <cell r="E885">
            <v>0</v>
          </cell>
          <cell r="F885">
            <v>0</v>
          </cell>
          <cell r="G885">
            <v>0</v>
          </cell>
          <cell r="H885" t="str">
            <v>UTILITY</v>
          </cell>
          <cell r="I885">
            <v>0</v>
          </cell>
          <cell r="J885">
            <v>0</v>
          </cell>
        </row>
        <row r="886">
          <cell r="D886" t="str">
            <v>923000-TRANS-OUTSIDE SVS EMPLOYED</v>
          </cell>
          <cell r="E886">
            <v>0</v>
          </cell>
          <cell r="F886">
            <v>0</v>
          </cell>
          <cell r="G886">
            <v>251.5</v>
          </cell>
          <cell r="H886" t="str">
            <v>UTILITY</v>
          </cell>
          <cell r="I886">
            <v>0</v>
          </cell>
          <cell r="J886">
            <v>251.5</v>
          </cell>
        </row>
        <row r="887">
          <cell r="D887" t="str">
            <v>923000-TXDIS-OUTSIDE SVS EMPLOYED</v>
          </cell>
          <cell r="E887">
            <v>0</v>
          </cell>
          <cell r="F887">
            <v>0</v>
          </cell>
          <cell r="G887">
            <v>29643.599999999999</v>
          </cell>
          <cell r="H887" t="str">
            <v>UTILITY</v>
          </cell>
          <cell r="I887">
            <v>0</v>
          </cell>
          <cell r="J887">
            <v>29643.599999999999</v>
          </cell>
        </row>
        <row r="888">
          <cell r="D888" t="str">
            <v>924 Prop Insurance - Direct</v>
          </cell>
          <cell r="E888">
            <v>0</v>
          </cell>
          <cell r="F888">
            <v>0</v>
          </cell>
          <cell r="G888">
            <v>0</v>
          </cell>
          <cell r="H888" t="str">
            <v>NON-UTILITY</v>
          </cell>
          <cell r="I888">
            <v>0</v>
          </cell>
          <cell r="J888">
            <v>0</v>
          </cell>
        </row>
        <row r="889">
          <cell r="D889" t="str">
            <v>924000-FC-PROPERTY INSURANCE</v>
          </cell>
          <cell r="E889">
            <v>0</v>
          </cell>
          <cell r="F889">
            <v>0</v>
          </cell>
          <cell r="G889">
            <v>0</v>
          </cell>
          <cell r="H889" t="str">
            <v>UTILITY</v>
          </cell>
          <cell r="I889">
            <v>0</v>
          </cell>
          <cell r="J889">
            <v>0</v>
          </cell>
        </row>
        <row r="890">
          <cell r="D890" t="str">
            <v>924000-GENL-PROPERTY INSURANCE</v>
          </cell>
          <cell r="E890">
            <v>0</v>
          </cell>
          <cell r="F890">
            <v>0</v>
          </cell>
          <cell r="G890">
            <v>3313159.5</v>
          </cell>
          <cell r="H890" t="str">
            <v>UTILITY</v>
          </cell>
          <cell r="I890">
            <v>0</v>
          </cell>
          <cell r="J890">
            <v>3313159.5</v>
          </cell>
        </row>
        <row r="891">
          <cell r="D891" t="str">
            <v>924000-PVCOM-PROPERTY INSURANCE</v>
          </cell>
          <cell r="E891">
            <v>0</v>
          </cell>
          <cell r="F891">
            <v>0</v>
          </cell>
          <cell r="G891">
            <v>491602.95</v>
          </cell>
          <cell r="H891" t="str">
            <v>UTILITY</v>
          </cell>
          <cell r="I891">
            <v>0</v>
          </cell>
          <cell r="J891">
            <v>491602.95</v>
          </cell>
        </row>
        <row r="892">
          <cell r="D892" t="str">
            <v>924000-PVT-PROPERTY INSURANCE</v>
          </cell>
          <cell r="E892">
            <v>0</v>
          </cell>
          <cell r="F892">
            <v>0</v>
          </cell>
          <cell r="G892">
            <v>1133.8599999999999</v>
          </cell>
          <cell r="H892" t="str">
            <v>UTILITY</v>
          </cell>
          <cell r="I892">
            <v>0</v>
          </cell>
          <cell r="J892">
            <v>1133.8599999999999</v>
          </cell>
        </row>
        <row r="893">
          <cell r="D893" t="str">
            <v>924000-PVU1-PROPERTY INSURANCE</v>
          </cell>
          <cell r="E893">
            <v>0</v>
          </cell>
          <cell r="F893">
            <v>0</v>
          </cell>
          <cell r="G893">
            <v>273315.44</v>
          </cell>
          <cell r="H893" t="str">
            <v>UTILITY</v>
          </cell>
          <cell r="I893">
            <v>0</v>
          </cell>
          <cell r="J893">
            <v>273315.44</v>
          </cell>
        </row>
        <row r="894">
          <cell r="D894" t="str">
            <v>924000-PVU2-PROPERTY INSURANCE</v>
          </cell>
          <cell r="E894">
            <v>0</v>
          </cell>
          <cell r="F894">
            <v>0</v>
          </cell>
          <cell r="G894">
            <v>273315.44</v>
          </cell>
          <cell r="H894" t="str">
            <v>UTILITY</v>
          </cell>
          <cell r="I894">
            <v>0</v>
          </cell>
          <cell r="J894">
            <v>273315.44</v>
          </cell>
        </row>
        <row r="895">
          <cell r="D895" t="str">
            <v>924000-PVU3-PROPERTY INSURANCE</v>
          </cell>
          <cell r="E895">
            <v>0</v>
          </cell>
          <cell r="F895">
            <v>0</v>
          </cell>
          <cell r="G895">
            <v>273318.44</v>
          </cell>
          <cell r="H895" t="str">
            <v>UTILITY</v>
          </cell>
          <cell r="I895">
            <v>0</v>
          </cell>
          <cell r="J895">
            <v>273318.44</v>
          </cell>
        </row>
        <row r="896">
          <cell r="D896" t="str">
            <v>924000-TRANS-PROPERTY INSURANCE</v>
          </cell>
          <cell r="E896">
            <v>0</v>
          </cell>
          <cell r="F896">
            <v>0</v>
          </cell>
          <cell r="G896">
            <v>-35962.36</v>
          </cell>
          <cell r="H896" t="str">
            <v>UTILITY</v>
          </cell>
          <cell r="I896">
            <v>0</v>
          </cell>
          <cell r="J896">
            <v>-35962.36</v>
          </cell>
        </row>
        <row r="897">
          <cell r="D897" t="str">
            <v>925 Injuries &amp; Damages - Direct</v>
          </cell>
          <cell r="E897">
            <v>0</v>
          </cell>
          <cell r="F897">
            <v>0</v>
          </cell>
          <cell r="G897">
            <v>0</v>
          </cell>
          <cell r="H897" t="str">
            <v>NON-UTILITY</v>
          </cell>
          <cell r="I897">
            <v>0</v>
          </cell>
          <cell r="J897">
            <v>0</v>
          </cell>
        </row>
        <row r="898">
          <cell r="D898" t="str">
            <v>925000-AIP-INJURIES AND DAMAGES</v>
          </cell>
          <cell r="E898">
            <v>0</v>
          </cell>
          <cell r="F898">
            <v>0</v>
          </cell>
          <cell r="G898">
            <v>208.73</v>
          </cell>
          <cell r="H898" t="str">
            <v>UTILITY</v>
          </cell>
          <cell r="I898">
            <v>0</v>
          </cell>
          <cell r="J898">
            <v>208.73</v>
          </cell>
        </row>
        <row r="899">
          <cell r="D899" t="str">
            <v>925000-COPP-INJURIES AND DAMAGES</v>
          </cell>
          <cell r="E899">
            <v>0</v>
          </cell>
          <cell r="F899">
            <v>0</v>
          </cell>
          <cell r="G899">
            <v>675.72</v>
          </cell>
          <cell r="H899" t="str">
            <v>UTILITY</v>
          </cell>
          <cell r="I899">
            <v>0</v>
          </cell>
          <cell r="J899">
            <v>675.72</v>
          </cell>
        </row>
        <row r="900">
          <cell r="D900" t="str">
            <v>925000-CUSNM-INJURIES AND DAMAGES</v>
          </cell>
          <cell r="E900">
            <v>0</v>
          </cell>
          <cell r="F900">
            <v>0</v>
          </cell>
          <cell r="G900">
            <v>10801.93</v>
          </cell>
          <cell r="H900" t="str">
            <v>UTILITY</v>
          </cell>
          <cell r="I900">
            <v>0</v>
          </cell>
          <cell r="J900">
            <v>10801.93</v>
          </cell>
        </row>
        <row r="901">
          <cell r="D901" t="str">
            <v>925000-CUST-INJURIES AND DAMAGES</v>
          </cell>
          <cell r="E901">
            <v>0</v>
          </cell>
          <cell r="F901">
            <v>0</v>
          </cell>
          <cell r="G901">
            <v>7261.75</v>
          </cell>
          <cell r="H901" t="str">
            <v>UTILITY</v>
          </cell>
          <cell r="I901">
            <v>0</v>
          </cell>
          <cell r="J901">
            <v>7261.75</v>
          </cell>
        </row>
        <row r="902">
          <cell r="D902" t="str">
            <v>925000-CUSTX-INJURIES AND DAMAGES</v>
          </cell>
          <cell r="E902">
            <v>0</v>
          </cell>
          <cell r="F902">
            <v>0</v>
          </cell>
          <cell r="G902">
            <v>32275.85</v>
          </cell>
          <cell r="H902" t="str">
            <v>UTILITY</v>
          </cell>
          <cell r="I902">
            <v>0</v>
          </cell>
          <cell r="J902">
            <v>32275.85</v>
          </cell>
        </row>
        <row r="903">
          <cell r="D903" t="str">
            <v>925000-DISTR-INJURIES AND DAMAGES</v>
          </cell>
          <cell r="E903">
            <v>0</v>
          </cell>
          <cell r="F903">
            <v>0</v>
          </cell>
          <cell r="G903">
            <v>0</v>
          </cell>
          <cell r="H903" t="str">
            <v>UTILITY</v>
          </cell>
          <cell r="I903">
            <v>0</v>
          </cell>
          <cell r="J903">
            <v>0</v>
          </cell>
        </row>
        <row r="904">
          <cell r="D904" t="str">
            <v>925000-FC-INJURIES AND DAMAGES</v>
          </cell>
          <cell r="E904">
            <v>0</v>
          </cell>
          <cell r="F904">
            <v>0</v>
          </cell>
          <cell r="G904">
            <v>16680.32</v>
          </cell>
          <cell r="H904" t="str">
            <v>UTILITY</v>
          </cell>
          <cell r="I904">
            <v>0</v>
          </cell>
          <cell r="J904">
            <v>16680.32</v>
          </cell>
        </row>
        <row r="905">
          <cell r="D905" t="str">
            <v>925000-FERC-INJURIES AND DAMAGES</v>
          </cell>
          <cell r="E905">
            <v>0</v>
          </cell>
          <cell r="F905">
            <v>0</v>
          </cell>
          <cell r="G905">
            <v>8.7100000000000009</v>
          </cell>
          <cell r="H905" t="str">
            <v>UTILITY</v>
          </cell>
          <cell r="I905">
            <v>0</v>
          </cell>
          <cell r="J905">
            <v>8.7100000000000009</v>
          </cell>
        </row>
        <row r="906">
          <cell r="D906" t="str">
            <v>925000-GENL-INJURIES AND DAMAGES</v>
          </cell>
          <cell r="E906">
            <v>0</v>
          </cell>
          <cell r="F906">
            <v>0</v>
          </cell>
          <cell r="G906">
            <v>3422220.03</v>
          </cell>
          <cell r="H906" t="str">
            <v>UTILITY</v>
          </cell>
          <cell r="I906">
            <v>0</v>
          </cell>
          <cell r="J906">
            <v>3422220.03</v>
          </cell>
        </row>
        <row r="907">
          <cell r="D907" t="str">
            <v>925000-HUECO-INJURIES AND DAMAGES</v>
          </cell>
          <cell r="E907">
            <v>0</v>
          </cell>
          <cell r="F907">
            <v>0</v>
          </cell>
          <cell r="G907">
            <v>123.87</v>
          </cell>
          <cell r="H907" t="str">
            <v>UTILITY</v>
          </cell>
          <cell r="I907">
            <v>0</v>
          </cell>
          <cell r="J907">
            <v>123.87</v>
          </cell>
        </row>
        <row r="908">
          <cell r="D908" t="str">
            <v>925000-MPSCO-INJURIES AND DAMAGES</v>
          </cell>
          <cell r="E908">
            <v>0</v>
          </cell>
          <cell r="F908">
            <v>0</v>
          </cell>
          <cell r="G908">
            <v>2444.31</v>
          </cell>
          <cell r="H908" t="str">
            <v>UTILITY</v>
          </cell>
          <cell r="I908">
            <v>0</v>
          </cell>
          <cell r="J908">
            <v>2444.31</v>
          </cell>
        </row>
        <row r="909">
          <cell r="D909" t="str">
            <v>925000-MPSU1-INJURIES AND DAMAGES</v>
          </cell>
          <cell r="E909">
            <v>0</v>
          </cell>
          <cell r="F909">
            <v>0</v>
          </cell>
          <cell r="G909">
            <v>6485.03</v>
          </cell>
          <cell r="H909" t="str">
            <v>UTILITY</v>
          </cell>
          <cell r="I909">
            <v>0</v>
          </cell>
          <cell r="J909">
            <v>6485.03</v>
          </cell>
        </row>
        <row r="910">
          <cell r="D910" t="str">
            <v>925000-MPSU2-INJURIES AND DAMAGES</v>
          </cell>
          <cell r="E910">
            <v>0</v>
          </cell>
          <cell r="F910">
            <v>0</v>
          </cell>
          <cell r="G910">
            <v>2.13</v>
          </cell>
          <cell r="H910" t="str">
            <v>UTILITY</v>
          </cell>
          <cell r="I910">
            <v>0</v>
          </cell>
          <cell r="J910">
            <v>2.13</v>
          </cell>
        </row>
        <row r="911">
          <cell r="D911" t="str">
            <v>925000-MPSU3-INJURIES AND DAMAGES</v>
          </cell>
          <cell r="E911">
            <v>0</v>
          </cell>
          <cell r="F911">
            <v>0</v>
          </cell>
          <cell r="G911">
            <v>5.36</v>
          </cell>
          <cell r="H911" t="str">
            <v>UTILITY</v>
          </cell>
          <cell r="I911">
            <v>0</v>
          </cell>
          <cell r="J911">
            <v>5.36</v>
          </cell>
        </row>
        <row r="912">
          <cell r="D912" t="str">
            <v>925000-MPSU4-INJURIES AND DAMAGES</v>
          </cell>
          <cell r="E912">
            <v>0</v>
          </cell>
          <cell r="F912">
            <v>0</v>
          </cell>
          <cell r="G912">
            <v>2.58</v>
          </cell>
          <cell r="H912" t="str">
            <v>UTILITY</v>
          </cell>
          <cell r="I912">
            <v>0</v>
          </cell>
          <cell r="J912">
            <v>2.58</v>
          </cell>
        </row>
        <row r="913">
          <cell r="D913" t="str">
            <v>925000-NEWMX-INJURIES AND DAMAGES</v>
          </cell>
          <cell r="E913">
            <v>0</v>
          </cell>
          <cell r="F913">
            <v>0</v>
          </cell>
          <cell r="G913">
            <v>780.43</v>
          </cell>
          <cell r="H913" t="str">
            <v>UTILITY</v>
          </cell>
          <cell r="I913">
            <v>0</v>
          </cell>
          <cell r="J913">
            <v>780.43</v>
          </cell>
        </row>
        <row r="914">
          <cell r="D914" t="str">
            <v>925000-NMDIS-INJURIES AND DAMAGES</v>
          </cell>
          <cell r="E914">
            <v>0</v>
          </cell>
          <cell r="F914">
            <v>0</v>
          </cell>
          <cell r="G914">
            <v>15088.79</v>
          </cell>
          <cell r="H914" t="str">
            <v>UTILITY</v>
          </cell>
          <cell r="I914">
            <v>0</v>
          </cell>
          <cell r="J914">
            <v>15088.79</v>
          </cell>
        </row>
        <row r="915">
          <cell r="D915" t="str">
            <v>925000-NWJT-INJURIES AND DAMAGES</v>
          </cell>
          <cell r="E915">
            <v>0</v>
          </cell>
          <cell r="F915">
            <v>0</v>
          </cell>
          <cell r="G915">
            <v>30630.06</v>
          </cell>
          <cell r="H915" t="str">
            <v>UTILITY</v>
          </cell>
          <cell r="I915">
            <v>0</v>
          </cell>
          <cell r="J915">
            <v>30630.06</v>
          </cell>
        </row>
        <row r="916">
          <cell r="D916" t="str">
            <v>925000-NWU1-INJURIES AND DAMAGES</v>
          </cell>
          <cell r="E916">
            <v>0</v>
          </cell>
          <cell r="F916">
            <v>0</v>
          </cell>
          <cell r="G916">
            <v>825.74</v>
          </cell>
          <cell r="H916" t="str">
            <v>UTILITY</v>
          </cell>
          <cell r="I916">
            <v>0</v>
          </cell>
          <cell r="J916">
            <v>825.74</v>
          </cell>
        </row>
        <row r="917">
          <cell r="D917" t="str">
            <v>925000-NWU2-INJURIES AND DAMAGES</v>
          </cell>
          <cell r="E917">
            <v>0</v>
          </cell>
          <cell r="F917">
            <v>0</v>
          </cell>
          <cell r="G917">
            <v>604.98</v>
          </cell>
          <cell r="H917" t="str">
            <v>UTILITY</v>
          </cell>
          <cell r="I917">
            <v>0</v>
          </cell>
          <cell r="J917">
            <v>604.98</v>
          </cell>
        </row>
        <row r="918">
          <cell r="D918" t="str">
            <v>925000-NWU3-INJURIES AND DAMAGES</v>
          </cell>
          <cell r="E918">
            <v>0</v>
          </cell>
          <cell r="F918">
            <v>0</v>
          </cell>
          <cell r="G918">
            <v>1521.67</v>
          </cell>
          <cell r="H918" t="str">
            <v>UTILITY</v>
          </cell>
          <cell r="I918">
            <v>0</v>
          </cell>
          <cell r="J918">
            <v>1521.67</v>
          </cell>
        </row>
        <row r="919">
          <cell r="D919" t="str">
            <v>925000-NWU4-INJURIES AND DAMAGES</v>
          </cell>
          <cell r="E919">
            <v>0</v>
          </cell>
          <cell r="F919">
            <v>0</v>
          </cell>
          <cell r="G919">
            <v>2437.61</v>
          </cell>
          <cell r="H919" t="str">
            <v>UTILITY</v>
          </cell>
          <cell r="I919">
            <v>0</v>
          </cell>
          <cell r="J919">
            <v>2437.61</v>
          </cell>
        </row>
        <row r="920">
          <cell r="D920" t="str">
            <v>925000-NWU5-INJURIES AND DAMAGES</v>
          </cell>
          <cell r="E920">
            <v>0</v>
          </cell>
          <cell r="F920">
            <v>0</v>
          </cell>
          <cell r="G920">
            <v>2101.13</v>
          </cell>
          <cell r="H920" t="str">
            <v>UTILITY</v>
          </cell>
          <cell r="I920">
            <v>0</v>
          </cell>
          <cell r="J920">
            <v>2101.13</v>
          </cell>
        </row>
        <row r="921">
          <cell r="D921" t="str">
            <v>925000-PROD-INJURIES AND DAMAGES</v>
          </cell>
          <cell r="E921">
            <v>0</v>
          </cell>
          <cell r="F921">
            <v>0</v>
          </cell>
          <cell r="G921">
            <v>20561.099999999999</v>
          </cell>
          <cell r="H921" t="str">
            <v>UTILITY</v>
          </cell>
          <cell r="I921">
            <v>0</v>
          </cell>
          <cell r="J921">
            <v>20561.099999999999</v>
          </cell>
        </row>
        <row r="922">
          <cell r="D922" t="str">
            <v>925000-PVCOM-INJURIES AND DAMAGES</v>
          </cell>
          <cell r="E922">
            <v>0</v>
          </cell>
          <cell r="F922">
            <v>0</v>
          </cell>
          <cell r="G922">
            <v>439281.78</v>
          </cell>
          <cell r="H922" t="str">
            <v>UTILITY</v>
          </cell>
          <cell r="I922">
            <v>0</v>
          </cell>
          <cell r="J922">
            <v>439281.78</v>
          </cell>
        </row>
        <row r="923">
          <cell r="D923" t="str">
            <v>925000-PVSVC-INJURIES AND DAMAGES</v>
          </cell>
          <cell r="E923">
            <v>0</v>
          </cell>
          <cell r="F923">
            <v>0</v>
          </cell>
          <cell r="G923">
            <v>1722.49</v>
          </cell>
          <cell r="H923" t="str">
            <v>UTILITY</v>
          </cell>
          <cell r="I923">
            <v>0</v>
          </cell>
          <cell r="J923">
            <v>1722.49</v>
          </cell>
        </row>
        <row r="924">
          <cell r="D924" t="str">
            <v>925000-PVT-INJURIES AND DAMAGES</v>
          </cell>
          <cell r="E924">
            <v>0</v>
          </cell>
          <cell r="F924">
            <v>0</v>
          </cell>
          <cell r="G924">
            <v>2492.5700000000002</v>
          </cell>
          <cell r="H924" t="str">
            <v>UTILITY</v>
          </cell>
          <cell r="I924">
            <v>0</v>
          </cell>
          <cell r="J924">
            <v>2492.5700000000002</v>
          </cell>
        </row>
        <row r="925">
          <cell r="D925" t="str">
            <v>925000-PVU1-INJURIES AND DAMAGES</v>
          </cell>
          <cell r="E925">
            <v>0</v>
          </cell>
          <cell r="F925">
            <v>0</v>
          </cell>
          <cell r="G925">
            <v>165709.65</v>
          </cell>
          <cell r="H925" t="str">
            <v>UTILITY</v>
          </cell>
          <cell r="I925">
            <v>0</v>
          </cell>
          <cell r="J925">
            <v>165709.65</v>
          </cell>
        </row>
        <row r="926">
          <cell r="D926" t="str">
            <v>925000-PVU2-INJURIES AND DAMAGES</v>
          </cell>
          <cell r="E926">
            <v>0</v>
          </cell>
          <cell r="F926">
            <v>0</v>
          </cell>
          <cell r="G926">
            <v>163520.54999999999</v>
          </cell>
          <cell r="H926" t="str">
            <v>UTILITY</v>
          </cell>
          <cell r="I926">
            <v>0</v>
          </cell>
          <cell r="J926">
            <v>163520.54999999999</v>
          </cell>
        </row>
        <row r="927">
          <cell r="D927" t="str">
            <v>925000-PVU3-INJURIES AND DAMAGES</v>
          </cell>
          <cell r="E927">
            <v>0</v>
          </cell>
          <cell r="F927">
            <v>0</v>
          </cell>
          <cell r="G927">
            <v>160269.38</v>
          </cell>
          <cell r="H927" t="str">
            <v>UTILITY</v>
          </cell>
          <cell r="I927">
            <v>0</v>
          </cell>
          <cell r="J927">
            <v>160269.38</v>
          </cell>
        </row>
        <row r="928">
          <cell r="D928" t="str">
            <v>925000-RGJT-INJURIES AND DAMAGES</v>
          </cell>
          <cell r="E928">
            <v>0</v>
          </cell>
          <cell r="F928">
            <v>0</v>
          </cell>
          <cell r="G928">
            <v>15894.26</v>
          </cell>
          <cell r="H928" t="str">
            <v>UTILITY</v>
          </cell>
          <cell r="I928">
            <v>0</v>
          </cell>
          <cell r="J928">
            <v>15894.26</v>
          </cell>
        </row>
        <row r="929">
          <cell r="D929" t="str">
            <v>925000-RGU6-INJURIES AND DAMAGES</v>
          </cell>
          <cell r="E929">
            <v>0</v>
          </cell>
          <cell r="F929">
            <v>0</v>
          </cell>
          <cell r="G929">
            <v>2960.86</v>
          </cell>
          <cell r="H929" t="str">
            <v>UTILITY</v>
          </cell>
          <cell r="I929">
            <v>0</v>
          </cell>
          <cell r="J929">
            <v>2960.86</v>
          </cell>
        </row>
        <row r="930">
          <cell r="D930" t="str">
            <v>925000-RGU7-INJURIES AND DAMAGES</v>
          </cell>
          <cell r="E930">
            <v>0</v>
          </cell>
          <cell r="F930">
            <v>0</v>
          </cell>
          <cell r="G930">
            <v>3682.93</v>
          </cell>
          <cell r="H930" t="str">
            <v>UTILITY</v>
          </cell>
          <cell r="I930">
            <v>0</v>
          </cell>
          <cell r="J930">
            <v>3682.93</v>
          </cell>
        </row>
        <row r="931">
          <cell r="D931" t="str">
            <v>925000-RGU8-INJURIES AND DAMAGES</v>
          </cell>
          <cell r="E931">
            <v>0</v>
          </cell>
          <cell r="F931">
            <v>0</v>
          </cell>
          <cell r="G931">
            <v>3524.47</v>
          </cell>
          <cell r="H931" t="str">
            <v>UTILITY</v>
          </cell>
          <cell r="I931">
            <v>0</v>
          </cell>
          <cell r="J931">
            <v>3524.47</v>
          </cell>
        </row>
        <row r="932">
          <cell r="D932" t="str">
            <v>925000-RGU9-INJURIES AND DAMAGES</v>
          </cell>
          <cell r="E932">
            <v>0</v>
          </cell>
          <cell r="F932">
            <v>0</v>
          </cell>
          <cell r="G932">
            <v>1390.51</v>
          </cell>
          <cell r="H932" t="str">
            <v>UTILITY</v>
          </cell>
          <cell r="I932">
            <v>0</v>
          </cell>
          <cell r="J932">
            <v>1390.51</v>
          </cell>
        </row>
        <row r="933">
          <cell r="D933" t="str">
            <v>925000-TEXAS-INJURIES AND DAMAGES</v>
          </cell>
          <cell r="E933">
            <v>0</v>
          </cell>
          <cell r="F933">
            <v>0</v>
          </cell>
          <cell r="G933">
            <v>3359.42</v>
          </cell>
          <cell r="H933" t="str">
            <v>UTILITY</v>
          </cell>
          <cell r="I933">
            <v>0</v>
          </cell>
          <cell r="J933">
            <v>3359.42</v>
          </cell>
        </row>
        <row r="934">
          <cell r="D934" t="str">
            <v>925000-TRANS-INJURIES AND DAMAGES</v>
          </cell>
          <cell r="E934">
            <v>0</v>
          </cell>
          <cell r="F934">
            <v>0</v>
          </cell>
          <cell r="G934">
            <v>37788.78</v>
          </cell>
          <cell r="H934" t="str">
            <v>UTILITY</v>
          </cell>
          <cell r="I934">
            <v>0</v>
          </cell>
          <cell r="J934">
            <v>37788.78</v>
          </cell>
        </row>
        <row r="935">
          <cell r="D935" t="str">
            <v>925000-TXDIS-INJURIES AND DAMAGES</v>
          </cell>
          <cell r="E935">
            <v>0</v>
          </cell>
          <cell r="F935">
            <v>0</v>
          </cell>
          <cell r="G935">
            <v>60856.6</v>
          </cell>
          <cell r="H935" t="str">
            <v>UTILITY</v>
          </cell>
          <cell r="I935">
            <v>0</v>
          </cell>
          <cell r="J935">
            <v>60856.6</v>
          </cell>
        </row>
        <row r="936">
          <cell r="D936" t="str">
            <v>925000-TXSOL-INJURIES AND DAMAGES</v>
          </cell>
          <cell r="E936">
            <v>0</v>
          </cell>
          <cell r="F936">
            <v>0</v>
          </cell>
          <cell r="G936">
            <v>0</v>
          </cell>
          <cell r="H936" t="str">
            <v>UTILITY</v>
          </cell>
          <cell r="I936">
            <v>0</v>
          </cell>
          <cell r="J936">
            <v>0</v>
          </cell>
        </row>
        <row r="937">
          <cell r="D937" t="str">
            <v>926 Pensions &amp; Benefits - Direct</v>
          </cell>
          <cell r="E937">
            <v>0</v>
          </cell>
          <cell r="F937">
            <v>0</v>
          </cell>
          <cell r="G937">
            <v>70422.75</v>
          </cell>
          <cell r="H937" t="str">
            <v>UTILITY</v>
          </cell>
          <cell r="I937">
            <v>0</v>
          </cell>
          <cell r="J937">
            <v>70422.75</v>
          </cell>
        </row>
        <row r="938">
          <cell r="D938" t="str">
            <v>926000-AIP-PENSIONS &amp; BEN</v>
          </cell>
          <cell r="E938">
            <v>0</v>
          </cell>
          <cell r="F938">
            <v>0</v>
          </cell>
          <cell r="G938">
            <v>4464.6899999999996</v>
          </cell>
          <cell r="H938" t="str">
            <v>UTILITY</v>
          </cell>
          <cell r="I938">
            <v>0</v>
          </cell>
          <cell r="J938">
            <v>4464.6899999999996</v>
          </cell>
        </row>
        <row r="939">
          <cell r="D939" t="str">
            <v>926000-COPP-PENSIONS &amp; BEN</v>
          </cell>
          <cell r="E939">
            <v>0</v>
          </cell>
          <cell r="F939">
            <v>0</v>
          </cell>
          <cell r="G939">
            <v>31648.07</v>
          </cell>
          <cell r="H939" t="str">
            <v>UTILITY</v>
          </cell>
          <cell r="I939">
            <v>0</v>
          </cell>
          <cell r="J939">
            <v>31648.07</v>
          </cell>
        </row>
        <row r="940">
          <cell r="D940" t="str">
            <v>926000-CUSNM-PENSIONS &amp; BEN</v>
          </cell>
          <cell r="E940">
            <v>0</v>
          </cell>
          <cell r="F940">
            <v>0</v>
          </cell>
          <cell r="G940">
            <v>439926.9</v>
          </cell>
          <cell r="H940" t="str">
            <v>UTILITY</v>
          </cell>
          <cell r="I940">
            <v>0</v>
          </cell>
          <cell r="J940">
            <v>439926.9</v>
          </cell>
        </row>
        <row r="941">
          <cell r="D941" t="str">
            <v>926000-CUST-PENSIONS &amp; BEN</v>
          </cell>
          <cell r="E941">
            <v>0</v>
          </cell>
          <cell r="F941">
            <v>0</v>
          </cell>
          <cell r="G941">
            <v>292921.25</v>
          </cell>
          <cell r="H941" t="str">
            <v>UTILITY</v>
          </cell>
          <cell r="I941">
            <v>0</v>
          </cell>
          <cell r="J941">
            <v>292921.25</v>
          </cell>
        </row>
        <row r="942">
          <cell r="D942" t="str">
            <v>926000-CUSTX-PENSIONS &amp; BEN</v>
          </cell>
          <cell r="E942">
            <v>0</v>
          </cell>
          <cell r="F942">
            <v>0</v>
          </cell>
          <cell r="G942">
            <v>1246365.8700000001</v>
          </cell>
          <cell r="H942" t="str">
            <v>UTILITY</v>
          </cell>
          <cell r="I942">
            <v>0</v>
          </cell>
          <cell r="J942">
            <v>1246365.8700000001</v>
          </cell>
        </row>
        <row r="943">
          <cell r="D943" t="str">
            <v>926000-DISTR-PENSIONS &amp; BEN</v>
          </cell>
          <cell r="E943">
            <v>0</v>
          </cell>
          <cell r="F943">
            <v>0</v>
          </cell>
          <cell r="G943">
            <v>0</v>
          </cell>
          <cell r="H943" t="str">
            <v>UTILITY</v>
          </cell>
          <cell r="I943">
            <v>0</v>
          </cell>
          <cell r="J943">
            <v>0</v>
          </cell>
        </row>
        <row r="944">
          <cell r="D944" t="str">
            <v>926000-FC-PENSIONS &amp; BEN</v>
          </cell>
          <cell r="E944">
            <v>0</v>
          </cell>
          <cell r="F944">
            <v>0</v>
          </cell>
          <cell r="G944">
            <v>0</v>
          </cell>
          <cell r="H944" t="str">
            <v>UTILITY</v>
          </cell>
          <cell r="I944">
            <v>0</v>
          </cell>
          <cell r="J944">
            <v>0</v>
          </cell>
        </row>
        <row r="945">
          <cell r="D945" t="str">
            <v>926000-FERC-PENSIONS &amp; BEN</v>
          </cell>
          <cell r="E945">
            <v>0</v>
          </cell>
          <cell r="F945">
            <v>0</v>
          </cell>
          <cell r="G945">
            <v>737.56</v>
          </cell>
          <cell r="H945" t="str">
            <v>UTILITY</v>
          </cell>
          <cell r="I945">
            <v>0</v>
          </cell>
          <cell r="J945">
            <v>737.56</v>
          </cell>
        </row>
        <row r="946">
          <cell r="D946" t="str">
            <v>926000-GENL-PENSIONS &amp; BEN</v>
          </cell>
          <cell r="E946">
            <v>0</v>
          </cell>
          <cell r="F946">
            <v>0</v>
          </cell>
          <cell r="G946">
            <v>6734208.7799999993</v>
          </cell>
          <cell r="H946" t="str">
            <v>UTILITY</v>
          </cell>
          <cell r="I946">
            <v>0</v>
          </cell>
          <cell r="J946">
            <v>6734208.7799999993</v>
          </cell>
        </row>
        <row r="947">
          <cell r="D947" t="str">
            <v>926000-GENL-PENSIONS &amp; BEN-LABOR</v>
          </cell>
          <cell r="E947">
            <v>0</v>
          </cell>
          <cell r="F947">
            <v>0</v>
          </cell>
          <cell r="G947">
            <v>0</v>
          </cell>
          <cell r="H947" t="str">
            <v>UTILITY</v>
          </cell>
          <cell r="I947">
            <v>0</v>
          </cell>
          <cell r="J947">
            <v>0</v>
          </cell>
        </row>
        <row r="948">
          <cell r="D948" t="str">
            <v>926000-HUECO-PENSIONS &amp; BEN</v>
          </cell>
          <cell r="E948">
            <v>0</v>
          </cell>
          <cell r="F948">
            <v>0</v>
          </cell>
          <cell r="G948">
            <v>1352.41</v>
          </cell>
          <cell r="H948" t="str">
            <v>UTILITY</v>
          </cell>
          <cell r="I948">
            <v>0</v>
          </cell>
          <cell r="J948">
            <v>1352.41</v>
          </cell>
        </row>
        <row r="949">
          <cell r="D949" t="str">
            <v>926000-MPSCO-PENSIONS &amp; BEN</v>
          </cell>
          <cell r="E949">
            <v>0</v>
          </cell>
          <cell r="F949">
            <v>0</v>
          </cell>
          <cell r="G949">
            <v>91905.39</v>
          </cell>
          <cell r="H949" t="str">
            <v>UTILITY</v>
          </cell>
          <cell r="I949">
            <v>0</v>
          </cell>
          <cell r="J949">
            <v>91905.39</v>
          </cell>
        </row>
        <row r="950">
          <cell r="D950" t="str">
            <v>926000-MPSU1-PENSIONS &amp; BEN</v>
          </cell>
          <cell r="E950">
            <v>0</v>
          </cell>
          <cell r="F950">
            <v>0</v>
          </cell>
          <cell r="G950">
            <v>244051.74</v>
          </cell>
          <cell r="H950" t="str">
            <v>UTILITY</v>
          </cell>
          <cell r="I950">
            <v>0</v>
          </cell>
          <cell r="J950">
            <v>244051.74</v>
          </cell>
        </row>
        <row r="951">
          <cell r="D951" t="str">
            <v>926000-MPSU2-PENSIONS &amp; BEN</v>
          </cell>
          <cell r="E951">
            <v>0</v>
          </cell>
          <cell r="F951">
            <v>0</v>
          </cell>
          <cell r="G951">
            <v>111.97</v>
          </cell>
          <cell r="H951" t="str">
            <v>UTILITY</v>
          </cell>
          <cell r="I951">
            <v>0</v>
          </cell>
          <cell r="J951">
            <v>111.97</v>
          </cell>
        </row>
        <row r="952">
          <cell r="D952" t="str">
            <v>926000-MPSU3-PENSIONS &amp; BEN</v>
          </cell>
          <cell r="E952">
            <v>0</v>
          </cell>
          <cell r="F952">
            <v>0</v>
          </cell>
          <cell r="G952">
            <v>271.73</v>
          </cell>
          <cell r="H952" t="str">
            <v>UTILITY</v>
          </cell>
          <cell r="I952">
            <v>0</v>
          </cell>
          <cell r="J952">
            <v>271.73</v>
          </cell>
        </row>
        <row r="953">
          <cell r="D953" t="str">
            <v>926000-MPSU4-PENSIONS &amp; BEN</v>
          </cell>
          <cell r="E953">
            <v>0</v>
          </cell>
          <cell r="F953">
            <v>0</v>
          </cell>
          <cell r="G953">
            <v>143.69</v>
          </cell>
          <cell r="H953" t="str">
            <v>UTILITY</v>
          </cell>
          <cell r="I953">
            <v>0</v>
          </cell>
          <cell r="J953">
            <v>143.69</v>
          </cell>
        </row>
        <row r="954">
          <cell r="D954" t="str">
            <v>926000-NEWMX-PENSIONS &amp; BEN</v>
          </cell>
          <cell r="E954">
            <v>0</v>
          </cell>
          <cell r="F954">
            <v>0</v>
          </cell>
          <cell r="G954">
            <v>30212.550000000003</v>
          </cell>
          <cell r="H954" t="str">
            <v>UTILITY</v>
          </cell>
          <cell r="I954">
            <v>0</v>
          </cell>
          <cell r="J954">
            <v>30212.550000000003</v>
          </cell>
        </row>
        <row r="955">
          <cell r="D955" t="str">
            <v>926000-NMDIS-PENSIONS &amp; BEN</v>
          </cell>
          <cell r="E955">
            <v>0</v>
          </cell>
          <cell r="F955">
            <v>0</v>
          </cell>
          <cell r="G955">
            <v>345000.05</v>
          </cell>
          <cell r="H955" t="str">
            <v>UTILITY</v>
          </cell>
          <cell r="I955">
            <v>0</v>
          </cell>
          <cell r="J955">
            <v>345000.05</v>
          </cell>
        </row>
        <row r="956">
          <cell r="D956" t="str">
            <v>926000-NMDIS-PENSIONS &amp; BEN-LABOR</v>
          </cell>
          <cell r="E956">
            <v>0</v>
          </cell>
          <cell r="F956">
            <v>0</v>
          </cell>
          <cell r="G956">
            <v>0</v>
          </cell>
          <cell r="H956" t="str">
            <v>UTILITY</v>
          </cell>
          <cell r="I956">
            <v>0</v>
          </cell>
          <cell r="J956">
            <v>0</v>
          </cell>
        </row>
        <row r="957">
          <cell r="D957" t="str">
            <v>926000-NMSOL-PENSIONS &amp; BEN</v>
          </cell>
          <cell r="E957">
            <v>0</v>
          </cell>
          <cell r="F957">
            <v>0</v>
          </cell>
          <cell r="G957">
            <v>723.57</v>
          </cell>
          <cell r="H957" t="str">
            <v>UTILITY</v>
          </cell>
          <cell r="I957">
            <v>0</v>
          </cell>
          <cell r="J957">
            <v>723.57</v>
          </cell>
        </row>
        <row r="958">
          <cell r="D958" t="str">
            <v>926000-NWJT-PENSIONS &amp; BEN</v>
          </cell>
          <cell r="E958">
            <v>0</v>
          </cell>
          <cell r="F958">
            <v>0</v>
          </cell>
          <cell r="G958">
            <v>1150688.93</v>
          </cell>
          <cell r="H958" t="str">
            <v>UTILITY</v>
          </cell>
          <cell r="I958">
            <v>0</v>
          </cell>
          <cell r="J958">
            <v>1150688.93</v>
          </cell>
        </row>
        <row r="959">
          <cell r="D959" t="str">
            <v>926000-NWU1-PENSIONS &amp; BEN</v>
          </cell>
          <cell r="E959">
            <v>0</v>
          </cell>
          <cell r="F959">
            <v>0</v>
          </cell>
          <cell r="G959">
            <v>43576.15</v>
          </cell>
          <cell r="H959" t="str">
            <v>UTILITY</v>
          </cell>
          <cell r="I959">
            <v>0</v>
          </cell>
          <cell r="J959">
            <v>43576.15</v>
          </cell>
        </row>
        <row r="960">
          <cell r="D960" t="str">
            <v>926000-NWU2-PENSIONS &amp; BEN</v>
          </cell>
          <cell r="E960">
            <v>0</v>
          </cell>
          <cell r="F960">
            <v>0</v>
          </cell>
          <cell r="G960">
            <v>40597.980000000003</v>
          </cell>
          <cell r="H960" t="str">
            <v>UTILITY</v>
          </cell>
          <cell r="I960">
            <v>0</v>
          </cell>
          <cell r="J960">
            <v>40597.980000000003</v>
          </cell>
        </row>
        <row r="961">
          <cell r="D961" t="str">
            <v>926000-NWU3-PENSIONS &amp; BEN</v>
          </cell>
          <cell r="E961">
            <v>0</v>
          </cell>
          <cell r="F961">
            <v>0</v>
          </cell>
          <cell r="G961">
            <v>51361</v>
          </cell>
          <cell r="H961" t="str">
            <v>UTILITY</v>
          </cell>
          <cell r="I961">
            <v>0</v>
          </cell>
          <cell r="J961">
            <v>51361</v>
          </cell>
        </row>
        <row r="962">
          <cell r="D962" t="str">
            <v>926000-NWU4-PENSIONS &amp; BEN</v>
          </cell>
          <cell r="E962">
            <v>0</v>
          </cell>
          <cell r="F962">
            <v>0</v>
          </cell>
          <cell r="G962">
            <v>94480.28</v>
          </cell>
          <cell r="H962" t="str">
            <v>UTILITY</v>
          </cell>
          <cell r="I962">
            <v>0</v>
          </cell>
          <cell r="J962">
            <v>94480.28</v>
          </cell>
        </row>
        <row r="963">
          <cell r="D963" t="str">
            <v>926000-NWU5-PENSIONS &amp; BEN</v>
          </cell>
          <cell r="E963">
            <v>0</v>
          </cell>
          <cell r="F963">
            <v>0</v>
          </cell>
          <cell r="G963">
            <v>78171.23</v>
          </cell>
          <cell r="H963" t="str">
            <v>UTILITY</v>
          </cell>
          <cell r="I963">
            <v>0</v>
          </cell>
          <cell r="J963">
            <v>78171.23</v>
          </cell>
        </row>
        <row r="964">
          <cell r="D964" t="str">
            <v>926000-PROD-PENSIONS &amp; BEN</v>
          </cell>
          <cell r="E964">
            <v>0</v>
          </cell>
          <cell r="F964">
            <v>0</v>
          </cell>
          <cell r="G964">
            <v>798508.53</v>
          </cell>
          <cell r="H964" t="str">
            <v>UTILITY</v>
          </cell>
          <cell r="I964">
            <v>0</v>
          </cell>
          <cell r="J964">
            <v>798508.53</v>
          </cell>
        </row>
        <row r="965">
          <cell r="D965" t="str">
            <v>926000-PVCOM-PENSIONS &amp; BEN</v>
          </cell>
          <cell r="E965">
            <v>0</v>
          </cell>
          <cell r="F965">
            <v>0</v>
          </cell>
          <cell r="G965">
            <v>1468170.15</v>
          </cell>
          <cell r="H965" t="str">
            <v>UTILITY</v>
          </cell>
          <cell r="I965">
            <v>0</v>
          </cell>
          <cell r="J965">
            <v>1468170.15</v>
          </cell>
        </row>
        <row r="966">
          <cell r="D966" t="str">
            <v>926000-PVSVC-PENSIONS &amp; BEN</v>
          </cell>
          <cell r="E966">
            <v>0</v>
          </cell>
          <cell r="F966">
            <v>0</v>
          </cell>
          <cell r="G966">
            <v>68441.06</v>
          </cell>
          <cell r="H966" t="str">
            <v>UTILITY</v>
          </cell>
          <cell r="I966">
            <v>0</v>
          </cell>
          <cell r="J966">
            <v>68441.06</v>
          </cell>
        </row>
        <row r="967">
          <cell r="D967" t="str">
            <v>926000-PVT-PENSIONS &amp; BEN</v>
          </cell>
          <cell r="E967">
            <v>0</v>
          </cell>
          <cell r="F967">
            <v>0</v>
          </cell>
          <cell r="G967">
            <v>62573.58</v>
          </cell>
          <cell r="H967" t="str">
            <v>UTILITY</v>
          </cell>
          <cell r="I967">
            <v>0</v>
          </cell>
          <cell r="J967">
            <v>62573.58</v>
          </cell>
        </row>
        <row r="968">
          <cell r="D968" t="str">
            <v>926000-PVU1-PENSIONS &amp; BEN</v>
          </cell>
          <cell r="E968">
            <v>0</v>
          </cell>
          <cell r="F968">
            <v>0</v>
          </cell>
          <cell r="G968">
            <v>1403940.33</v>
          </cell>
          <cell r="H968" t="str">
            <v>UTILITY</v>
          </cell>
          <cell r="I968">
            <v>0</v>
          </cell>
          <cell r="J968">
            <v>1403940.33</v>
          </cell>
        </row>
        <row r="969">
          <cell r="D969" t="str">
            <v>926000-PVU2-PENSIONS &amp; BEN</v>
          </cell>
          <cell r="E969">
            <v>0</v>
          </cell>
          <cell r="F969">
            <v>0</v>
          </cell>
          <cell r="G969">
            <v>1368220.36</v>
          </cell>
          <cell r="H969" t="str">
            <v>UTILITY</v>
          </cell>
          <cell r="I969">
            <v>0</v>
          </cell>
          <cell r="J969">
            <v>1368220.36</v>
          </cell>
        </row>
        <row r="970">
          <cell r="D970" t="str">
            <v>926000-PVU3-PENSIONS &amp; BEN</v>
          </cell>
          <cell r="E970">
            <v>0</v>
          </cell>
          <cell r="F970">
            <v>0</v>
          </cell>
          <cell r="G970">
            <v>1299464.04</v>
          </cell>
          <cell r="H970" t="str">
            <v>UTILITY</v>
          </cell>
          <cell r="I970">
            <v>0</v>
          </cell>
          <cell r="J970">
            <v>1299464.04</v>
          </cell>
        </row>
        <row r="971">
          <cell r="D971" t="str">
            <v>926000-RGJT-PENSIONS &amp; BEN</v>
          </cell>
          <cell r="E971">
            <v>0</v>
          </cell>
          <cell r="F971">
            <v>0</v>
          </cell>
          <cell r="G971">
            <v>596121.29</v>
          </cell>
          <cell r="H971" t="str">
            <v>UTILITY</v>
          </cell>
          <cell r="I971">
            <v>0</v>
          </cell>
          <cell r="J971">
            <v>596121.29</v>
          </cell>
        </row>
        <row r="972">
          <cell r="D972" t="str">
            <v>926000-RGU6-PENSIONS &amp; BEN</v>
          </cell>
          <cell r="E972">
            <v>0</v>
          </cell>
          <cell r="F972">
            <v>0</v>
          </cell>
          <cell r="G972">
            <v>102511.77</v>
          </cell>
          <cell r="H972" t="str">
            <v>UTILITY</v>
          </cell>
          <cell r="I972">
            <v>0</v>
          </cell>
          <cell r="J972">
            <v>102511.77</v>
          </cell>
        </row>
        <row r="973">
          <cell r="D973" t="str">
            <v>926000-RGU7-PENSIONS &amp; BEN</v>
          </cell>
          <cell r="E973">
            <v>0</v>
          </cell>
          <cell r="F973">
            <v>0</v>
          </cell>
          <cell r="G973">
            <v>151580.47</v>
          </cell>
          <cell r="H973" t="str">
            <v>UTILITY</v>
          </cell>
          <cell r="I973">
            <v>0</v>
          </cell>
          <cell r="J973">
            <v>151580.47</v>
          </cell>
        </row>
        <row r="974">
          <cell r="D974" t="str">
            <v>926000-RGU8-PENSIONS &amp; BEN</v>
          </cell>
          <cell r="E974">
            <v>0</v>
          </cell>
          <cell r="F974">
            <v>0</v>
          </cell>
          <cell r="G974">
            <v>186326.79</v>
          </cell>
          <cell r="H974" t="str">
            <v>UTILITY</v>
          </cell>
          <cell r="I974">
            <v>0</v>
          </cell>
          <cell r="J974">
            <v>186326.79</v>
          </cell>
        </row>
        <row r="975">
          <cell r="D975" t="str">
            <v>926000-RGU9-PENSIONS &amp; BEN</v>
          </cell>
          <cell r="E975">
            <v>0</v>
          </cell>
          <cell r="F975">
            <v>0</v>
          </cell>
          <cell r="G975">
            <v>50711.519999999997</v>
          </cell>
          <cell r="H975" t="str">
            <v>UTILITY</v>
          </cell>
          <cell r="I975">
            <v>0</v>
          </cell>
          <cell r="J975">
            <v>50711.519999999997</v>
          </cell>
        </row>
        <row r="976">
          <cell r="D976" t="str">
            <v>926000-TEXAS-PENSIONS &amp; BEN</v>
          </cell>
          <cell r="E976">
            <v>0</v>
          </cell>
          <cell r="F976">
            <v>0</v>
          </cell>
          <cell r="G976">
            <v>363010.47</v>
          </cell>
          <cell r="H976" t="str">
            <v>UTILITY</v>
          </cell>
          <cell r="I976">
            <v>0</v>
          </cell>
          <cell r="J976">
            <v>363010.47</v>
          </cell>
        </row>
        <row r="977">
          <cell r="D977" t="str">
            <v>926000-TRANS-PENSIONS &amp; BEN</v>
          </cell>
          <cell r="E977">
            <v>0</v>
          </cell>
          <cell r="F977">
            <v>0</v>
          </cell>
          <cell r="G977">
            <v>1345634.64</v>
          </cell>
          <cell r="H977" t="str">
            <v>UTILITY</v>
          </cell>
          <cell r="I977">
            <v>0</v>
          </cell>
          <cell r="J977">
            <v>1345634.64</v>
          </cell>
        </row>
        <row r="978">
          <cell r="D978" t="str">
            <v>926000-TXDIS-PENSIONS &amp; BEN</v>
          </cell>
          <cell r="E978">
            <v>0</v>
          </cell>
          <cell r="F978">
            <v>0</v>
          </cell>
          <cell r="G978">
            <v>1616525.38</v>
          </cell>
          <cell r="H978" t="str">
            <v>UTILITY</v>
          </cell>
          <cell r="I978">
            <v>0</v>
          </cell>
          <cell r="J978">
            <v>1616525.38</v>
          </cell>
        </row>
        <row r="979">
          <cell r="D979" t="str">
            <v>926000-TXDIS-PENSIONS &amp; BEN-LABOR</v>
          </cell>
          <cell r="E979">
            <v>0</v>
          </cell>
          <cell r="F979">
            <v>0</v>
          </cell>
          <cell r="G979">
            <v>0</v>
          </cell>
          <cell r="H979" t="str">
            <v>UTILITY</v>
          </cell>
          <cell r="I979">
            <v>0</v>
          </cell>
          <cell r="J979">
            <v>0</v>
          </cell>
        </row>
        <row r="980">
          <cell r="D980" t="str">
            <v>926000-TXSOL-PENSIONS &amp; BEN</v>
          </cell>
          <cell r="E980">
            <v>0</v>
          </cell>
          <cell r="F980">
            <v>0</v>
          </cell>
          <cell r="G980">
            <v>13048.64</v>
          </cell>
          <cell r="H980" t="str">
            <v>UTILITY</v>
          </cell>
          <cell r="I980">
            <v>0</v>
          </cell>
          <cell r="J980">
            <v>13048.64</v>
          </cell>
        </row>
        <row r="981">
          <cell r="D981" t="str">
            <v>928 Regulatory Commission - Direct</v>
          </cell>
          <cell r="E981">
            <v>0</v>
          </cell>
          <cell r="F981">
            <v>0</v>
          </cell>
          <cell r="G981">
            <v>0</v>
          </cell>
          <cell r="H981" t="str">
            <v>NON-UTILITY</v>
          </cell>
          <cell r="I981">
            <v>0</v>
          </cell>
          <cell r="J981">
            <v>0</v>
          </cell>
        </row>
        <row r="982">
          <cell r="D982" t="str">
            <v>928000-FC-REG COMMISSION EXP</v>
          </cell>
          <cell r="E982">
            <v>0</v>
          </cell>
          <cell r="F982">
            <v>0</v>
          </cell>
          <cell r="G982">
            <v>0</v>
          </cell>
          <cell r="H982" t="str">
            <v>UTILITY</v>
          </cell>
          <cell r="I982">
            <v>0</v>
          </cell>
          <cell r="J982">
            <v>0</v>
          </cell>
        </row>
        <row r="983">
          <cell r="D983" t="str">
            <v>928000-FERC-REG COMMISSION EXP</v>
          </cell>
          <cell r="E983">
            <v>0</v>
          </cell>
          <cell r="F983">
            <v>0</v>
          </cell>
          <cell r="G983">
            <v>19566.97</v>
          </cell>
          <cell r="H983" t="str">
            <v>UTILITY</v>
          </cell>
          <cell r="I983">
            <v>0</v>
          </cell>
          <cell r="J983">
            <v>19566.97</v>
          </cell>
        </row>
        <row r="984">
          <cell r="D984" t="str">
            <v>928000-GENL-REG COMMISSION EXP</v>
          </cell>
          <cell r="E984">
            <v>0</v>
          </cell>
          <cell r="F984">
            <v>0</v>
          </cell>
          <cell r="G984">
            <v>454647.6</v>
          </cell>
          <cell r="H984" t="str">
            <v>UTILITY</v>
          </cell>
          <cell r="I984">
            <v>0</v>
          </cell>
          <cell r="J984">
            <v>454647.6</v>
          </cell>
        </row>
        <row r="985">
          <cell r="D985" t="str">
            <v>928000-NEWMX-REG COMMISSION EXP</v>
          </cell>
          <cell r="E985">
            <v>0</v>
          </cell>
          <cell r="F985">
            <v>0</v>
          </cell>
          <cell r="G985">
            <v>1948644.72</v>
          </cell>
          <cell r="H985" t="str">
            <v>UTILITY</v>
          </cell>
          <cell r="I985">
            <v>0</v>
          </cell>
          <cell r="J985">
            <v>1948644.72</v>
          </cell>
        </row>
        <row r="986">
          <cell r="D986" t="str">
            <v>928000-PVCOM-REG COMMISSION EXP</v>
          </cell>
          <cell r="E986">
            <v>0</v>
          </cell>
          <cell r="F986">
            <v>0</v>
          </cell>
          <cell r="G986">
            <v>0</v>
          </cell>
          <cell r="H986" t="str">
            <v>UTILITY</v>
          </cell>
          <cell r="I986">
            <v>0</v>
          </cell>
          <cell r="J986">
            <v>0</v>
          </cell>
        </row>
        <row r="987">
          <cell r="D987" t="str">
            <v>928000-PVU1-REG COMMISSION EXP</v>
          </cell>
          <cell r="E987">
            <v>0</v>
          </cell>
          <cell r="F987">
            <v>0</v>
          </cell>
          <cell r="G987">
            <v>921565.89</v>
          </cell>
          <cell r="H987" t="str">
            <v>UTILITY</v>
          </cell>
          <cell r="I987">
            <v>0</v>
          </cell>
          <cell r="J987">
            <v>921565.89</v>
          </cell>
        </row>
        <row r="988">
          <cell r="D988" t="str">
            <v>928000-PVU2-REG COMMISSION EXP</v>
          </cell>
          <cell r="E988">
            <v>0</v>
          </cell>
          <cell r="F988">
            <v>0</v>
          </cell>
          <cell r="G988">
            <v>909580.62</v>
          </cell>
          <cell r="H988" t="str">
            <v>UTILITY</v>
          </cell>
          <cell r="I988">
            <v>0</v>
          </cell>
          <cell r="J988">
            <v>909580.62</v>
          </cell>
        </row>
        <row r="989">
          <cell r="D989" t="str">
            <v>928000-PVU3-REG COMMISSION EXP</v>
          </cell>
          <cell r="E989">
            <v>0</v>
          </cell>
          <cell r="F989">
            <v>0</v>
          </cell>
          <cell r="G989">
            <v>896488.19</v>
          </cell>
          <cell r="H989" t="str">
            <v>UTILITY</v>
          </cell>
          <cell r="I989">
            <v>0</v>
          </cell>
          <cell r="J989">
            <v>896488.19</v>
          </cell>
        </row>
        <row r="990">
          <cell r="D990" t="str">
            <v>928000-TEXAS-REG COMMISSION EXP</v>
          </cell>
          <cell r="E990">
            <v>0</v>
          </cell>
          <cell r="F990">
            <v>0</v>
          </cell>
          <cell r="G990">
            <v>2682006.4900000002</v>
          </cell>
          <cell r="H990" t="str">
            <v>UTILITY</v>
          </cell>
          <cell r="I990">
            <v>0</v>
          </cell>
          <cell r="J990">
            <v>2682006.4900000002</v>
          </cell>
        </row>
        <row r="991">
          <cell r="D991" t="str">
            <v>930100-GENL-GENERAL ADVERTISING EXP</v>
          </cell>
          <cell r="E991">
            <v>0</v>
          </cell>
          <cell r="F991">
            <v>0</v>
          </cell>
          <cell r="G991">
            <v>391308.36</v>
          </cell>
          <cell r="H991" t="str">
            <v>UTILITY</v>
          </cell>
          <cell r="I991">
            <v>0</v>
          </cell>
          <cell r="J991">
            <v>391308.36</v>
          </cell>
        </row>
        <row r="992">
          <cell r="D992" t="str">
            <v>930200 Misc General - Direct</v>
          </cell>
          <cell r="E992">
            <v>0</v>
          </cell>
          <cell r="F992">
            <v>0</v>
          </cell>
          <cell r="G992">
            <v>22186</v>
          </cell>
          <cell r="H992" t="str">
            <v>UTILITY</v>
          </cell>
          <cell r="I992">
            <v>0</v>
          </cell>
          <cell r="J992">
            <v>22186</v>
          </cell>
        </row>
        <row r="993">
          <cell r="D993" t="str">
            <v>930200-FC-MISC GENERAL EXP</v>
          </cell>
          <cell r="E993">
            <v>0</v>
          </cell>
          <cell r="F993">
            <v>0</v>
          </cell>
          <cell r="G993">
            <v>0</v>
          </cell>
          <cell r="H993" t="str">
            <v>UTILITY</v>
          </cell>
          <cell r="I993">
            <v>0</v>
          </cell>
          <cell r="J993">
            <v>0</v>
          </cell>
        </row>
        <row r="994">
          <cell r="D994" t="str">
            <v>930200-FCT-MISC GENERAL EXP</v>
          </cell>
          <cell r="E994">
            <v>0</v>
          </cell>
          <cell r="F994">
            <v>0</v>
          </cell>
          <cell r="G994">
            <v>0</v>
          </cell>
          <cell r="H994" t="str">
            <v>UTILITY</v>
          </cell>
          <cell r="I994">
            <v>0</v>
          </cell>
          <cell r="J994">
            <v>0</v>
          </cell>
        </row>
        <row r="995">
          <cell r="D995" t="str">
            <v>930200-GENL-MISC GENERAL EXP</v>
          </cell>
          <cell r="E995">
            <v>0</v>
          </cell>
          <cell r="F995">
            <v>0</v>
          </cell>
          <cell r="G995">
            <v>4332793.5999999996</v>
          </cell>
          <cell r="H995" t="str">
            <v>UTILITY</v>
          </cell>
          <cell r="I995">
            <v>0</v>
          </cell>
          <cell r="J995">
            <v>4332793.5999999996</v>
          </cell>
        </row>
        <row r="996">
          <cell r="D996" t="str">
            <v>930200-GENL-MISC GENERAL EXP-LABOR</v>
          </cell>
          <cell r="E996">
            <v>0</v>
          </cell>
          <cell r="F996">
            <v>0</v>
          </cell>
          <cell r="G996">
            <v>0</v>
          </cell>
          <cell r="H996" t="str">
            <v>UTILITY</v>
          </cell>
          <cell r="I996">
            <v>0</v>
          </cell>
          <cell r="J996">
            <v>0</v>
          </cell>
        </row>
        <row r="997">
          <cell r="D997" t="str">
            <v>930200-MISC GENERAL EXP-GENL</v>
          </cell>
          <cell r="E997">
            <v>0</v>
          </cell>
          <cell r="F997">
            <v>0</v>
          </cell>
          <cell r="G997">
            <v>24100</v>
          </cell>
          <cell r="H997" t="str">
            <v>UTILITY</v>
          </cell>
          <cell r="I997">
            <v>0</v>
          </cell>
          <cell r="J997">
            <v>24100</v>
          </cell>
        </row>
        <row r="998">
          <cell r="D998" t="str">
            <v>930200-NEWMX-MISC GENERAL EXP</v>
          </cell>
          <cell r="E998">
            <v>0</v>
          </cell>
          <cell r="F998">
            <v>0</v>
          </cell>
          <cell r="G998">
            <v>23609</v>
          </cell>
          <cell r="H998" t="str">
            <v>UTILITY</v>
          </cell>
          <cell r="I998">
            <v>0</v>
          </cell>
          <cell r="J998">
            <v>23609</v>
          </cell>
        </row>
        <row r="999">
          <cell r="D999" t="str">
            <v>930200-PV PCB-MISC GENERAL EXP</v>
          </cell>
          <cell r="E999">
            <v>0</v>
          </cell>
          <cell r="F999">
            <v>0</v>
          </cell>
          <cell r="G999">
            <v>61444</v>
          </cell>
          <cell r="H999" t="str">
            <v>UTILITY</v>
          </cell>
          <cell r="I999">
            <v>0</v>
          </cell>
          <cell r="J999">
            <v>61444</v>
          </cell>
        </row>
        <row r="1000">
          <cell r="D1000" t="str">
            <v>930200-PVCOM-MISC GENERAL EXP</v>
          </cell>
          <cell r="E1000">
            <v>0</v>
          </cell>
          <cell r="F1000">
            <v>0</v>
          </cell>
          <cell r="G1000">
            <v>1395217.1</v>
          </cell>
          <cell r="H1000" t="str">
            <v>UTILITY</v>
          </cell>
          <cell r="I1000">
            <v>0</v>
          </cell>
          <cell r="J1000">
            <v>1395217.1</v>
          </cell>
        </row>
        <row r="1001">
          <cell r="D1001" t="str">
            <v>930200-PVT-MISC GENERAL EXP</v>
          </cell>
          <cell r="E1001">
            <v>0</v>
          </cell>
          <cell r="F1001">
            <v>0</v>
          </cell>
          <cell r="G1001">
            <v>-107.26</v>
          </cell>
          <cell r="H1001" t="str">
            <v>UTILITY</v>
          </cell>
          <cell r="I1001">
            <v>0</v>
          </cell>
          <cell r="J1001">
            <v>-107.26</v>
          </cell>
        </row>
        <row r="1002">
          <cell r="D1002" t="str">
            <v>930200-PVU1-MISC GENERAL EXP</v>
          </cell>
          <cell r="E1002">
            <v>0</v>
          </cell>
          <cell r="F1002">
            <v>0</v>
          </cell>
          <cell r="G1002">
            <v>3695100.23</v>
          </cell>
          <cell r="H1002" t="str">
            <v>UTILITY</v>
          </cell>
          <cell r="I1002">
            <v>0</v>
          </cell>
          <cell r="J1002">
            <v>3695100.23</v>
          </cell>
        </row>
        <row r="1003">
          <cell r="D1003" t="str">
            <v>930200-PVU2-MISC GENERAL EXP</v>
          </cell>
          <cell r="E1003">
            <v>0</v>
          </cell>
          <cell r="F1003">
            <v>0</v>
          </cell>
          <cell r="G1003">
            <v>3656497.48</v>
          </cell>
          <cell r="H1003" t="str">
            <v>UTILITY</v>
          </cell>
          <cell r="I1003">
            <v>0</v>
          </cell>
          <cell r="J1003">
            <v>3656497.48</v>
          </cell>
        </row>
        <row r="1004">
          <cell r="D1004" t="str">
            <v>930200-PVU3-MISC GENERAL EXP</v>
          </cell>
          <cell r="E1004">
            <v>0</v>
          </cell>
          <cell r="F1004">
            <v>0</v>
          </cell>
          <cell r="G1004">
            <v>3246394</v>
          </cell>
          <cell r="H1004" t="str">
            <v>UTILITY</v>
          </cell>
          <cell r="I1004">
            <v>0</v>
          </cell>
          <cell r="J1004">
            <v>3246394</v>
          </cell>
        </row>
        <row r="1005">
          <cell r="D1005" t="str">
            <v>930200-TEXAS-MISC GENERAL EXP</v>
          </cell>
          <cell r="E1005">
            <v>0</v>
          </cell>
          <cell r="F1005">
            <v>0</v>
          </cell>
          <cell r="G1005">
            <v>30100</v>
          </cell>
          <cell r="H1005" t="str">
            <v>UTILITY</v>
          </cell>
          <cell r="I1005">
            <v>0</v>
          </cell>
          <cell r="J1005">
            <v>30100</v>
          </cell>
        </row>
        <row r="1006">
          <cell r="D1006" t="str">
            <v>931000-CUSTX-RENTS</v>
          </cell>
          <cell r="E1006">
            <v>0</v>
          </cell>
          <cell r="F1006">
            <v>0</v>
          </cell>
          <cell r="G1006">
            <v>0</v>
          </cell>
          <cell r="H1006" t="str">
            <v>UTILITY</v>
          </cell>
          <cell r="I1006">
            <v>0</v>
          </cell>
          <cell r="J1006">
            <v>0</v>
          </cell>
        </row>
        <row r="1007">
          <cell r="D1007" t="str">
            <v>931000-DISTR-RENTS</v>
          </cell>
          <cell r="E1007">
            <v>0</v>
          </cell>
          <cell r="F1007">
            <v>0</v>
          </cell>
          <cell r="G1007">
            <v>0</v>
          </cell>
          <cell r="H1007" t="str">
            <v>UTILITY</v>
          </cell>
          <cell r="I1007">
            <v>0</v>
          </cell>
          <cell r="J1007">
            <v>0</v>
          </cell>
        </row>
        <row r="1008">
          <cell r="D1008" t="str">
            <v>931000-GENL-RENTS</v>
          </cell>
          <cell r="E1008">
            <v>0</v>
          </cell>
          <cell r="F1008">
            <v>0</v>
          </cell>
          <cell r="G1008">
            <v>357833.07</v>
          </cell>
          <cell r="H1008" t="str">
            <v>UTILITY</v>
          </cell>
          <cell r="I1008">
            <v>0</v>
          </cell>
          <cell r="J1008">
            <v>357833.07</v>
          </cell>
        </row>
        <row r="1009">
          <cell r="D1009" t="str">
            <v>931000-NMDIS-RENTS</v>
          </cell>
          <cell r="E1009">
            <v>0</v>
          </cell>
          <cell r="F1009">
            <v>0</v>
          </cell>
          <cell r="G1009">
            <v>17.23</v>
          </cell>
          <cell r="H1009" t="str">
            <v>UTILITY</v>
          </cell>
          <cell r="I1009">
            <v>0</v>
          </cell>
          <cell r="J1009">
            <v>17.23</v>
          </cell>
        </row>
        <row r="1010">
          <cell r="D1010" t="str">
            <v>931000-NWU5-RENTS</v>
          </cell>
          <cell r="E1010">
            <v>0</v>
          </cell>
          <cell r="F1010">
            <v>0</v>
          </cell>
          <cell r="G1010">
            <v>0.51</v>
          </cell>
          <cell r="H1010" t="str">
            <v>UTILITY</v>
          </cell>
          <cell r="I1010">
            <v>0</v>
          </cell>
          <cell r="J1010">
            <v>0.51</v>
          </cell>
        </row>
        <row r="1011">
          <cell r="D1011" t="str">
            <v>931000-RGJT-RENTS</v>
          </cell>
          <cell r="E1011">
            <v>0</v>
          </cell>
          <cell r="F1011">
            <v>0</v>
          </cell>
          <cell r="G1011">
            <v>-0.37</v>
          </cell>
          <cell r="H1011" t="str">
            <v>UTILITY</v>
          </cell>
          <cell r="I1011">
            <v>0</v>
          </cell>
          <cell r="J1011">
            <v>-0.37</v>
          </cell>
        </row>
        <row r="1012">
          <cell r="D1012" t="str">
            <v>931000-TRANS-RENTS</v>
          </cell>
          <cell r="E1012">
            <v>0</v>
          </cell>
          <cell r="F1012">
            <v>0</v>
          </cell>
          <cell r="G1012">
            <v>3.63</v>
          </cell>
          <cell r="H1012" t="str">
            <v>UTILITY</v>
          </cell>
          <cell r="I1012">
            <v>0</v>
          </cell>
          <cell r="J1012">
            <v>3.63</v>
          </cell>
        </row>
        <row r="1013">
          <cell r="D1013" t="str">
            <v>931000-TXDIS-RENTS</v>
          </cell>
          <cell r="E1013">
            <v>0</v>
          </cell>
          <cell r="F1013">
            <v>0</v>
          </cell>
          <cell r="G1013">
            <v>38.090000000000003</v>
          </cell>
          <cell r="H1013" t="str">
            <v>UTILITY</v>
          </cell>
          <cell r="I1013">
            <v>0</v>
          </cell>
          <cell r="J1013">
            <v>38.090000000000003</v>
          </cell>
        </row>
        <row r="1014">
          <cell r="D1014" t="str">
            <v>931000-TXSOL-RENTS</v>
          </cell>
          <cell r="E1014">
            <v>0</v>
          </cell>
          <cell r="F1014">
            <v>0</v>
          </cell>
          <cell r="G1014">
            <v>0</v>
          </cell>
          <cell r="H1014" t="str">
            <v>UTILITY</v>
          </cell>
          <cell r="I1014">
            <v>0</v>
          </cell>
          <cell r="J1014">
            <v>0</v>
          </cell>
        </row>
        <row r="1015">
          <cell r="D1015" t="str">
            <v>935000-CUSNM-MAINT OF GEN PLT</v>
          </cell>
          <cell r="E1015">
            <v>0</v>
          </cell>
          <cell r="F1015">
            <v>0</v>
          </cell>
          <cell r="G1015">
            <v>41084.69</v>
          </cell>
          <cell r="H1015" t="str">
            <v>UTILITY</v>
          </cell>
          <cell r="I1015">
            <v>0</v>
          </cell>
          <cell r="J1015">
            <v>41084.69</v>
          </cell>
        </row>
        <row r="1016">
          <cell r="D1016" t="str">
            <v>935000-CUSNM-MAINT OF GEN PLT-LABOR</v>
          </cell>
          <cell r="E1016">
            <v>0</v>
          </cell>
          <cell r="F1016">
            <v>0</v>
          </cell>
          <cell r="G1016">
            <v>13142.26</v>
          </cell>
          <cell r="H1016" t="str">
            <v>UTILITY</v>
          </cell>
          <cell r="I1016">
            <v>0</v>
          </cell>
          <cell r="J1016">
            <v>13142.26</v>
          </cell>
        </row>
        <row r="1017">
          <cell r="D1017" t="str">
            <v>935000-CUSTX-MAINT OF GEN PLT</v>
          </cell>
          <cell r="E1017">
            <v>0</v>
          </cell>
          <cell r="F1017">
            <v>0</v>
          </cell>
          <cell r="G1017">
            <v>5675.07</v>
          </cell>
          <cell r="H1017" t="str">
            <v>UTILITY</v>
          </cell>
          <cell r="I1017">
            <v>0</v>
          </cell>
          <cell r="J1017">
            <v>5675.07</v>
          </cell>
        </row>
        <row r="1018">
          <cell r="D1018" t="str">
            <v>935000-CUSTX-MAINT OF GEN PLT-LABOR</v>
          </cell>
          <cell r="E1018">
            <v>0</v>
          </cell>
          <cell r="F1018">
            <v>0</v>
          </cell>
          <cell r="G1018">
            <v>9915.11</v>
          </cell>
          <cell r="H1018" t="str">
            <v>UTILITY</v>
          </cell>
          <cell r="I1018">
            <v>0</v>
          </cell>
          <cell r="J1018">
            <v>9915.11</v>
          </cell>
        </row>
        <row r="1019">
          <cell r="D1019" t="str">
            <v>935000-DISTR-MAINT OF GEN PLT</v>
          </cell>
          <cell r="E1019">
            <v>0</v>
          </cell>
          <cell r="F1019">
            <v>0</v>
          </cell>
          <cell r="G1019">
            <v>0</v>
          </cell>
          <cell r="H1019" t="str">
            <v>UTILITY</v>
          </cell>
          <cell r="I1019">
            <v>0</v>
          </cell>
          <cell r="J1019">
            <v>0</v>
          </cell>
        </row>
        <row r="1020">
          <cell r="D1020" t="str">
            <v>935000-DISTR-MAINT OF GEN PLT-LABOR</v>
          </cell>
          <cell r="E1020">
            <v>0</v>
          </cell>
          <cell r="F1020">
            <v>0</v>
          </cell>
          <cell r="G1020">
            <v>0</v>
          </cell>
          <cell r="H1020" t="str">
            <v>UTILITY</v>
          </cell>
          <cell r="I1020">
            <v>0</v>
          </cell>
          <cell r="J1020">
            <v>0</v>
          </cell>
        </row>
        <row r="1021">
          <cell r="D1021" t="str">
            <v>935000-GENL-MAINT OF GEN PLT</v>
          </cell>
          <cell r="E1021">
            <v>0</v>
          </cell>
          <cell r="F1021">
            <v>0</v>
          </cell>
          <cell r="G1021">
            <v>5754675.0599999996</v>
          </cell>
          <cell r="H1021" t="str">
            <v>UTILITY</v>
          </cell>
          <cell r="I1021">
            <v>0</v>
          </cell>
          <cell r="J1021">
            <v>5754675.0599999996</v>
          </cell>
        </row>
        <row r="1022">
          <cell r="D1022" t="str">
            <v>935000-GENL-MAINT OF GEN PLT-LABOR</v>
          </cell>
          <cell r="E1022">
            <v>0</v>
          </cell>
          <cell r="F1022">
            <v>0</v>
          </cell>
          <cell r="G1022">
            <v>349640.86</v>
          </cell>
          <cell r="H1022" t="str">
            <v>UTILITY</v>
          </cell>
          <cell r="I1022">
            <v>0</v>
          </cell>
          <cell r="J1022">
            <v>349640.86</v>
          </cell>
        </row>
        <row r="1023">
          <cell r="D1023" t="str">
            <v>935000-NMDIS-MAINT OF GEN PLT</v>
          </cell>
          <cell r="E1023">
            <v>0</v>
          </cell>
          <cell r="F1023">
            <v>0</v>
          </cell>
          <cell r="G1023">
            <v>-26.87</v>
          </cell>
          <cell r="H1023" t="str">
            <v>UTILITY</v>
          </cell>
          <cell r="I1023">
            <v>0</v>
          </cell>
          <cell r="J1023">
            <v>-26.87</v>
          </cell>
        </row>
        <row r="1024">
          <cell r="D1024" t="str">
            <v>935000-NMDIS-MAINT OF GEN PLT-LABOR</v>
          </cell>
          <cell r="E1024">
            <v>0</v>
          </cell>
          <cell r="F1024">
            <v>0</v>
          </cell>
          <cell r="G1024">
            <v>0</v>
          </cell>
          <cell r="H1024" t="str">
            <v>UTILITY</v>
          </cell>
          <cell r="I1024">
            <v>0</v>
          </cell>
          <cell r="J1024">
            <v>0</v>
          </cell>
        </row>
        <row r="1025">
          <cell r="D1025" t="str">
            <v>935000-TEXAS-MAINT OF GEN PLT</v>
          </cell>
          <cell r="E1025">
            <v>0</v>
          </cell>
          <cell r="F1025">
            <v>0</v>
          </cell>
          <cell r="G1025">
            <v>251.27</v>
          </cell>
          <cell r="H1025" t="str">
            <v>UTILITY</v>
          </cell>
          <cell r="I1025">
            <v>0</v>
          </cell>
          <cell r="J1025">
            <v>251.27</v>
          </cell>
        </row>
        <row r="1026">
          <cell r="D1026" t="str">
            <v>935000-TEXAS-MAINT OF GEN PLT-LABOR</v>
          </cell>
          <cell r="E1026">
            <v>0</v>
          </cell>
          <cell r="F1026">
            <v>0</v>
          </cell>
          <cell r="G1026">
            <v>0</v>
          </cell>
          <cell r="H1026" t="str">
            <v>UTILITY</v>
          </cell>
          <cell r="I1026">
            <v>0</v>
          </cell>
          <cell r="J1026">
            <v>0</v>
          </cell>
        </row>
        <row r="1027">
          <cell r="D1027" t="str">
            <v>935000-TRANS-MAINT OF GEN PLT</v>
          </cell>
          <cell r="E1027">
            <v>0</v>
          </cell>
          <cell r="F1027">
            <v>0</v>
          </cell>
          <cell r="G1027">
            <v>46416.68</v>
          </cell>
          <cell r="H1027" t="str">
            <v>UTILITY</v>
          </cell>
          <cell r="I1027">
            <v>0</v>
          </cell>
          <cell r="J1027">
            <v>46416.68</v>
          </cell>
        </row>
        <row r="1028">
          <cell r="D1028" t="str">
            <v>935000-TRANS-MAINT OF GEN PLT-LABOR</v>
          </cell>
          <cell r="E1028">
            <v>0</v>
          </cell>
          <cell r="F1028">
            <v>0</v>
          </cell>
          <cell r="G1028">
            <v>52194.41</v>
          </cell>
          <cell r="H1028" t="str">
            <v>UTILITY</v>
          </cell>
          <cell r="I1028">
            <v>0</v>
          </cell>
          <cell r="J1028">
            <v>52194.41</v>
          </cell>
        </row>
        <row r="1029">
          <cell r="D1029" t="str">
            <v>935000-TXDIS-MAINT OF GEN PLT</v>
          </cell>
          <cell r="E1029">
            <v>0</v>
          </cell>
          <cell r="F1029">
            <v>0</v>
          </cell>
          <cell r="G1029">
            <v>-11</v>
          </cell>
          <cell r="H1029" t="str">
            <v>UTILITY</v>
          </cell>
          <cell r="I1029">
            <v>0</v>
          </cell>
          <cell r="J1029">
            <v>-11</v>
          </cell>
        </row>
        <row r="1030">
          <cell r="D1030" t="str">
            <v>935000-TXDIS-MAINT OF GEN PLT-LABOR</v>
          </cell>
          <cell r="E1030">
            <v>0</v>
          </cell>
          <cell r="F1030">
            <v>0</v>
          </cell>
          <cell r="G1030">
            <v>684.16</v>
          </cell>
          <cell r="H1030" t="str">
            <v>UTILITY</v>
          </cell>
          <cell r="I1030">
            <v>0</v>
          </cell>
          <cell r="J1030">
            <v>684.16</v>
          </cell>
        </row>
        <row r="1031">
          <cell r="D1031" t="str">
            <v>310000-FC-LAND&amp;LAND RIGHTS: DEPR EXP</v>
          </cell>
          <cell r="E1031">
            <v>0</v>
          </cell>
          <cell r="F1031">
            <v>0</v>
          </cell>
          <cell r="G1031">
            <v>0</v>
          </cell>
          <cell r="H1031" t="str">
            <v>UTILITY</v>
          </cell>
          <cell r="I1031">
            <v>0</v>
          </cell>
          <cell r="J1031">
            <v>0</v>
          </cell>
        </row>
        <row r="1032">
          <cell r="D1032" t="str">
            <v>310000-NWJT-LAND&amp;LAND RIGHTS: DEPR EXP</v>
          </cell>
          <cell r="E1032">
            <v>0</v>
          </cell>
          <cell r="F1032">
            <v>0</v>
          </cell>
          <cell r="G1032">
            <v>0</v>
          </cell>
          <cell r="H1032" t="str">
            <v>UTILITY</v>
          </cell>
          <cell r="I1032">
            <v>0</v>
          </cell>
          <cell r="J1032">
            <v>0</v>
          </cell>
        </row>
        <row r="1033">
          <cell r="D1033" t="str">
            <v>310000-RGJT-LAND&amp;LAND RIGHTS: DEPR EXP</v>
          </cell>
          <cell r="E1033">
            <v>0</v>
          </cell>
          <cell r="F1033">
            <v>0</v>
          </cell>
          <cell r="G1033">
            <v>0</v>
          </cell>
          <cell r="H1033" t="str">
            <v>UTILITY</v>
          </cell>
          <cell r="I1033">
            <v>0</v>
          </cell>
          <cell r="J1033">
            <v>0</v>
          </cell>
        </row>
        <row r="1034">
          <cell r="D1034" t="str">
            <v>311000-FC-STRUCT &amp; IMPROVE: DEPR EXP</v>
          </cell>
          <cell r="E1034">
            <v>0</v>
          </cell>
          <cell r="F1034">
            <v>0</v>
          </cell>
          <cell r="G1034">
            <v>0</v>
          </cell>
          <cell r="H1034" t="str">
            <v>UTILITY</v>
          </cell>
          <cell r="I1034">
            <v>0</v>
          </cell>
          <cell r="J1034">
            <v>0</v>
          </cell>
        </row>
        <row r="1035">
          <cell r="D1035" t="str">
            <v>311000-NWJT-STRUCT &amp; IMPROVE: DEPR EXP</v>
          </cell>
          <cell r="E1035">
            <v>0</v>
          </cell>
          <cell r="F1035">
            <v>0</v>
          </cell>
          <cell r="G1035">
            <v>28718.03</v>
          </cell>
          <cell r="H1035" t="str">
            <v>UTILITY</v>
          </cell>
          <cell r="I1035">
            <v>0</v>
          </cell>
          <cell r="J1035">
            <v>28718.03</v>
          </cell>
        </row>
        <row r="1036">
          <cell r="D1036" t="str">
            <v>311000-NWU1-STRUCT &amp; IMPROVE: DEPR EXP</v>
          </cell>
          <cell r="E1036">
            <v>0</v>
          </cell>
          <cell r="F1036">
            <v>0</v>
          </cell>
          <cell r="G1036">
            <v>0</v>
          </cell>
          <cell r="H1036" t="str">
            <v>UTILITY</v>
          </cell>
          <cell r="I1036">
            <v>0</v>
          </cell>
          <cell r="J1036">
            <v>0</v>
          </cell>
        </row>
        <row r="1037">
          <cell r="D1037" t="str">
            <v>311000-NWU2-STRUCT &amp; IMPROVE: DEPR EXP</v>
          </cell>
          <cell r="E1037">
            <v>0</v>
          </cell>
          <cell r="F1037">
            <v>0</v>
          </cell>
          <cell r="G1037">
            <v>0</v>
          </cell>
          <cell r="H1037" t="str">
            <v>UTILITY</v>
          </cell>
          <cell r="I1037">
            <v>0</v>
          </cell>
          <cell r="J1037">
            <v>0</v>
          </cell>
        </row>
        <row r="1038">
          <cell r="D1038" t="str">
            <v>311000-NWU3-STRUCT &amp; IMPROVE: DEPR EXP</v>
          </cell>
          <cell r="E1038">
            <v>0</v>
          </cell>
          <cell r="F1038">
            <v>0</v>
          </cell>
          <cell r="G1038">
            <v>44327.09</v>
          </cell>
          <cell r="H1038" t="str">
            <v>UTILITY</v>
          </cell>
          <cell r="I1038">
            <v>0</v>
          </cell>
          <cell r="J1038">
            <v>44327.09</v>
          </cell>
        </row>
        <row r="1039">
          <cell r="D1039" t="str">
            <v>311000-NWU4-STRUCT &amp; IMPROVE: DEPR EXP</v>
          </cell>
          <cell r="E1039">
            <v>0</v>
          </cell>
          <cell r="F1039">
            <v>0</v>
          </cell>
          <cell r="G1039">
            <v>25302.87</v>
          </cell>
          <cell r="H1039" t="str">
            <v>UTILITY</v>
          </cell>
          <cell r="I1039">
            <v>0</v>
          </cell>
          <cell r="J1039">
            <v>25302.87</v>
          </cell>
        </row>
        <row r="1040">
          <cell r="D1040" t="str">
            <v>311000-NWU5-STRUCT &amp; IMPROVE: DEPR EXP</v>
          </cell>
          <cell r="E1040">
            <v>0</v>
          </cell>
          <cell r="F1040">
            <v>0</v>
          </cell>
          <cell r="G1040">
            <v>474081.19</v>
          </cell>
          <cell r="H1040" t="str">
            <v>UTILITY</v>
          </cell>
          <cell r="I1040">
            <v>0</v>
          </cell>
          <cell r="J1040">
            <v>474081.19</v>
          </cell>
        </row>
        <row r="1041">
          <cell r="D1041" t="str">
            <v>311000-RGJT-STRUCT &amp; IMPROVE: DEPR EXP</v>
          </cell>
          <cell r="E1041">
            <v>0</v>
          </cell>
          <cell r="F1041">
            <v>0</v>
          </cell>
          <cell r="G1041">
            <v>106766.35</v>
          </cell>
          <cell r="H1041" t="str">
            <v>UTILITY</v>
          </cell>
          <cell r="I1041">
            <v>0</v>
          </cell>
          <cell r="J1041">
            <v>106766.35</v>
          </cell>
        </row>
        <row r="1042">
          <cell r="D1042" t="str">
            <v>311000-RGU6-STRUCT &amp; IMPROVE: DEPR EXP</v>
          </cell>
          <cell r="E1042">
            <v>0</v>
          </cell>
          <cell r="F1042">
            <v>0</v>
          </cell>
          <cell r="G1042">
            <v>0</v>
          </cell>
          <cell r="H1042" t="str">
            <v>UTILITY</v>
          </cell>
          <cell r="I1042">
            <v>0</v>
          </cell>
          <cell r="J1042">
            <v>0</v>
          </cell>
        </row>
        <row r="1043">
          <cell r="D1043" t="str">
            <v>311000-RGU7-STRUCT &amp; IMPROVE: DEPR EXP</v>
          </cell>
          <cell r="E1043">
            <v>0</v>
          </cell>
          <cell r="F1043">
            <v>0</v>
          </cell>
          <cell r="G1043">
            <v>10184</v>
          </cell>
          <cell r="H1043" t="str">
            <v>UTILITY</v>
          </cell>
          <cell r="I1043">
            <v>0</v>
          </cell>
          <cell r="J1043">
            <v>10184</v>
          </cell>
        </row>
        <row r="1044">
          <cell r="D1044" t="str">
            <v>311000-RGU8-STRUCT &amp; IMPROVE: DEPR EXP</v>
          </cell>
          <cell r="E1044">
            <v>0</v>
          </cell>
          <cell r="F1044">
            <v>0</v>
          </cell>
          <cell r="G1044">
            <v>54680.24</v>
          </cell>
          <cell r="H1044" t="str">
            <v>UTILITY</v>
          </cell>
          <cell r="I1044">
            <v>0</v>
          </cell>
          <cell r="J1044">
            <v>54680.24</v>
          </cell>
        </row>
        <row r="1045">
          <cell r="D1045" t="str">
            <v>312000-FC-BOILER PLT EQUIP: DEPR EXP</v>
          </cell>
          <cell r="E1045">
            <v>0</v>
          </cell>
          <cell r="F1045">
            <v>0</v>
          </cell>
          <cell r="G1045">
            <v>0</v>
          </cell>
          <cell r="H1045" t="str">
            <v>UTILITY</v>
          </cell>
          <cell r="I1045">
            <v>0</v>
          </cell>
          <cell r="J1045">
            <v>0</v>
          </cell>
        </row>
        <row r="1046">
          <cell r="D1046" t="str">
            <v>312000-NWJT-BOILER PLT EQUIP: DEPR EXP</v>
          </cell>
          <cell r="E1046">
            <v>0</v>
          </cell>
          <cell r="F1046">
            <v>0</v>
          </cell>
          <cell r="G1046">
            <v>66295.789999999994</v>
          </cell>
          <cell r="H1046" t="str">
            <v>UTILITY</v>
          </cell>
          <cell r="I1046">
            <v>0</v>
          </cell>
          <cell r="J1046">
            <v>66295.789999999994</v>
          </cell>
        </row>
        <row r="1047">
          <cell r="D1047" t="str">
            <v>312000-NWU1-BOILER PLT EQUIP: DEPR EXP</v>
          </cell>
          <cell r="E1047">
            <v>0</v>
          </cell>
          <cell r="F1047">
            <v>0</v>
          </cell>
          <cell r="G1047">
            <v>172592.88</v>
          </cell>
          <cell r="H1047" t="str">
            <v>UTILITY</v>
          </cell>
          <cell r="I1047">
            <v>0</v>
          </cell>
          <cell r="J1047">
            <v>172592.88</v>
          </cell>
        </row>
        <row r="1048">
          <cell r="D1048" t="str">
            <v>312000-NWU2-BOILER PLT EQUIP: DEPR EXP</v>
          </cell>
          <cell r="E1048">
            <v>0</v>
          </cell>
          <cell r="F1048">
            <v>0</v>
          </cell>
          <cell r="G1048">
            <v>116189.94</v>
          </cell>
          <cell r="H1048" t="str">
            <v>UTILITY</v>
          </cell>
          <cell r="I1048">
            <v>0</v>
          </cell>
          <cell r="J1048">
            <v>116189.94</v>
          </cell>
        </row>
        <row r="1049">
          <cell r="D1049" t="str">
            <v>312000-NWU3-BOILER PLT EQUIP: DEPR EXP</v>
          </cell>
          <cell r="E1049">
            <v>0</v>
          </cell>
          <cell r="F1049">
            <v>0</v>
          </cell>
          <cell r="G1049">
            <v>116388.43</v>
          </cell>
          <cell r="H1049" t="str">
            <v>UTILITY</v>
          </cell>
          <cell r="I1049">
            <v>0</v>
          </cell>
          <cell r="J1049">
            <v>116388.43</v>
          </cell>
        </row>
        <row r="1050">
          <cell r="D1050" t="str">
            <v>312000-NWU4-BOILER PLT EQUIP: DEPR EXP</v>
          </cell>
          <cell r="E1050">
            <v>0</v>
          </cell>
          <cell r="F1050">
            <v>0</v>
          </cell>
          <cell r="G1050">
            <v>304579.38</v>
          </cell>
          <cell r="H1050" t="str">
            <v>UTILITY</v>
          </cell>
          <cell r="I1050">
            <v>0</v>
          </cell>
          <cell r="J1050">
            <v>304579.38</v>
          </cell>
        </row>
        <row r="1051">
          <cell r="D1051" t="str">
            <v>312000-NWU5-BOILER PLT EQUIP: DEPR EXP</v>
          </cell>
          <cell r="E1051">
            <v>0</v>
          </cell>
          <cell r="F1051">
            <v>0</v>
          </cell>
          <cell r="G1051">
            <v>2358588.98</v>
          </cell>
          <cell r="H1051" t="str">
            <v>UTILITY</v>
          </cell>
          <cell r="I1051">
            <v>0</v>
          </cell>
          <cell r="J1051">
            <v>2358588.98</v>
          </cell>
        </row>
        <row r="1052">
          <cell r="D1052" t="str">
            <v>312000-RGJT-BOILER PLT EQUIP: DEPR EXP</v>
          </cell>
          <cell r="E1052">
            <v>0</v>
          </cell>
          <cell r="F1052">
            <v>0</v>
          </cell>
          <cell r="G1052">
            <v>67338.59</v>
          </cell>
          <cell r="H1052" t="str">
            <v>UTILITY</v>
          </cell>
          <cell r="I1052">
            <v>0</v>
          </cell>
          <cell r="J1052">
            <v>67338.59</v>
          </cell>
        </row>
        <row r="1053">
          <cell r="D1053" t="str">
            <v>312000-RGU6-BOILER PLT EQUIP: DEPR EXP</v>
          </cell>
          <cell r="E1053">
            <v>0</v>
          </cell>
          <cell r="F1053">
            <v>0</v>
          </cell>
          <cell r="G1053">
            <v>0</v>
          </cell>
          <cell r="H1053" t="str">
            <v>UTILITY</v>
          </cell>
          <cell r="I1053">
            <v>0</v>
          </cell>
          <cell r="J1053">
            <v>0</v>
          </cell>
        </row>
        <row r="1054">
          <cell r="D1054" t="str">
            <v>312000-RGU7-BOILER PLT EQUIP: DEPR EXP</v>
          </cell>
          <cell r="E1054">
            <v>0</v>
          </cell>
          <cell r="F1054">
            <v>0</v>
          </cell>
          <cell r="G1054">
            <v>73943.22</v>
          </cell>
          <cell r="H1054" t="str">
            <v>UTILITY</v>
          </cell>
          <cell r="I1054">
            <v>0</v>
          </cell>
          <cell r="J1054">
            <v>73943.22</v>
          </cell>
        </row>
        <row r="1055">
          <cell r="D1055" t="str">
            <v>312000-RGU8-BOILER PLT EQUIP: DEPR EXP</v>
          </cell>
          <cell r="E1055">
            <v>0</v>
          </cell>
          <cell r="F1055">
            <v>0</v>
          </cell>
          <cell r="G1055">
            <v>348538.09</v>
          </cell>
          <cell r="H1055" t="str">
            <v>UTILITY</v>
          </cell>
          <cell r="I1055">
            <v>0</v>
          </cell>
          <cell r="J1055">
            <v>348538.09</v>
          </cell>
        </row>
        <row r="1056">
          <cell r="D1056" t="str">
            <v>313000-NWU1-ENG&amp;ENG DRVN GEN: DEPR EXP</v>
          </cell>
          <cell r="E1056">
            <v>0</v>
          </cell>
          <cell r="F1056">
            <v>0</v>
          </cell>
          <cell r="G1056">
            <v>0</v>
          </cell>
          <cell r="H1056" t="str">
            <v>UTILITY</v>
          </cell>
          <cell r="I1056">
            <v>0</v>
          </cell>
          <cell r="J1056">
            <v>0</v>
          </cell>
        </row>
        <row r="1057">
          <cell r="D1057" t="str">
            <v>313000-NWU4-ENG&amp;ENG DRVN GEN: DEPR EXP</v>
          </cell>
          <cell r="E1057">
            <v>0</v>
          </cell>
          <cell r="F1057">
            <v>0</v>
          </cell>
          <cell r="G1057">
            <v>788239.82000000007</v>
          </cell>
          <cell r="H1057" t="str">
            <v>UTILITY</v>
          </cell>
          <cell r="I1057">
            <v>0</v>
          </cell>
          <cell r="J1057">
            <v>788239.82000000007</v>
          </cell>
        </row>
        <row r="1058">
          <cell r="D1058" t="str">
            <v>313000-NWU5-ENG&amp;ENG DRVN GEN: DEPR EXP</v>
          </cell>
          <cell r="E1058">
            <v>0</v>
          </cell>
          <cell r="F1058">
            <v>0</v>
          </cell>
          <cell r="G1058">
            <v>1080642.1000000001</v>
          </cell>
          <cell r="H1058" t="str">
            <v>UTILITY</v>
          </cell>
          <cell r="I1058">
            <v>0</v>
          </cell>
          <cell r="J1058">
            <v>1080642.1000000001</v>
          </cell>
        </row>
        <row r="1059">
          <cell r="D1059" t="str">
            <v>314000-FC-TURBOGEN UNITS: DEPR EXP</v>
          </cell>
          <cell r="E1059">
            <v>0</v>
          </cell>
          <cell r="F1059">
            <v>0</v>
          </cell>
          <cell r="G1059">
            <v>0</v>
          </cell>
          <cell r="H1059" t="str">
            <v>UTILITY</v>
          </cell>
          <cell r="I1059">
            <v>0</v>
          </cell>
          <cell r="J1059">
            <v>0</v>
          </cell>
        </row>
        <row r="1060">
          <cell r="D1060" t="str">
            <v>314000-NWJT-TURBOGEN UNITS: DEPR EXP</v>
          </cell>
          <cell r="E1060">
            <v>0</v>
          </cell>
          <cell r="F1060">
            <v>0</v>
          </cell>
          <cell r="G1060">
            <v>578</v>
          </cell>
          <cell r="H1060" t="str">
            <v>UTILITY</v>
          </cell>
          <cell r="I1060">
            <v>0</v>
          </cell>
          <cell r="J1060">
            <v>578</v>
          </cell>
        </row>
        <row r="1061">
          <cell r="D1061" t="str">
            <v>314000-NWU1-TURBOGEN UNITS: DEPR EXP</v>
          </cell>
          <cell r="E1061">
            <v>0</v>
          </cell>
          <cell r="F1061">
            <v>0</v>
          </cell>
          <cell r="G1061">
            <v>480408.78</v>
          </cell>
          <cell r="H1061" t="str">
            <v>UTILITY</v>
          </cell>
          <cell r="I1061">
            <v>0</v>
          </cell>
          <cell r="J1061">
            <v>480408.78</v>
          </cell>
        </row>
        <row r="1062">
          <cell r="D1062" t="str">
            <v>314000-NWU2-TURBOGEN UNITS: DEPR EXP</v>
          </cell>
          <cell r="E1062">
            <v>0</v>
          </cell>
          <cell r="F1062">
            <v>0</v>
          </cell>
          <cell r="G1062">
            <v>336436.08</v>
          </cell>
          <cell r="H1062" t="str">
            <v>UTILITY</v>
          </cell>
          <cell r="I1062">
            <v>0</v>
          </cell>
          <cell r="J1062">
            <v>336436.08</v>
          </cell>
        </row>
        <row r="1063">
          <cell r="D1063" t="str">
            <v>314000-NWU3-TURBOGEN UNITS: DEPR EXP</v>
          </cell>
          <cell r="E1063">
            <v>0</v>
          </cell>
          <cell r="F1063">
            <v>0</v>
          </cell>
          <cell r="G1063">
            <v>118602.20000000001</v>
          </cell>
          <cell r="H1063" t="str">
            <v>UTILITY</v>
          </cell>
          <cell r="I1063">
            <v>0</v>
          </cell>
          <cell r="J1063">
            <v>118602.20000000001</v>
          </cell>
        </row>
        <row r="1064">
          <cell r="D1064" t="str">
            <v>314000-NWU4-TURBOGEN UNITS: DEPR EXP</v>
          </cell>
          <cell r="E1064">
            <v>0</v>
          </cell>
          <cell r="F1064">
            <v>0</v>
          </cell>
          <cell r="G1064">
            <v>873763.02</v>
          </cell>
          <cell r="H1064" t="str">
            <v>UTILITY</v>
          </cell>
          <cell r="I1064">
            <v>0</v>
          </cell>
          <cell r="J1064">
            <v>873763.02</v>
          </cell>
        </row>
        <row r="1065">
          <cell r="D1065" t="str">
            <v>314000-NWU5-TURBOGEN UNITS: DEPR EXP</v>
          </cell>
          <cell r="E1065">
            <v>0</v>
          </cell>
          <cell r="F1065">
            <v>0</v>
          </cell>
          <cell r="G1065">
            <v>903876.73</v>
          </cell>
          <cell r="H1065" t="str">
            <v>UTILITY</v>
          </cell>
          <cell r="I1065">
            <v>0</v>
          </cell>
          <cell r="J1065">
            <v>903876.73</v>
          </cell>
        </row>
        <row r="1066">
          <cell r="D1066" t="str">
            <v>314000-RGU6-TURBOGEN UNITS: DEPR EXP</v>
          </cell>
          <cell r="E1066">
            <v>0</v>
          </cell>
          <cell r="F1066">
            <v>0</v>
          </cell>
          <cell r="G1066">
            <v>0</v>
          </cell>
          <cell r="H1066" t="str">
            <v>UTILITY</v>
          </cell>
          <cell r="I1066">
            <v>0</v>
          </cell>
          <cell r="J1066">
            <v>0</v>
          </cell>
        </row>
        <row r="1067">
          <cell r="D1067" t="str">
            <v>314000-RGU7-TURBOGEN UNITS: DEPR EXP</v>
          </cell>
          <cell r="E1067">
            <v>0</v>
          </cell>
          <cell r="F1067">
            <v>0</v>
          </cell>
          <cell r="G1067">
            <v>44670.2</v>
          </cell>
          <cell r="H1067" t="str">
            <v>UTILITY</v>
          </cell>
          <cell r="I1067">
            <v>0</v>
          </cell>
          <cell r="J1067">
            <v>44670.2</v>
          </cell>
        </row>
        <row r="1068">
          <cell r="D1068" t="str">
            <v>314000-RGU8-TURBOGEN UNITS: DEPR EXP</v>
          </cell>
          <cell r="E1068">
            <v>0</v>
          </cell>
          <cell r="F1068">
            <v>0</v>
          </cell>
          <cell r="G1068">
            <v>155261.82</v>
          </cell>
          <cell r="H1068" t="str">
            <v>UTILITY</v>
          </cell>
          <cell r="I1068">
            <v>0</v>
          </cell>
          <cell r="J1068">
            <v>155261.82</v>
          </cell>
        </row>
        <row r="1069">
          <cell r="D1069" t="str">
            <v>315000-FC-ACCES ELEC EQUIP: DEPR EXP</v>
          </cell>
          <cell r="E1069">
            <v>0</v>
          </cell>
          <cell r="F1069">
            <v>0</v>
          </cell>
          <cell r="G1069">
            <v>0</v>
          </cell>
          <cell r="H1069" t="str">
            <v>UTILITY</v>
          </cell>
          <cell r="I1069">
            <v>0</v>
          </cell>
          <cell r="J1069">
            <v>0</v>
          </cell>
        </row>
        <row r="1070">
          <cell r="D1070" t="str">
            <v>315000-NWU1-ACCES ELEC EQUIP: DEPR EXP</v>
          </cell>
          <cell r="E1070">
            <v>0</v>
          </cell>
          <cell r="F1070">
            <v>0</v>
          </cell>
          <cell r="G1070">
            <v>115</v>
          </cell>
          <cell r="H1070" t="str">
            <v>UTILITY</v>
          </cell>
          <cell r="I1070">
            <v>0</v>
          </cell>
          <cell r="J1070">
            <v>115</v>
          </cell>
        </row>
        <row r="1071">
          <cell r="D1071" t="str">
            <v>315000-NWU2-ACCES ELEC EQUIP: DEPR EXP</v>
          </cell>
          <cell r="E1071">
            <v>0</v>
          </cell>
          <cell r="F1071">
            <v>0</v>
          </cell>
          <cell r="G1071">
            <v>0</v>
          </cell>
          <cell r="H1071" t="str">
            <v>UTILITY</v>
          </cell>
          <cell r="I1071">
            <v>0</v>
          </cell>
          <cell r="J1071">
            <v>0</v>
          </cell>
        </row>
        <row r="1072">
          <cell r="D1072" t="str">
            <v>315000-NWU3-ACCES ELEC EQUIP: DEPR EXP</v>
          </cell>
          <cell r="E1072">
            <v>0</v>
          </cell>
          <cell r="F1072">
            <v>0</v>
          </cell>
          <cell r="G1072">
            <v>240</v>
          </cell>
          <cell r="H1072" t="str">
            <v>UTILITY</v>
          </cell>
          <cell r="I1072">
            <v>0</v>
          </cell>
          <cell r="J1072">
            <v>240</v>
          </cell>
        </row>
        <row r="1073">
          <cell r="D1073" t="str">
            <v>315000-NWU4-ACCES ELEC EQUIP: DEPR EXP</v>
          </cell>
          <cell r="E1073">
            <v>0</v>
          </cell>
          <cell r="F1073">
            <v>0</v>
          </cell>
          <cell r="G1073">
            <v>34829.949999999997</v>
          </cell>
          <cell r="H1073" t="str">
            <v>UTILITY</v>
          </cell>
          <cell r="I1073">
            <v>0</v>
          </cell>
          <cell r="J1073">
            <v>34829.949999999997</v>
          </cell>
        </row>
        <row r="1074">
          <cell r="D1074" t="str">
            <v>315000-NWU5-ACCES ELEC EQUIP: DEPR EXP</v>
          </cell>
          <cell r="E1074">
            <v>0</v>
          </cell>
          <cell r="F1074">
            <v>0</v>
          </cell>
          <cell r="G1074">
            <v>378873.97</v>
          </cell>
          <cell r="H1074" t="str">
            <v>UTILITY</v>
          </cell>
          <cell r="I1074">
            <v>0</v>
          </cell>
          <cell r="J1074">
            <v>378873.97</v>
          </cell>
        </row>
        <row r="1075">
          <cell r="D1075" t="str">
            <v>315000-RGU6-ACCES ELEC EQUIP: DEPR EXP</v>
          </cell>
          <cell r="E1075">
            <v>0</v>
          </cell>
          <cell r="F1075">
            <v>0</v>
          </cell>
          <cell r="G1075">
            <v>0.32999999999992724</v>
          </cell>
          <cell r="H1075" t="str">
            <v>UTILITY</v>
          </cell>
          <cell r="I1075">
            <v>0</v>
          </cell>
          <cell r="J1075">
            <v>0.32999999999992724</v>
          </cell>
        </row>
        <row r="1076">
          <cell r="D1076" t="str">
            <v>315000-RGU7-ACCES ELEC EQUIP: DEPR EXP</v>
          </cell>
          <cell r="E1076">
            <v>0</v>
          </cell>
          <cell r="F1076">
            <v>0</v>
          </cell>
          <cell r="G1076">
            <v>16381.68</v>
          </cell>
          <cell r="H1076" t="str">
            <v>UTILITY</v>
          </cell>
          <cell r="I1076">
            <v>0</v>
          </cell>
          <cell r="J1076">
            <v>16381.68</v>
          </cell>
        </row>
        <row r="1077">
          <cell r="D1077" t="str">
            <v>315000-RGU8-ACCES ELEC EQUIP: DEPR EXP</v>
          </cell>
          <cell r="E1077">
            <v>0</v>
          </cell>
          <cell r="F1077">
            <v>0</v>
          </cell>
          <cell r="G1077">
            <v>120041.03</v>
          </cell>
          <cell r="H1077" t="str">
            <v>UTILITY</v>
          </cell>
          <cell r="I1077">
            <v>0</v>
          </cell>
          <cell r="J1077">
            <v>120041.03</v>
          </cell>
        </row>
        <row r="1078">
          <cell r="D1078" t="str">
            <v>316000-FC -MISC PWR PLT EQP: DEPR EXP</v>
          </cell>
          <cell r="E1078">
            <v>0</v>
          </cell>
          <cell r="F1078">
            <v>0</v>
          </cell>
          <cell r="G1078">
            <v>0</v>
          </cell>
          <cell r="H1078" t="str">
            <v>UTILITY</v>
          </cell>
          <cell r="I1078">
            <v>0</v>
          </cell>
          <cell r="J1078">
            <v>0</v>
          </cell>
        </row>
        <row r="1079">
          <cell r="D1079" t="str">
            <v>316000-FC-MISC PWR PLT EQP: DEPR EXP</v>
          </cell>
          <cell r="E1079">
            <v>0</v>
          </cell>
          <cell r="F1079">
            <v>0</v>
          </cell>
          <cell r="G1079">
            <v>0</v>
          </cell>
          <cell r="H1079" t="str">
            <v>UTILITY</v>
          </cell>
          <cell r="I1079">
            <v>0</v>
          </cell>
          <cell r="J1079">
            <v>0</v>
          </cell>
        </row>
        <row r="1080">
          <cell r="D1080" t="str">
            <v>316000-NWJT-MISC PWR PLT EQP: DEPR EXP</v>
          </cell>
          <cell r="E1080">
            <v>0</v>
          </cell>
          <cell r="F1080">
            <v>0</v>
          </cell>
          <cell r="G1080">
            <v>28744.589999999997</v>
          </cell>
          <cell r="H1080" t="str">
            <v>UTILITY</v>
          </cell>
          <cell r="I1080">
            <v>0</v>
          </cell>
          <cell r="J1080">
            <v>28744.589999999997</v>
          </cell>
        </row>
        <row r="1081">
          <cell r="D1081" t="str">
            <v>316000-NWU1-MISC PWR PLT EQP: DEPR EXP</v>
          </cell>
          <cell r="E1081">
            <v>0</v>
          </cell>
          <cell r="F1081">
            <v>0</v>
          </cell>
          <cell r="G1081">
            <v>25043.160000000003</v>
          </cell>
          <cell r="H1081" t="str">
            <v>UTILITY</v>
          </cell>
          <cell r="I1081">
            <v>0</v>
          </cell>
          <cell r="J1081">
            <v>25043.160000000003</v>
          </cell>
        </row>
        <row r="1082">
          <cell r="D1082" t="str">
            <v>316000-NWU2-MISC PWR PLT EQP: DEPR EXP</v>
          </cell>
          <cell r="E1082">
            <v>0</v>
          </cell>
          <cell r="F1082">
            <v>0</v>
          </cell>
          <cell r="G1082">
            <v>0</v>
          </cell>
          <cell r="H1082" t="str">
            <v>UTILITY</v>
          </cell>
          <cell r="I1082">
            <v>0</v>
          </cell>
          <cell r="J1082">
            <v>0</v>
          </cell>
        </row>
        <row r="1083">
          <cell r="D1083" t="str">
            <v>316000-NWU3-MISC PWR PLT EQP: DEPR EXP</v>
          </cell>
          <cell r="E1083">
            <v>0</v>
          </cell>
          <cell r="F1083">
            <v>0</v>
          </cell>
          <cell r="G1083">
            <v>84679.19</v>
          </cell>
          <cell r="H1083" t="str">
            <v>UTILITY</v>
          </cell>
          <cell r="I1083">
            <v>0</v>
          </cell>
          <cell r="J1083">
            <v>84679.19</v>
          </cell>
        </row>
        <row r="1084">
          <cell r="D1084" t="str">
            <v>316000-NWU4-MISC PWR PLT EQP: DEPR EXP</v>
          </cell>
          <cell r="E1084">
            <v>0</v>
          </cell>
          <cell r="F1084">
            <v>0</v>
          </cell>
          <cell r="G1084">
            <v>258643.14</v>
          </cell>
          <cell r="H1084" t="str">
            <v>UTILITY</v>
          </cell>
          <cell r="I1084">
            <v>0</v>
          </cell>
          <cell r="J1084">
            <v>258643.14</v>
          </cell>
        </row>
        <row r="1085">
          <cell r="D1085" t="str">
            <v>316000-NWU5-MISC PWR PLT EQP: DEPR EXP</v>
          </cell>
          <cell r="E1085">
            <v>0</v>
          </cell>
          <cell r="F1085">
            <v>0</v>
          </cell>
          <cell r="G1085">
            <v>26036.67</v>
          </cell>
          <cell r="H1085" t="str">
            <v>UTILITY</v>
          </cell>
          <cell r="I1085">
            <v>0</v>
          </cell>
          <cell r="J1085">
            <v>26036.67</v>
          </cell>
        </row>
        <row r="1086">
          <cell r="D1086" t="str">
            <v>316000-RGJT-MISC PWR PLT EQP: DEPR EXP</v>
          </cell>
          <cell r="E1086">
            <v>0</v>
          </cell>
          <cell r="F1086">
            <v>0</v>
          </cell>
          <cell r="G1086">
            <v>56789.8</v>
          </cell>
          <cell r="H1086" t="str">
            <v>UTILITY</v>
          </cell>
          <cell r="I1086">
            <v>0</v>
          </cell>
          <cell r="J1086">
            <v>56789.8</v>
          </cell>
        </row>
        <row r="1087">
          <cell r="D1087" t="str">
            <v>316000-RGU6-MISC PWR PLT EQP: DEPR EXP</v>
          </cell>
          <cell r="E1087">
            <v>0</v>
          </cell>
          <cell r="F1087">
            <v>0</v>
          </cell>
          <cell r="G1087">
            <v>0</v>
          </cell>
          <cell r="H1087" t="str">
            <v>UTILITY</v>
          </cell>
          <cell r="I1087">
            <v>0</v>
          </cell>
          <cell r="J1087">
            <v>0</v>
          </cell>
        </row>
        <row r="1088">
          <cell r="D1088" t="str">
            <v>316000-RGU7-MISC PWR PLT EQP: DEPR EXP</v>
          </cell>
          <cell r="E1088">
            <v>0</v>
          </cell>
          <cell r="F1088">
            <v>0</v>
          </cell>
          <cell r="G1088">
            <v>3704.84</v>
          </cell>
          <cell r="H1088" t="str">
            <v>UTILITY</v>
          </cell>
          <cell r="I1088">
            <v>0</v>
          </cell>
          <cell r="J1088">
            <v>3704.84</v>
          </cell>
        </row>
        <row r="1089">
          <cell r="D1089" t="str">
            <v>316000-RGU8-MISC PWR PLT EQP: DEPR EXP</v>
          </cell>
          <cell r="E1089">
            <v>0</v>
          </cell>
          <cell r="F1089">
            <v>0</v>
          </cell>
          <cell r="G1089">
            <v>154390.47</v>
          </cell>
          <cell r="H1089" t="str">
            <v>UTILITY</v>
          </cell>
          <cell r="I1089">
            <v>0</v>
          </cell>
          <cell r="J1089">
            <v>154390.47</v>
          </cell>
        </row>
        <row r="1090">
          <cell r="D1090" t="str">
            <v>316003-PROD-FERC DEPR ADJUSTMENT: DEPR EXP</v>
          </cell>
          <cell r="E1090">
            <v>0</v>
          </cell>
          <cell r="F1090">
            <v>0</v>
          </cell>
          <cell r="G1090">
            <v>0</v>
          </cell>
          <cell r="H1090" t="str">
            <v>UTILITY</v>
          </cell>
          <cell r="I1090">
            <v>0</v>
          </cell>
          <cell r="J1090">
            <v>0</v>
          </cell>
        </row>
        <row r="1091">
          <cell r="D1091" t="str">
            <v>316100-NWJT-ZERO LIQUID DCHG: DEPR EXP</v>
          </cell>
          <cell r="E1091">
            <v>0</v>
          </cell>
          <cell r="F1091">
            <v>0</v>
          </cell>
          <cell r="G1091">
            <v>287510.84999999998</v>
          </cell>
          <cell r="H1091" t="str">
            <v>UTILITY</v>
          </cell>
          <cell r="I1091">
            <v>0</v>
          </cell>
          <cell r="J1091">
            <v>287510.84999999998</v>
          </cell>
        </row>
        <row r="1092">
          <cell r="D1092" t="str">
            <v>316200-NWJT-ZLD MEMBRANES: DEPR EXP</v>
          </cell>
          <cell r="E1092">
            <v>0</v>
          </cell>
          <cell r="F1092">
            <v>0</v>
          </cell>
          <cell r="G1092">
            <v>198493.47</v>
          </cell>
          <cell r="H1092" t="str">
            <v>UTILITY</v>
          </cell>
          <cell r="I1092">
            <v>0</v>
          </cell>
          <cell r="J1092">
            <v>198493.47</v>
          </cell>
        </row>
        <row r="1093">
          <cell r="D1093" t="str">
            <v>31XXXX-FC-ADJUSTMENT ONLY-DEPR EXP</v>
          </cell>
          <cell r="E1093">
            <v>0</v>
          </cell>
          <cell r="F1093">
            <v>0</v>
          </cell>
          <cell r="G1093">
            <v>0</v>
          </cell>
          <cell r="H1093" t="str">
            <v>UTILITY</v>
          </cell>
          <cell r="I1093">
            <v>0</v>
          </cell>
          <cell r="J1093">
            <v>0</v>
          </cell>
        </row>
        <row r="1094">
          <cell r="D1094" t="str">
            <v>31XXXX-NWU1-ADJUSTMENT ONLY-DEPR EXP</v>
          </cell>
          <cell r="E1094">
            <v>0</v>
          </cell>
          <cell r="F1094">
            <v>0</v>
          </cell>
          <cell r="G1094">
            <v>0</v>
          </cell>
          <cell r="H1094" t="str">
            <v>UTILITY</v>
          </cell>
          <cell r="I1094">
            <v>0</v>
          </cell>
          <cell r="J1094">
            <v>0</v>
          </cell>
        </row>
        <row r="1095">
          <cell r="D1095" t="str">
            <v>31XXXX-NWU2-ADJUSTMENT ONLY-DEPR EXP</v>
          </cell>
          <cell r="E1095">
            <v>0</v>
          </cell>
          <cell r="F1095">
            <v>0</v>
          </cell>
          <cell r="G1095">
            <v>0</v>
          </cell>
          <cell r="H1095" t="str">
            <v>UTILITY</v>
          </cell>
          <cell r="I1095">
            <v>0</v>
          </cell>
          <cell r="J1095">
            <v>0</v>
          </cell>
        </row>
        <row r="1096">
          <cell r="D1096" t="str">
            <v>31XXXX-NWU3-ADJUSTMENT ONLY-DEPR EXP</v>
          </cell>
          <cell r="E1096">
            <v>0</v>
          </cell>
          <cell r="F1096">
            <v>0</v>
          </cell>
          <cell r="G1096">
            <v>0</v>
          </cell>
          <cell r="H1096" t="str">
            <v>UTILITY</v>
          </cell>
          <cell r="I1096">
            <v>0</v>
          </cell>
          <cell r="J1096">
            <v>0</v>
          </cell>
        </row>
        <row r="1097">
          <cell r="D1097" t="str">
            <v>31XXXX-NWU4-ADJUSTMENT ONLY-DEPR EXP</v>
          </cell>
          <cell r="E1097">
            <v>0</v>
          </cell>
          <cell r="F1097">
            <v>0</v>
          </cell>
          <cell r="G1097">
            <v>0</v>
          </cell>
          <cell r="H1097" t="str">
            <v>UTILITY</v>
          </cell>
          <cell r="I1097">
            <v>0</v>
          </cell>
          <cell r="J1097">
            <v>0</v>
          </cell>
        </row>
        <row r="1098">
          <cell r="D1098" t="str">
            <v>31XXXX-NWU5-ADJUSTMENT ONLY-DEPR EXP</v>
          </cell>
          <cell r="E1098">
            <v>0</v>
          </cell>
          <cell r="F1098">
            <v>0</v>
          </cell>
          <cell r="G1098">
            <v>0</v>
          </cell>
          <cell r="H1098" t="str">
            <v>UTILITY</v>
          </cell>
          <cell r="I1098">
            <v>0</v>
          </cell>
          <cell r="J1098">
            <v>0</v>
          </cell>
        </row>
        <row r="1099">
          <cell r="D1099" t="str">
            <v>31XXXX-RGU6-ADJUSTMENT ONLY-DEPR EXP</v>
          </cell>
          <cell r="E1099">
            <v>0</v>
          </cell>
          <cell r="F1099">
            <v>0</v>
          </cell>
          <cell r="G1099">
            <v>0</v>
          </cell>
          <cell r="H1099" t="str">
            <v>UTILITY</v>
          </cell>
          <cell r="I1099">
            <v>0</v>
          </cell>
          <cell r="J1099">
            <v>0</v>
          </cell>
        </row>
        <row r="1100">
          <cell r="D1100" t="str">
            <v>31XXXX-RGU7-ADJUSTMENT ONLY-DEPR EXP</v>
          </cell>
          <cell r="E1100">
            <v>0</v>
          </cell>
          <cell r="F1100">
            <v>0</v>
          </cell>
          <cell r="G1100">
            <v>0</v>
          </cell>
          <cell r="H1100" t="str">
            <v>UTILITY</v>
          </cell>
          <cell r="I1100">
            <v>0</v>
          </cell>
          <cell r="J1100">
            <v>0</v>
          </cell>
        </row>
        <row r="1101">
          <cell r="D1101" t="str">
            <v>31XXXX-RGU8-ADJUSTMENT ONLY-DEPR EXP</v>
          </cell>
          <cell r="E1101">
            <v>0</v>
          </cell>
          <cell r="F1101">
            <v>0</v>
          </cell>
          <cell r="G1101">
            <v>0</v>
          </cell>
          <cell r="H1101" t="str">
            <v>UTILITY</v>
          </cell>
          <cell r="I1101">
            <v>0</v>
          </cell>
          <cell r="J1101">
            <v>0</v>
          </cell>
        </row>
        <row r="1102">
          <cell r="D1102" t="str">
            <v>31XXXX-STEAM PROD - ADJUSTMENT ONLY-DEPR EXP</v>
          </cell>
          <cell r="E1102">
            <v>0</v>
          </cell>
          <cell r="F1102">
            <v>0</v>
          </cell>
          <cell r="G1102">
            <v>-142</v>
          </cell>
          <cell r="H1102" t="str">
            <v>UTILITY</v>
          </cell>
          <cell r="I1102">
            <v>0</v>
          </cell>
          <cell r="J1102">
            <v>-142</v>
          </cell>
        </row>
        <row r="1103">
          <cell r="D1103" t="str">
            <v>303000-PVCOM-MISC INTANG PLT: DEPR EXP</v>
          </cell>
          <cell r="E1103">
            <v>0</v>
          </cell>
          <cell r="F1103">
            <v>0</v>
          </cell>
          <cell r="G1103">
            <v>834898.13</v>
          </cell>
          <cell r="H1103" t="str">
            <v>UTILITY</v>
          </cell>
          <cell r="I1103">
            <v>0</v>
          </cell>
          <cell r="J1103">
            <v>834898.13</v>
          </cell>
        </row>
        <row r="1104">
          <cell r="D1104" t="str">
            <v>303000-PVU1-MISC INTANG PLT: DEPR EXP</v>
          </cell>
          <cell r="E1104">
            <v>0</v>
          </cell>
          <cell r="F1104">
            <v>0</v>
          </cell>
          <cell r="G1104">
            <v>54361.74</v>
          </cell>
          <cell r="H1104" t="str">
            <v>UTILITY</v>
          </cell>
          <cell r="I1104">
            <v>0</v>
          </cell>
          <cell r="J1104">
            <v>54361.74</v>
          </cell>
        </row>
        <row r="1105">
          <cell r="D1105" t="str">
            <v>303000-PVU2-MISC INTANG PLT: DEPR EXP</v>
          </cell>
          <cell r="E1105">
            <v>0</v>
          </cell>
          <cell r="F1105">
            <v>0</v>
          </cell>
          <cell r="G1105">
            <v>37375.18</v>
          </cell>
          <cell r="H1105" t="str">
            <v>UTILITY</v>
          </cell>
          <cell r="I1105">
            <v>0</v>
          </cell>
          <cell r="J1105">
            <v>37375.18</v>
          </cell>
        </row>
        <row r="1106">
          <cell r="D1106" t="str">
            <v>303000-PVU3-MISC INTANG PLT: DEPR EXP</v>
          </cell>
          <cell r="E1106">
            <v>0</v>
          </cell>
          <cell r="F1106">
            <v>0</v>
          </cell>
          <cell r="G1106">
            <v>40740.03</v>
          </cell>
          <cell r="H1106" t="str">
            <v>UTILITY</v>
          </cell>
          <cell r="I1106">
            <v>0</v>
          </cell>
          <cell r="J1106">
            <v>40740.03</v>
          </cell>
        </row>
        <row r="1107">
          <cell r="D1107" t="str">
            <v>320000-PVCOM-LAND&amp;LAND RIGHTS: DEPR EXP</v>
          </cell>
          <cell r="E1107">
            <v>0</v>
          </cell>
          <cell r="F1107">
            <v>0</v>
          </cell>
          <cell r="G1107">
            <v>0</v>
          </cell>
          <cell r="H1107" t="str">
            <v>UTILITY</v>
          </cell>
          <cell r="I1107">
            <v>0</v>
          </cell>
          <cell r="J1107">
            <v>0</v>
          </cell>
        </row>
        <row r="1108">
          <cell r="D1108" t="str">
            <v>320000-PVU1-LAND&amp;LAND RIGHTS: DEPR EXP</v>
          </cell>
          <cell r="E1108">
            <v>0</v>
          </cell>
          <cell r="F1108">
            <v>0</v>
          </cell>
          <cell r="G1108">
            <v>0</v>
          </cell>
          <cell r="H1108" t="str">
            <v>UTILITY</v>
          </cell>
          <cell r="I1108">
            <v>0</v>
          </cell>
          <cell r="J1108">
            <v>0</v>
          </cell>
        </row>
        <row r="1109">
          <cell r="D1109" t="str">
            <v>320000-PVU2-LAND&amp;LAND RIGHTS: DEPR EXP</v>
          </cell>
          <cell r="E1109">
            <v>0</v>
          </cell>
          <cell r="F1109">
            <v>0</v>
          </cell>
          <cell r="G1109">
            <v>0</v>
          </cell>
          <cell r="H1109" t="str">
            <v>UTILITY</v>
          </cell>
          <cell r="I1109">
            <v>0</v>
          </cell>
          <cell r="J1109">
            <v>0</v>
          </cell>
        </row>
        <row r="1110">
          <cell r="D1110" t="str">
            <v>320000-PVU3-LAND&amp;LAND RIGHTS: DEPR EXP</v>
          </cell>
          <cell r="E1110">
            <v>0</v>
          </cell>
          <cell r="F1110">
            <v>0</v>
          </cell>
          <cell r="G1110">
            <v>0</v>
          </cell>
          <cell r="H1110" t="str">
            <v>UTILITY</v>
          </cell>
          <cell r="I1110">
            <v>0</v>
          </cell>
          <cell r="J1110">
            <v>0</v>
          </cell>
        </row>
        <row r="1111">
          <cell r="D1111" t="str">
            <v>321000-PVCOM-STRUCT &amp; IMPROVE: DEPR EXP</v>
          </cell>
          <cell r="E1111">
            <v>0</v>
          </cell>
          <cell r="F1111">
            <v>0</v>
          </cell>
          <cell r="G1111">
            <v>4986465.12</v>
          </cell>
          <cell r="H1111" t="str">
            <v>UTILITY</v>
          </cell>
          <cell r="I1111">
            <v>0</v>
          </cell>
          <cell r="J1111">
            <v>4986465.12</v>
          </cell>
        </row>
        <row r="1112">
          <cell r="D1112" t="str">
            <v>321000-PVU1-STRUCT &amp; IMPROVE: DEPR EXP</v>
          </cell>
          <cell r="E1112">
            <v>0</v>
          </cell>
          <cell r="F1112">
            <v>0</v>
          </cell>
          <cell r="G1112">
            <v>1385731.54</v>
          </cell>
          <cell r="H1112" t="str">
            <v>UTILITY</v>
          </cell>
          <cell r="I1112">
            <v>0</v>
          </cell>
          <cell r="J1112">
            <v>1385731.54</v>
          </cell>
        </row>
        <row r="1113">
          <cell r="D1113" t="str">
            <v>321000-PVU2-STRUCT &amp; IMPROVE: DEPR EXP</v>
          </cell>
          <cell r="E1113">
            <v>0</v>
          </cell>
          <cell r="F1113">
            <v>0</v>
          </cell>
          <cell r="G1113">
            <v>1501015.49</v>
          </cell>
          <cell r="H1113" t="str">
            <v>UTILITY</v>
          </cell>
          <cell r="I1113">
            <v>0</v>
          </cell>
          <cell r="J1113">
            <v>1501015.49</v>
          </cell>
        </row>
        <row r="1114">
          <cell r="D1114" t="str">
            <v>321000-PVU3-STRUCT &amp; IMPROVE: DEPR EXP</v>
          </cell>
          <cell r="E1114">
            <v>0</v>
          </cell>
          <cell r="F1114">
            <v>0</v>
          </cell>
          <cell r="G1114">
            <v>1558889.27</v>
          </cell>
          <cell r="H1114" t="str">
            <v>UTILITY</v>
          </cell>
          <cell r="I1114">
            <v>0</v>
          </cell>
          <cell r="J1114">
            <v>1558889.27</v>
          </cell>
        </row>
        <row r="1115">
          <cell r="D1115" t="str">
            <v>322000-PVCOM-REACTR PLT EQUIP: DEPR EXP</v>
          </cell>
          <cell r="E1115">
            <v>0</v>
          </cell>
          <cell r="F1115">
            <v>0</v>
          </cell>
          <cell r="G1115">
            <v>356701.62</v>
          </cell>
          <cell r="H1115" t="str">
            <v>UTILITY</v>
          </cell>
          <cell r="I1115">
            <v>0</v>
          </cell>
          <cell r="J1115">
            <v>356701.62</v>
          </cell>
        </row>
        <row r="1116">
          <cell r="D1116" t="str">
            <v>322000-PVU1-REACTR PLT EQUIP: DEPR EXP</v>
          </cell>
          <cell r="E1116">
            <v>0</v>
          </cell>
          <cell r="F1116">
            <v>0</v>
          </cell>
          <cell r="G1116">
            <v>4186857.49</v>
          </cell>
          <cell r="H1116" t="str">
            <v>UTILITY</v>
          </cell>
          <cell r="I1116">
            <v>0</v>
          </cell>
          <cell r="J1116">
            <v>4186857.49</v>
          </cell>
        </row>
        <row r="1117">
          <cell r="D1117" t="str">
            <v>322000-PVU2-REACTR PLT EQUIP: DEPR EXP</v>
          </cell>
          <cell r="E1117">
            <v>0</v>
          </cell>
          <cell r="F1117">
            <v>0</v>
          </cell>
          <cell r="G1117">
            <v>4289713.66</v>
          </cell>
          <cell r="H1117" t="str">
            <v>UTILITY</v>
          </cell>
          <cell r="I1117">
            <v>0</v>
          </cell>
          <cell r="J1117">
            <v>4289713.66</v>
          </cell>
        </row>
        <row r="1118">
          <cell r="D1118" t="str">
            <v>322000-PVU3-REACTR PLT EQUIP: DEPR EXP</v>
          </cell>
          <cell r="E1118">
            <v>0</v>
          </cell>
          <cell r="F1118">
            <v>0</v>
          </cell>
          <cell r="G1118">
            <v>4347080</v>
          </cell>
          <cell r="H1118" t="str">
            <v>UTILITY</v>
          </cell>
          <cell r="I1118">
            <v>0</v>
          </cell>
          <cell r="J1118">
            <v>4347080</v>
          </cell>
        </row>
        <row r="1119">
          <cell r="D1119" t="str">
            <v>323000-PVCOM-TURBOGEN UNITS: DEPR EXP</v>
          </cell>
          <cell r="E1119">
            <v>0</v>
          </cell>
          <cell r="F1119">
            <v>0</v>
          </cell>
          <cell r="G1119">
            <v>73973.87</v>
          </cell>
          <cell r="H1119" t="str">
            <v>UTILITY</v>
          </cell>
          <cell r="I1119">
            <v>0</v>
          </cell>
          <cell r="J1119">
            <v>73973.87</v>
          </cell>
        </row>
        <row r="1120">
          <cell r="D1120" t="str">
            <v>323000-PVU1-TURBOGEN UNITS: DEPR EXP</v>
          </cell>
          <cell r="E1120">
            <v>0</v>
          </cell>
          <cell r="F1120">
            <v>0</v>
          </cell>
          <cell r="G1120">
            <v>1181284.57</v>
          </cell>
          <cell r="H1120" t="str">
            <v>UTILITY</v>
          </cell>
          <cell r="I1120">
            <v>0</v>
          </cell>
          <cell r="J1120">
            <v>1181284.57</v>
          </cell>
        </row>
        <row r="1121">
          <cell r="D1121" t="str">
            <v>323000-PVU2-TURBOGEN UNITS: DEPR EXP</v>
          </cell>
          <cell r="E1121">
            <v>0</v>
          </cell>
          <cell r="F1121">
            <v>0</v>
          </cell>
          <cell r="G1121">
            <v>1530095.95</v>
          </cell>
          <cell r="H1121" t="str">
            <v>UTILITY</v>
          </cell>
          <cell r="I1121">
            <v>0</v>
          </cell>
          <cell r="J1121">
            <v>1530095.95</v>
          </cell>
        </row>
        <row r="1122">
          <cell r="D1122" t="str">
            <v>323000-PVU3-TURBOGEN UNITS: DEPR EXP</v>
          </cell>
          <cell r="E1122">
            <v>0</v>
          </cell>
          <cell r="F1122">
            <v>0</v>
          </cell>
          <cell r="G1122">
            <v>1521225.15</v>
          </cell>
          <cell r="H1122" t="str">
            <v>UTILITY</v>
          </cell>
          <cell r="I1122">
            <v>0</v>
          </cell>
          <cell r="J1122">
            <v>1521225.15</v>
          </cell>
        </row>
        <row r="1123">
          <cell r="D1123" t="str">
            <v>324000-PVCOM-ACCES ELEC EQUIP: DEPR EXP</v>
          </cell>
          <cell r="E1123">
            <v>0</v>
          </cell>
          <cell r="F1123">
            <v>0</v>
          </cell>
          <cell r="G1123">
            <v>241508.68</v>
          </cell>
          <cell r="H1123" t="str">
            <v>UTILITY</v>
          </cell>
          <cell r="I1123">
            <v>0</v>
          </cell>
          <cell r="J1123">
            <v>241508.68</v>
          </cell>
        </row>
        <row r="1124">
          <cell r="D1124" t="str">
            <v>324000-PVU1-ACCES ELEC EQUIP: DEPR EXP</v>
          </cell>
          <cell r="E1124">
            <v>0</v>
          </cell>
          <cell r="F1124">
            <v>0</v>
          </cell>
          <cell r="G1124">
            <v>899404.28</v>
          </cell>
          <cell r="H1124" t="str">
            <v>UTILITY</v>
          </cell>
          <cell r="I1124">
            <v>0</v>
          </cell>
          <cell r="J1124">
            <v>899404.28</v>
          </cell>
        </row>
        <row r="1125">
          <cell r="D1125" t="str">
            <v>324000-PVU2-ACCES ELEC EQUIP: DEPR EXP</v>
          </cell>
          <cell r="E1125">
            <v>0</v>
          </cell>
          <cell r="F1125">
            <v>0</v>
          </cell>
          <cell r="G1125">
            <v>756129.44</v>
          </cell>
          <cell r="H1125" t="str">
            <v>UTILITY</v>
          </cell>
          <cell r="I1125">
            <v>0</v>
          </cell>
          <cell r="J1125">
            <v>756129.44</v>
          </cell>
        </row>
        <row r="1126">
          <cell r="D1126" t="str">
            <v>324000-PVU3-ACCES ELEC EQUIP: DEPR EXP</v>
          </cell>
          <cell r="E1126">
            <v>0</v>
          </cell>
          <cell r="F1126">
            <v>0</v>
          </cell>
          <cell r="G1126">
            <v>830288.36</v>
          </cell>
          <cell r="H1126" t="str">
            <v>UTILITY</v>
          </cell>
          <cell r="I1126">
            <v>0</v>
          </cell>
          <cell r="J1126">
            <v>830288.36</v>
          </cell>
        </row>
        <row r="1127">
          <cell r="D1127" t="str">
            <v>325000-PVCOM-MISC PWR PLT EQP: DEPR EXP</v>
          </cell>
          <cell r="E1127">
            <v>0</v>
          </cell>
          <cell r="F1127">
            <v>0</v>
          </cell>
          <cell r="G1127">
            <v>1300240.53</v>
          </cell>
          <cell r="H1127" t="str">
            <v>UTILITY</v>
          </cell>
          <cell r="I1127">
            <v>0</v>
          </cell>
          <cell r="J1127">
            <v>1300240.53</v>
          </cell>
        </row>
        <row r="1128">
          <cell r="D1128" t="str">
            <v>325000-PVU1-MISC PWR PLT EQP: DEPR EXP</v>
          </cell>
          <cell r="E1128">
            <v>0</v>
          </cell>
          <cell r="F1128">
            <v>0</v>
          </cell>
          <cell r="G1128">
            <v>212903.93</v>
          </cell>
          <cell r="H1128" t="str">
            <v>UTILITY</v>
          </cell>
          <cell r="I1128">
            <v>0</v>
          </cell>
          <cell r="J1128">
            <v>212903.93</v>
          </cell>
        </row>
        <row r="1129">
          <cell r="D1129" t="str">
            <v>325000-PVU2-MISC PWR PLT EQP: DEPR EXP</v>
          </cell>
          <cell r="E1129">
            <v>0</v>
          </cell>
          <cell r="F1129">
            <v>0</v>
          </cell>
          <cell r="G1129">
            <v>430010.02</v>
          </cell>
          <cell r="H1129" t="str">
            <v>UTILITY</v>
          </cell>
          <cell r="I1129">
            <v>0</v>
          </cell>
          <cell r="J1129">
            <v>430010.02</v>
          </cell>
        </row>
        <row r="1130">
          <cell r="D1130" t="str">
            <v>325000-PVU3-MISC PWR PLT EQP: DEPR EXP</v>
          </cell>
          <cell r="E1130">
            <v>0</v>
          </cell>
          <cell r="F1130">
            <v>0</v>
          </cell>
          <cell r="G1130">
            <v>275978.33</v>
          </cell>
          <cell r="H1130" t="str">
            <v>UTILITY</v>
          </cell>
          <cell r="I1130">
            <v>0</v>
          </cell>
          <cell r="J1130">
            <v>275978.33</v>
          </cell>
        </row>
        <row r="1131">
          <cell r="D1131" t="str">
            <v>325003-PVCOM-TX STRANDED COST ADJ: DEPR EXP</v>
          </cell>
          <cell r="E1131">
            <v>0</v>
          </cell>
          <cell r="F1131">
            <v>0</v>
          </cell>
          <cell r="G1131">
            <v>0</v>
          </cell>
          <cell r="H1131" t="str">
            <v>UTILITY</v>
          </cell>
          <cell r="I1131">
            <v>0</v>
          </cell>
          <cell r="J1131">
            <v>0</v>
          </cell>
        </row>
        <row r="1132">
          <cell r="D1132" t="str">
            <v>325003-PVCOM-TX STRND COST DEP REV: DEPR EXP</v>
          </cell>
          <cell r="E1132">
            <v>0</v>
          </cell>
          <cell r="F1132">
            <v>0</v>
          </cell>
          <cell r="G1132">
            <v>-7395288</v>
          </cell>
          <cell r="H1132" t="str">
            <v>UTILITY</v>
          </cell>
          <cell r="I1132">
            <v>0</v>
          </cell>
          <cell r="J1132">
            <v>-7395288</v>
          </cell>
        </row>
        <row r="1133">
          <cell r="D1133" t="str">
            <v>325003-PVU1-NM #2722 DEPR REV: DEPR EXP</v>
          </cell>
          <cell r="E1133">
            <v>0</v>
          </cell>
          <cell r="F1133">
            <v>0</v>
          </cell>
          <cell r="G1133">
            <v>-441600</v>
          </cell>
          <cell r="H1133" t="str">
            <v>UTILITY</v>
          </cell>
          <cell r="I1133">
            <v>0</v>
          </cell>
          <cell r="J1133">
            <v>-441600</v>
          </cell>
        </row>
        <row r="1134">
          <cell r="D1134" t="str">
            <v>325003-PVU1-NM #2722 REVAL ADJ: DEPR EXP</v>
          </cell>
          <cell r="E1134">
            <v>0</v>
          </cell>
          <cell r="F1134">
            <v>0</v>
          </cell>
          <cell r="G1134">
            <v>0</v>
          </cell>
          <cell r="H1134" t="str">
            <v>UTILITY</v>
          </cell>
          <cell r="I1134">
            <v>0</v>
          </cell>
          <cell r="J1134">
            <v>0</v>
          </cell>
        </row>
        <row r="1135">
          <cell r="D1135" t="str">
            <v>325003-PVU2-NM #2722 DEPR REV: DEPR EXP</v>
          </cell>
          <cell r="E1135">
            <v>0</v>
          </cell>
          <cell r="F1135">
            <v>0</v>
          </cell>
          <cell r="G1135">
            <v>-543888</v>
          </cell>
          <cell r="H1135" t="str">
            <v>UTILITY</v>
          </cell>
          <cell r="I1135">
            <v>0</v>
          </cell>
          <cell r="J1135">
            <v>-543888</v>
          </cell>
        </row>
        <row r="1136">
          <cell r="D1136" t="str">
            <v>325003-PVU2-NM #2722 REVAL ADJ: DEPR EXP</v>
          </cell>
          <cell r="E1136">
            <v>0</v>
          </cell>
          <cell r="F1136">
            <v>0</v>
          </cell>
          <cell r="G1136">
            <v>0</v>
          </cell>
          <cell r="H1136" t="str">
            <v>UTILITY</v>
          </cell>
          <cell r="I1136">
            <v>0</v>
          </cell>
          <cell r="J1136">
            <v>0</v>
          </cell>
        </row>
        <row r="1137">
          <cell r="D1137" t="str">
            <v>325003-PVU3-FERC ASSET IMPAIRMENT: DEPR EXP</v>
          </cell>
          <cell r="E1137">
            <v>0</v>
          </cell>
          <cell r="F1137">
            <v>0</v>
          </cell>
          <cell r="G1137">
            <v>0</v>
          </cell>
          <cell r="H1137" t="str">
            <v>UTILITY</v>
          </cell>
          <cell r="I1137">
            <v>0</v>
          </cell>
          <cell r="J1137">
            <v>0</v>
          </cell>
        </row>
        <row r="1138">
          <cell r="D1138" t="str">
            <v>325003-PVU3-NM ASSET IMPAIRMENT: DEPR EXP</v>
          </cell>
          <cell r="E1138">
            <v>0</v>
          </cell>
          <cell r="F1138">
            <v>0</v>
          </cell>
          <cell r="G1138">
            <v>-1154916</v>
          </cell>
          <cell r="H1138" t="str">
            <v>UTILITY</v>
          </cell>
          <cell r="I1138">
            <v>0</v>
          </cell>
          <cell r="J1138">
            <v>-1154916</v>
          </cell>
        </row>
        <row r="1139">
          <cell r="D1139" t="str">
            <v>325003-PVU3-TX DEFERED DEPR: DEPR EXP</v>
          </cell>
          <cell r="E1139">
            <v>0</v>
          </cell>
          <cell r="F1139">
            <v>0</v>
          </cell>
          <cell r="G1139">
            <v>0</v>
          </cell>
          <cell r="H1139" t="str">
            <v>UTILITY</v>
          </cell>
          <cell r="I1139">
            <v>0</v>
          </cell>
          <cell r="J1139">
            <v>0</v>
          </cell>
        </row>
        <row r="1140">
          <cell r="D1140" t="str">
            <v>32XXXX-NUCLEAR PROD - ADJUSTMENT ONLY-DEPR EXP</v>
          </cell>
          <cell r="E1140">
            <v>0</v>
          </cell>
          <cell r="F1140">
            <v>0</v>
          </cell>
          <cell r="G1140">
            <v>-3692888</v>
          </cell>
          <cell r="H1140" t="str">
            <v>UTILITY</v>
          </cell>
          <cell r="I1140">
            <v>0</v>
          </cell>
          <cell r="J1140">
            <v>-3692888</v>
          </cell>
        </row>
        <row r="1141">
          <cell r="D1141" t="str">
            <v>32XXXX-Nuclear Production Depr Exp - Direct</v>
          </cell>
          <cell r="E1141">
            <v>0</v>
          </cell>
          <cell r="F1141">
            <v>0</v>
          </cell>
          <cell r="G1141">
            <v>0</v>
          </cell>
          <cell r="H1141" t="str">
            <v>NON-UTILITY</v>
          </cell>
          <cell r="I1141">
            <v>0</v>
          </cell>
          <cell r="J1141">
            <v>0</v>
          </cell>
        </row>
        <row r="1142">
          <cell r="D1142" t="str">
            <v>350000-PVCOM-LAND&amp;LAND RIGHTS: DEPR EXP</v>
          </cell>
          <cell r="E1142">
            <v>0</v>
          </cell>
          <cell r="F1142">
            <v>0</v>
          </cell>
          <cell r="G1142">
            <v>0</v>
          </cell>
          <cell r="H1142" t="str">
            <v>UTILITY</v>
          </cell>
          <cell r="I1142">
            <v>0</v>
          </cell>
          <cell r="J1142">
            <v>0</v>
          </cell>
        </row>
        <row r="1143">
          <cell r="D1143" t="str">
            <v>353000-PVCOM-STATION EQUIPMNT: DEPR EXP</v>
          </cell>
          <cell r="E1143">
            <v>0</v>
          </cell>
          <cell r="F1143">
            <v>0</v>
          </cell>
          <cell r="G1143">
            <v>53918.14</v>
          </cell>
          <cell r="H1143" t="str">
            <v>UTILITY</v>
          </cell>
          <cell r="I1143">
            <v>0</v>
          </cell>
          <cell r="J1143">
            <v>53918.14</v>
          </cell>
        </row>
        <row r="1144">
          <cell r="D1144" t="str">
            <v>353000-PVU1-STATION EQUIPMNT: DEPR EXP</v>
          </cell>
          <cell r="E1144">
            <v>0</v>
          </cell>
          <cell r="F1144">
            <v>0</v>
          </cell>
          <cell r="G1144">
            <v>71566.2</v>
          </cell>
          <cell r="H1144" t="str">
            <v>UTILITY</v>
          </cell>
          <cell r="I1144">
            <v>0</v>
          </cell>
          <cell r="J1144">
            <v>71566.2</v>
          </cell>
        </row>
        <row r="1145">
          <cell r="D1145" t="str">
            <v>353000-PVU2-STATION EQUIPMNT: DEPR EXP</v>
          </cell>
          <cell r="E1145">
            <v>0</v>
          </cell>
          <cell r="F1145">
            <v>0</v>
          </cell>
          <cell r="G1145">
            <v>48177.8</v>
          </cell>
          <cell r="H1145" t="str">
            <v>UTILITY</v>
          </cell>
          <cell r="I1145">
            <v>0</v>
          </cell>
          <cell r="J1145">
            <v>48177.8</v>
          </cell>
        </row>
        <row r="1146">
          <cell r="D1146" t="str">
            <v>353000-PVU3-STATION EQUIPMNT: DEPR EXP</v>
          </cell>
          <cell r="E1146">
            <v>0</v>
          </cell>
          <cell r="F1146">
            <v>0</v>
          </cell>
          <cell r="G1146">
            <v>83759.06</v>
          </cell>
          <cell r="H1146" t="str">
            <v>UTILITY</v>
          </cell>
          <cell r="I1146">
            <v>0</v>
          </cell>
          <cell r="J1146">
            <v>83759.06</v>
          </cell>
        </row>
        <row r="1147">
          <cell r="D1147" t="str">
            <v>354000-PVCOM-TOWERS &amp; FIXTURE: DEPR EXP</v>
          </cell>
          <cell r="E1147">
            <v>0</v>
          </cell>
          <cell r="F1147">
            <v>0</v>
          </cell>
          <cell r="G1147">
            <v>24438.720000000001</v>
          </cell>
          <cell r="H1147" t="str">
            <v>UTILITY</v>
          </cell>
          <cell r="I1147">
            <v>0</v>
          </cell>
          <cell r="J1147">
            <v>24438.720000000001</v>
          </cell>
        </row>
        <row r="1148">
          <cell r="D1148" t="str">
            <v>354000-PVU1-TOWERS &amp; FIXTURE: DEPR EXP</v>
          </cell>
          <cell r="E1148">
            <v>0</v>
          </cell>
          <cell r="F1148">
            <v>0</v>
          </cell>
          <cell r="G1148">
            <v>3583.04</v>
          </cell>
          <cell r="H1148" t="str">
            <v>UTILITY</v>
          </cell>
          <cell r="I1148">
            <v>0</v>
          </cell>
          <cell r="J1148">
            <v>3583.04</v>
          </cell>
        </row>
        <row r="1149">
          <cell r="D1149" t="str">
            <v>354000-PVU2-TOWERS &amp; FIXTURE: DEPR EXP</v>
          </cell>
          <cell r="E1149">
            <v>0</v>
          </cell>
          <cell r="F1149">
            <v>0</v>
          </cell>
          <cell r="G1149">
            <v>2646.72</v>
          </cell>
          <cell r="H1149" t="str">
            <v>UTILITY</v>
          </cell>
          <cell r="I1149">
            <v>0</v>
          </cell>
          <cell r="J1149">
            <v>2646.72</v>
          </cell>
        </row>
        <row r="1150">
          <cell r="D1150" t="str">
            <v>354000-PVU3-TOWERS &amp; FIXTURE: DEPR EXP</v>
          </cell>
          <cell r="E1150">
            <v>0</v>
          </cell>
          <cell r="F1150">
            <v>0</v>
          </cell>
          <cell r="G1150">
            <v>4328.33</v>
          </cell>
          <cell r="H1150" t="str">
            <v>UTILITY</v>
          </cell>
          <cell r="I1150">
            <v>0</v>
          </cell>
          <cell r="J1150">
            <v>4328.33</v>
          </cell>
        </row>
        <row r="1151">
          <cell r="D1151" t="str">
            <v>356000-PVU1-OH CONDUCTOR&amp;DEV: DEPR EXP</v>
          </cell>
          <cell r="E1151">
            <v>0</v>
          </cell>
          <cell r="F1151">
            <v>0</v>
          </cell>
          <cell r="G1151">
            <v>1316.33</v>
          </cell>
          <cell r="H1151" t="str">
            <v>UTILITY</v>
          </cell>
          <cell r="I1151">
            <v>0</v>
          </cell>
          <cell r="J1151">
            <v>1316.33</v>
          </cell>
        </row>
        <row r="1152">
          <cell r="D1152" t="str">
            <v>356000-PVU2-OH CONDUCTOR&amp;DEV: DEPR EXP</v>
          </cell>
          <cell r="E1152">
            <v>0</v>
          </cell>
          <cell r="F1152">
            <v>0</v>
          </cell>
          <cell r="G1152">
            <v>1402.2</v>
          </cell>
          <cell r="H1152" t="str">
            <v>UTILITY</v>
          </cell>
          <cell r="I1152">
            <v>0</v>
          </cell>
          <cell r="J1152">
            <v>1402.2</v>
          </cell>
        </row>
        <row r="1153">
          <cell r="D1153" t="str">
            <v>356000-PVU3-OH CONDUCTOR&amp;DEV: DEPR EXP</v>
          </cell>
          <cell r="E1153">
            <v>0</v>
          </cell>
          <cell r="F1153">
            <v>0</v>
          </cell>
          <cell r="G1153">
            <v>1578.12</v>
          </cell>
          <cell r="H1153" t="str">
            <v>UTILITY</v>
          </cell>
          <cell r="I1153">
            <v>0</v>
          </cell>
          <cell r="J1153">
            <v>1578.12</v>
          </cell>
        </row>
        <row r="1154">
          <cell r="D1154" t="str">
            <v>392000-PVCOM-TRANSPORT EQUIP: DEPR EXP</v>
          </cell>
          <cell r="E1154">
            <v>0</v>
          </cell>
          <cell r="F1154">
            <v>0</v>
          </cell>
          <cell r="G1154">
            <v>68930.41</v>
          </cell>
          <cell r="H1154" t="str">
            <v>UTILITY</v>
          </cell>
          <cell r="I1154">
            <v>0</v>
          </cell>
          <cell r="J1154">
            <v>68930.41</v>
          </cell>
        </row>
        <row r="1155">
          <cell r="D1155" t="str">
            <v>394000-PVCOM-TOOLS&amp;SHOP EQUIP: DEPR EXP</v>
          </cell>
          <cell r="E1155">
            <v>0</v>
          </cell>
          <cell r="F1155">
            <v>0</v>
          </cell>
          <cell r="G1155">
            <v>292.02999999999997</v>
          </cell>
          <cell r="H1155" t="str">
            <v>UTILITY</v>
          </cell>
          <cell r="I1155">
            <v>0</v>
          </cell>
          <cell r="J1155">
            <v>292.02999999999997</v>
          </cell>
        </row>
        <row r="1156">
          <cell r="D1156" t="str">
            <v>396000-PVCOM-PWR OPER EQUIP: DEPR EXP</v>
          </cell>
          <cell r="E1156">
            <v>0</v>
          </cell>
          <cell r="F1156">
            <v>0</v>
          </cell>
          <cell r="G1156">
            <v>93707.85</v>
          </cell>
          <cell r="H1156" t="str">
            <v>UTILITY</v>
          </cell>
          <cell r="I1156">
            <v>0</v>
          </cell>
          <cell r="J1156">
            <v>93707.85</v>
          </cell>
        </row>
        <row r="1157">
          <cell r="D1157" t="str">
            <v>397000-PVCOM-COMM EQUIP: DEPR EXP</v>
          </cell>
          <cell r="E1157">
            <v>0</v>
          </cell>
          <cell r="F1157">
            <v>0</v>
          </cell>
          <cell r="G1157">
            <v>75811.210000000006</v>
          </cell>
          <cell r="H1157" t="str">
            <v>UTILITY</v>
          </cell>
          <cell r="I1157">
            <v>0</v>
          </cell>
          <cell r="J1157">
            <v>75811.210000000006</v>
          </cell>
        </row>
        <row r="1158">
          <cell r="D1158" t="str">
            <v>397000-PVU1-COMM EQUIP: DEPR EXP</v>
          </cell>
          <cell r="E1158">
            <v>0</v>
          </cell>
          <cell r="F1158">
            <v>0</v>
          </cell>
          <cell r="G1158">
            <v>2409.12</v>
          </cell>
          <cell r="H1158" t="str">
            <v>UTILITY</v>
          </cell>
          <cell r="I1158">
            <v>0</v>
          </cell>
          <cell r="J1158">
            <v>2409.12</v>
          </cell>
        </row>
        <row r="1159">
          <cell r="D1159" t="str">
            <v>397000-PVU2-COMM EQUIP: DEPR EXP</v>
          </cell>
          <cell r="E1159">
            <v>0</v>
          </cell>
          <cell r="F1159">
            <v>0</v>
          </cell>
          <cell r="G1159">
            <v>1172.4000000000001</v>
          </cell>
          <cell r="H1159" t="str">
            <v>UTILITY</v>
          </cell>
          <cell r="I1159">
            <v>0</v>
          </cell>
          <cell r="J1159">
            <v>1172.4000000000001</v>
          </cell>
        </row>
        <row r="1160">
          <cell r="D1160" t="str">
            <v>397000-PVU3-COMM EQUIP: DEPR EXP</v>
          </cell>
          <cell r="E1160">
            <v>0</v>
          </cell>
          <cell r="F1160">
            <v>0</v>
          </cell>
          <cell r="G1160">
            <v>1090.01</v>
          </cell>
          <cell r="H1160" t="str">
            <v>UTILITY</v>
          </cell>
          <cell r="I1160">
            <v>0</v>
          </cell>
          <cell r="J1160">
            <v>1090.01</v>
          </cell>
        </row>
        <row r="1161">
          <cell r="D1161" t="str">
            <v>340000-COPP-LAND&amp;LAND RIGHTS: DEPR EXP</v>
          </cell>
          <cell r="E1161">
            <v>0</v>
          </cell>
          <cell r="F1161">
            <v>0</v>
          </cell>
          <cell r="G1161">
            <v>0</v>
          </cell>
          <cell r="H1161" t="str">
            <v>UTILITY</v>
          </cell>
          <cell r="I1161">
            <v>0</v>
          </cell>
          <cell r="J1161">
            <v>0</v>
          </cell>
        </row>
        <row r="1162">
          <cell r="D1162" t="str">
            <v>340000-MPSCO-LAND&amp;LAND RIGHTS: DEPR EXP</v>
          </cell>
          <cell r="E1162">
            <v>0</v>
          </cell>
          <cell r="F1162">
            <v>0</v>
          </cell>
          <cell r="G1162">
            <v>0</v>
          </cell>
          <cell r="H1162" t="str">
            <v>UTILITY</v>
          </cell>
          <cell r="I1162">
            <v>0</v>
          </cell>
          <cell r="J1162">
            <v>0</v>
          </cell>
        </row>
        <row r="1163">
          <cell r="D1163" t="str">
            <v>341000-COPP-STRUCT&amp;IMPROVMNT: DEPR EXP</v>
          </cell>
          <cell r="E1163">
            <v>0</v>
          </cell>
          <cell r="F1163">
            <v>0</v>
          </cell>
          <cell r="G1163">
            <v>1571.64</v>
          </cell>
          <cell r="H1163" t="str">
            <v>UTILITY</v>
          </cell>
          <cell r="I1163">
            <v>0</v>
          </cell>
          <cell r="J1163">
            <v>1571.64</v>
          </cell>
        </row>
        <row r="1164">
          <cell r="D1164" t="str">
            <v>341000-MPSCO-STRUCT&amp;IMPROVMNT: DEPR EXP</v>
          </cell>
          <cell r="E1164">
            <v>0</v>
          </cell>
          <cell r="F1164">
            <v>0</v>
          </cell>
          <cell r="G1164">
            <v>299564.03999999998</v>
          </cell>
          <cell r="H1164" t="str">
            <v>UTILITY</v>
          </cell>
          <cell r="I1164">
            <v>0</v>
          </cell>
          <cell r="J1164">
            <v>299564.03999999998</v>
          </cell>
        </row>
        <row r="1165">
          <cell r="D1165" t="str">
            <v>341000-MPSJ1-STRUCT&amp;IMPROVMNT: DEPR EXP</v>
          </cell>
          <cell r="E1165">
            <v>0</v>
          </cell>
          <cell r="F1165">
            <v>0</v>
          </cell>
          <cell r="G1165">
            <v>0</v>
          </cell>
          <cell r="H1165" t="str">
            <v>UTILITY</v>
          </cell>
          <cell r="I1165">
            <v>0</v>
          </cell>
          <cell r="J1165">
            <v>0</v>
          </cell>
        </row>
        <row r="1166">
          <cell r="D1166" t="str">
            <v>341000-MPSJ3-STRUCT&amp;IMPROVMNT: DEPR EXP</v>
          </cell>
          <cell r="E1166">
            <v>0</v>
          </cell>
          <cell r="F1166">
            <v>0</v>
          </cell>
          <cell r="G1166">
            <v>0</v>
          </cell>
          <cell r="H1166" t="str">
            <v>UTILITY</v>
          </cell>
          <cell r="I1166">
            <v>0</v>
          </cell>
          <cell r="J1166">
            <v>0</v>
          </cell>
        </row>
        <row r="1167">
          <cell r="D1167" t="str">
            <v>341000-MPSU1-STRUCT&amp;IMPROVMNT: DEPR EXP</v>
          </cell>
          <cell r="E1167">
            <v>0</v>
          </cell>
          <cell r="F1167">
            <v>0</v>
          </cell>
          <cell r="G1167">
            <v>427807.38</v>
          </cell>
          <cell r="H1167" t="str">
            <v>UTILITY</v>
          </cell>
          <cell r="I1167">
            <v>0</v>
          </cell>
          <cell r="J1167">
            <v>427807.38</v>
          </cell>
        </row>
        <row r="1168">
          <cell r="D1168" t="str">
            <v>341000-MPSU2-STRUCT&amp;IMPROVMNT: DEPR EXP</v>
          </cell>
          <cell r="E1168">
            <v>0</v>
          </cell>
          <cell r="F1168">
            <v>0</v>
          </cell>
          <cell r="G1168">
            <v>426275.06</v>
          </cell>
          <cell r="H1168" t="str">
            <v>UTILITY</v>
          </cell>
          <cell r="I1168">
            <v>0</v>
          </cell>
          <cell r="J1168">
            <v>426275.06</v>
          </cell>
        </row>
        <row r="1169">
          <cell r="D1169" t="str">
            <v>341000-MPSU3-STRUCT&amp;IMPROVMNT: DEPR EXP</v>
          </cell>
          <cell r="E1169">
            <v>0</v>
          </cell>
          <cell r="F1169">
            <v>0</v>
          </cell>
          <cell r="G1169">
            <v>337371.95</v>
          </cell>
          <cell r="H1169" t="str">
            <v>UTILITY</v>
          </cell>
          <cell r="I1169">
            <v>0</v>
          </cell>
          <cell r="J1169">
            <v>337371.95</v>
          </cell>
        </row>
        <row r="1170">
          <cell r="D1170" t="str">
            <v>341000-MPSU4-STRUCT&amp;IMPROVMNT: DEPR EXP</v>
          </cell>
          <cell r="E1170">
            <v>0</v>
          </cell>
          <cell r="F1170">
            <v>0</v>
          </cell>
          <cell r="G1170">
            <v>345944</v>
          </cell>
          <cell r="H1170" t="str">
            <v>UTILITY</v>
          </cell>
          <cell r="I1170">
            <v>0</v>
          </cell>
          <cell r="J1170">
            <v>345944</v>
          </cell>
        </row>
        <row r="1171">
          <cell r="D1171" t="str">
            <v>341000-NMSOL-STRUCT&amp;IMPROVMNT: DEPR EXP</v>
          </cell>
          <cell r="E1171">
            <v>0</v>
          </cell>
          <cell r="F1171">
            <v>0</v>
          </cell>
          <cell r="G1171">
            <v>-0.40999999999996817</v>
          </cell>
          <cell r="H1171" t="str">
            <v>UTILITY</v>
          </cell>
          <cell r="I1171">
            <v>0</v>
          </cell>
          <cell r="J1171">
            <v>-0.40999999999996817</v>
          </cell>
        </row>
        <row r="1172">
          <cell r="D1172" t="str">
            <v>341000-RGU9-STRUCT&amp;IMPROVMNT: DEPR EXP</v>
          </cell>
          <cell r="E1172">
            <v>0</v>
          </cell>
          <cell r="F1172">
            <v>0</v>
          </cell>
          <cell r="G1172">
            <v>501503.55</v>
          </cell>
          <cell r="H1172" t="str">
            <v>UTILITY</v>
          </cell>
          <cell r="I1172">
            <v>0</v>
          </cell>
          <cell r="J1172">
            <v>501503.55</v>
          </cell>
        </row>
        <row r="1173">
          <cell r="D1173" t="str">
            <v>341000-TXSOL-STRUCT&amp;IMPROVMNT: DEPR EXP</v>
          </cell>
          <cell r="E1173">
            <v>0</v>
          </cell>
          <cell r="F1173">
            <v>0</v>
          </cell>
          <cell r="G1173">
            <v>3227.54</v>
          </cell>
          <cell r="H1173" t="str">
            <v>UTILITY</v>
          </cell>
          <cell r="I1173">
            <v>0</v>
          </cell>
          <cell r="J1173">
            <v>3227.54</v>
          </cell>
        </row>
        <row r="1174">
          <cell r="D1174" t="str">
            <v>342000-COPP-FUEL HOLDER PROD: DEPR EXP</v>
          </cell>
          <cell r="E1174">
            <v>0</v>
          </cell>
          <cell r="F1174">
            <v>0</v>
          </cell>
          <cell r="G1174">
            <v>0</v>
          </cell>
          <cell r="H1174" t="str">
            <v>UTILITY</v>
          </cell>
          <cell r="I1174">
            <v>0</v>
          </cell>
          <cell r="J1174">
            <v>0</v>
          </cell>
        </row>
        <row r="1175">
          <cell r="D1175" t="str">
            <v>342000-MPSCO-FUEL HOLDER PROD: DEPR EXP</v>
          </cell>
          <cell r="E1175">
            <v>0</v>
          </cell>
          <cell r="F1175">
            <v>0</v>
          </cell>
          <cell r="G1175">
            <v>374332.56</v>
          </cell>
          <cell r="H1175" t="str">
            <v>UTILITY</v>
          </cell>
          <cell r="I1175">
            <v>0</v>
          </cell>
          <cell r="J1175">
            <v>374332.56</v>
          </cell>
        </row>
        <row r="1176">
          <cell r="D1176" t="str">
            <v>342000-MPSJ1-FUEL HOLDER PROD: DEPR EXP</v>
          </cell>
          <cell r="E1176">
            <v>0</v>
          </cell>
          <cell r="F1176">
            <v>0</v>
          </cell>
          <cell r="G1176">
            <v>0</v>
          </cell>
          <cell r="H1176" t="str">
            <v>UTILITY</v>
          </cell>
          <cell r="I1176">
            <v>0</v>
          </cell>
          <cell r="J1176">
            <v>0</v>
          </cell>
        </row>
        <row r="1177">
          <cell r="D1177" t="str">
            <v>342000-MPSU1-FUEL HOLDER PROD: DEPR EXP</v>
          </cell>
          <cell r="E1177">
            <v>0</v>
          </cell>
          <cell r="F1177">
            <v>0</v>
          </cell>
          <cell r="G1177">
            <v>1443.5</v>
          </cell>
          <cell r="H1177" t="str">
            <v>UTILITY</v>
          </cell>
          <cell r="I1177">
            <v>0</v>
          </cell>
          <cell r="J1177">
            <v>1443.5</v>
          </cell>
        </row>
        <row r="1178">
          <cell r="D1178" t="str">
            <v>342000-MPSU2-FUEL HOLDER PROD: DEPR EXP</v>
          </cell>
          <cell r="E1178">
            <v>0</v>
          </cell>
          <cell r="F1178">
            <v>0</v>
          </cell>
          <cell r="G1178">
            <v>1816.96</v>
          </cell>
          <cell r="H1178" t="str">
            <v>UTILITY</v>
          </cell>
          <cell r="I1178">
            <v>0</v>
          </cell>
          <cell r="J1178">
            <v>1816.96</v>
          </cell>
        </row>
        <row r="1179">
          <cell r="D1179" t="str">
            <v>342000-MPSU4-FUEL HOLDER PROD: DEPR EXP</v>
          </cell>
          <cell r="E1179">
            <v>0</v>
          </cell>
          <cell r="F1179">
            <v>0</v>
          </cell>
          <cell r="G1179">
            <v>0</v>
          </cell>
          <cell r="H1179" t="str">
            <v>UTILITY</v>
          </cell>
          <cell r="I1179">
            <v>0</v>
          </cell>
          <cell r="J1179">
            <v>0</v>
          </cell>
        </row>
        <row r="1180">
          <cell r="D1180" t="str">
            <v>342000-RGU9-FUEL HOLDER PROD: DEPR EXP</v>
          </cell>
          <cell r="E1180">
            <v>0</v>
          </cell>
          <cell r="F1180">
            <v>0</v>
          </cell>
          <cell r="G1180">
            <v>73656.53</v>
          </cell>
          <cell r="H1180" t="str">
            <v>UTILITY</v>
          </cell>
          <cell r="I1180">
            <v>0</v>
          </cell>
          <cell r="J1180">
            <v>73656.53</v>
          </cell>
        </row>
        <row r="1181">
          <cell r="D1181" t="str">
            <v>343000-MPSCO-PRIME MOVERS: DEPR EXP</v>
          </cell>
          <cell r="E1181">
            <v>0</v>
          </cell>
          <cell r="F1181">
            <v>0</v>
          </cell>
          <cell r="G1181">
            <v>1170633.1299999999</v>
          </cell>
          <cell r="H1181" t="str">
            <v>UTILITY</v>
          </cell>
          <cell r="I1181">
            <v>0</v>
          </cell>
          <cell r="J1181">
            <v>1170633.1299999999</v>
          </cell>
        </row>
        <row r="1182">
          <cell r="D1182" t="str">
            <v>343000-MPSJ1-PRIME MOVERS: DEPR EXP</v>
          </cell>
          <cell r="E1182">
            <v>0</v>
          </cell>
          <cell r="F1182">
            <v>0</v>
          </cell>
          <cell r="G1182">
            <v>0</v>
          </cell>
          <cell r="H1182" t="str">
            <v>UTILITY</v>
          </cell>
          <cell r="I1182">
            <v>0</v>
          </cell>
          <cell r="J1182">
            <v>0</v>
          </cell>
        </row>
        <row r="1183">
          <cell r="D1183" t="str">
            <v>343000-MPSJ3-PRIME MOVERS: DEPR EXP</v>
          </cell>
          <cell r="E1183">
            <v>0</v>
          </cell>
          <cell r="F1183">
            <v>0</v>
          </cell>
          <cell r="G1183">
            <v>0</v>
          </cell>
          <cell r="H1183" t="str">
            <v>UTILITY</v>
          </cell>
          <cell r="I1183">
            <v>0</v>
          </cell>
          <cell r="J1183">
            <v>0</v>
          </cell>
        </row>
        <row r="1184">
          <cell r="D1184" t="str">
            <v>343000-MPSU1-PRIME MOVERS: DEPR EXP</v>
          </cell>
          <cell r="E1184">
            <v>0</v>
          </cell>
          <cell r="F1184">
            <v>0</v>
          </cell>
          <cell r="G1184">
            <v>1587604.59</v>
          </cell>
          <cell r="H1184" t="str">
            <v>UTILITY</v>
          </cell>
          <cell r="I1184">
            <v>0</v>
          </cell>
          <cell r="J1184">
            <v>1587604.59</v>
          </cell>
        </row>
        <row r="1185">
          <cell r="D1185" t="str">
            <v>343000-MPSU2-PRIME MOVERS: DEPR EXP</v>
          </cell>
          <cell r="E1185">
            <v>0</v>
          </cell>
          <cell r="F1185">
            <v>0</v>
          </cell>
          <cell r="G1185">
            <v>1486825.09</v>
          </cell>
          <cell r="H1185" t="str">
            <v>UTILITY</v>
          </cell>
          <cell r="I1185">
            <v>0</v>
          </cell>
          <cell r="J1185">
            <v>1486825.09</v>
          </cell>
        </row>
        <row r="1186">
          <cell r="D1186" t="str">
            <v>343000-MPSU3-PRIME MOVERS: DEPR EXP</v>
          </cell>
          <cell r="E1186">
            <v>0</v>
          </cell>
          <cell r="F1186">
            <v>0</v>
          </cell>
          <cell r="G1186">
            <v>1503911.46</v>
          </cell>
          <cell r="H1186" t="str">
            <v>UTILITY</v>
          </cell>
          <cell r="I1186">
            <v>0</v>
          </cell>
          <cell r="J1186">
            <v>1503911.46</v>
          </cell>
        </row>
        <row r="1187">
          <cell r="D1187" t="str">
            <v>343000-MPSU4-PRIME MOVERS: DEPR EXP</v>
          </cell>
          <cell r="E1187">
            <v>0</v>
          </cell>
          <cell r="F1187">
            <v>0</v>
          </cell>
          <cell r="G1187">
            <v>1478330</v>
          </cell>
          <cell r="H1187" t="str">
            <v>UTILITY</v>
          </cell>
          <cell r="I1187">
            <v>0</v>
          </cell>
          <cell r="J1187">
            <v>1478330</v>
          </cell>
        </row>
        <row r="1188">
          <cell r="D1188" t="str">
            <v>343000-RGU9-PRIME MOVERS: DEPR EXP</v>
          </cell>
          <cell r="E1188">
            <v>0</v>
          </cell>
          <cell r="F1188">
            <v>0</v>
          </cell>
          <cell r="G1188">
            <v>1208987.28</v>
          </cell>
          <cell r="H1188" t="str">
            <v>UTILITY</v>
          </cell>
          <cell r="I1188">
            <v>0</v>
          </cell>
          <cell r="J1188">
            <v>1208987.28</v>
          </cell>
        </row>
        <row r="1189">
          <cell r="D1189" t="str">
            <v>344000-COPP-GENERATORS: DEPR EXP</v>
          </cell>
          <cell r="E1189">
            <v>0</v>
          </cell>
          <cell r="F1189">
            <v>0</v>
          </cell>
          <cell r="G1189">
            <v>0</v>
          </cell>
          <cell r="H1189" t="str">
            <v>UTILITY</v>
          </cell>
          <cell r="I1189">
            <v>0</v>
          </cell>
          <cell r="J1189">
            <v>0</v>
          </cell>
        </row>
        <row r="1190">
          <cell r="D1190" t="str">
            <v>344000-HUECO-GENERATORS: DEPR EXP</v>
          </cell>
          <cell r="E1190">
            <v>0</v>
          </cell>
          <cell r="F1190">
            <v>0</v>
          </cell>
          <cell r="G1190">
            <v>0</v>
          </cell>
          <cell r="H1190" t="str">
            <v>UTILITY</v>
          </cell>
          <cell r="I1190">
            <v>0</v>
          </cell>
          <cell r="J1190">
            <v>0</v>
          </cell>
        </row>
        <row r="1191">
          <cell r="D1191" t="str">
            <v>344000-MPSCO-GENERATORS: DEPR EXP</v>
          </cell>
          <cell r="E1191">
            <v>0</v>
          </cell>
          <cell r="F1191">
            <v>0</v>
          </cell>
          <cell r="G1191">
            <v>78974.61</v>
          </cell>
          <cell r="H1191" t="str">
            <v>UTILITY</v>
          </cell>
          <cell r="I1191">
            <v>0</v>
          </cell>
          <cell r="J1191">
            <v>78974.61</v>
          </cell>
        </row>
        <row r="1192">
          <cell r="D1192" t="str">
            <v>344000-MPSJ1-GENERATORS: DEPR EXP</v>
          </cell>
          <cell r="E1192">
            <v>0</v>
          </cell>
          <cell r="F1192">
            <v>0</v>
          </cell>
          <cell r="G1192">
            <v>0</v>
          </cell>
          <cell r="H1192" t="str">
            <v>UTILITY</v>
          </cell>
          <cell r="I1192">
            <v>0</v>
          </cell>
          <cell r="J1192">
            <v>0</v>
          </cell>
        </row>
        <row r="1193">
          <cell r="D1193" t="str">
            <v>344000-MPSJ3-GENERATORS: DEPR EXP</v>
          </cell>
          <cell r="E1193">
            <v>0</v>
          </cell>
          <cell r="F1193">
            <v>0</v>
          </cell>
          <cell r="G1193">
            <v>0</v>
          </cell>
          <cell r="H1193" t="str">
            <v>UTILITY</v>
          </cell>
          <cell r="I1193">
            <v>0</v>
          </cell>
          <cell r="J1193">
            <v>0</v>
          </cell>
        </row>
        <row r="1194">
          <cell r="D1194" t="str">
            <v>344000-MPSU1-GENERATORS: DEPR EXP</v>
          </cell>
          <cell r="E1194">
            <v>0</v>
          </cell>
          <cell r="F1194">
            <v>0</v>
          </cell>
          <cell r="G1194">
            <v>119352.66</v>
          </cell>
          <cell r="H1194" t="str">
            <v>UTILITY</v>
          </cell>
          <cell r="I1194">
            <v>0</v>
          </cell>
          <cell r="J1194">
            <v>119352.66</v>
          </cell>
        </row>
        <row r="1195">
          <cell r="D1195" t="str">
            <v>344000-MPSU2-GENERATORS: DEPR EXP</v>
          </cell>
          <cell r="E1195">
            <v>0</v>
          </cell>
          <cell r="F1195">
            <v>0</v>
          </cell>
          <cell r="G1195">
            <v>121108.09</v>
          </cell>
          <cell r="H1195" t="str">
            <v>UTILITY</v>
          </cell>
          <cell r="I1195">
            <v>0</v>
          </cell>
          <cell r="J1195">
            <v>121108.09</v>
          </cell>
        </row>
        <row r="1196">
          <cell r="D1196" t="str">
            <v>344000-MPSU3-GENERATORS: DEPR EXP</v>
          </cell>
          <cell r="E1196">
            <v>0</v>
          </cell>
          <cell r="F1196">
            <v>0</v>
          </cell>
          <cell r="G1196">
            <v>117875.84</v>
          </cell>
          <cell r="H1196" t="str">
            <v>UTILITY</v>
          </cell>
          <cell r="I1196">
            <v>0</v>
          </cell>
          <cell r="J1196">
            <v>117875.84</v>
          </cell>
        </row>
        <row r="1197">
          <cell r="D1197" t="str">
            <v>344000-MPSU4-GENERATORS: DEPR EXP</v>
          </cell>
          <cell r="E1197">
            <v>0</v>
          </cell>
          <cell r="F1197">
            <v>0</v>
          </cell>
          <cell r="G1197">
            <v>118082</v>
          </cell>
          <cell r="H1197" t="str">
            <v>UTILITY</v>
          </cell>
          <cell r="I1197">
            <v>0</v>
          </cell>
          <cell r="J1197">
            <v>118082</v>
          </cell>
        </row>
        <row r="1198">
          <cell r="D1198" t="str">
            <v>344000-NMSOL-GENERATORS: DEPR EXP</v>
          </cell>
          <cell r="E1198">
            <v>0</v>
          </cell>
          <cell r="F1198">
            <v>0</v>
          </cell>
          <cell r="G1198">
            <v>-0.15999999999985448</v>
          </cell>
          <cell r="H1198" t="str">
            <v>UTILITY</v>
          </cell>
          <cell r="I1198">
            <v>0</v>
          </cell>
          <cell r="J1198">
            <v>-0.15999999999985448</v>
          </cell>
        </row>
        <row r="1199">
          <cell r="D1199" t="str">
            <v>344000-RGU9-GENERATORS: DEPR EXP</v>
          </cell>
          <cell r="E1199">
            <v>0</v>
          </cell>
          <cell r="F1199">
            <v>0</v>
          </cell>
          <cell r="G1199">
            <v>191147.22</v>
          </cell>
          <cell r="H1199" t="str">
            <v>UTILITY</v>
          </cell>
          <cell r="I1199">
            <v>0</v>
          </cell>
          <cell r="J1199">
            <v>191147.22</v>
          </cell>
        </row>
        <row r="1200">
          <cell r="D1200" t="str">
            <v>344000-TXSOL-GENERATORS: DEPR EXP</v>
          </cell>
          <cell r="E1200">
            <v>0</v>
          </cell>
          <cell r="F1200">
            <v>0</v>
          </cell>
          <cell r="G1200">
            <v>48939.86</v>
          </cell>
          <cell r="H1200" t="str">
            <v>UTILITY</v>
          </cell>
          <cell r="I1200">
            <v>0</v>
          </cell>
          <cell r="J1200">
            <v>48939.86</v>
          </cell>
        </row>
        <row r="1201">
          <cell r="D1201" t="str">
            <v>345000-COPP-ACCES ELEC EQUIP: DEPR EXP</v>
          </cell>
          <cell r="E1201">
            <v>0</v>
          </cell>
          <cell r="F1201">
            <v>0</v>
          </cell>
          <cell r="G1201">
            <v>33486.769999999997</v>
          </cell>
          <cell r="H1201" t="str">
            <v>UTILITY</v>
          </cell>
          <cell r="I1201">
            <v>0</v>
          </cell>
          <cell r="J1201">
            <v>33486.769999999997</v>
          </cell>
        </row>
        <row r="1202">
          <cell r="D1202" t="str">
            <v>345000-MPSCO-ACCES ELEC EQUIP: DEPR EXP</v>
          </cell>
          <cell r="E1202">
            <v>0</v>
          </cell>
          <cell r="F1202">
            <v>0</v>
          </cell>
          <cell r="G1202">
            <v>258815.48</v>
          </cell>
          <cell r="H1202" t="str">
            <v>UTILITY</v>
          </cell>
          <cell r="I1202">
            <v>0</v>
          </cell>
          <cell r="J1202">
            <v>258815.48</v>
          </cell>
        </row>
        <row r="1203">
          <cell r="D1203" t="str">
            <v>345000-MPSJ1-ACCES ELEC EQUIP: DEPR EXP</v>
          </cell>
          <cell r="E1203">
            <v>0</v>
          </cell>
          <cell r="F1203">
            <v>0</v>
          </cell>
          <cell r="G1203">
            <v>0</v>
          </cell>
          <cell r="H1203" t="str">
            <v>UTILITY</v>
          </cell>
          <cell r="I1203">
            <v>0</v>
          </cell>
          <cell r="J1203">
            <v>0</v>
          </cell>
        </row>
        <row r="1204">
          <cell r="D1204" t="str">
            <v>345000-MPSJ3-ACCES ELEC EQUIP: DEPR EXP</v>
          </cell>
          <cell r="E1204">
            <v>0</v>
          </cell>
          <cell r="F1204">
            <v>0</v>
          </cell>
          <cell r="G1204">
            <v>0</v>
          </cell>
          <cell r="H1204" t="str">
            <v>UTILITY</v>
          </cell>
          <cell r="I1204">
            <v>0</v>
          </cell>
          <cell r="J1204">
            <v>0</v>
          </cell>
        </row>
        <row r="1205">
          <cell r="D1205" t="str">
            <v>345000-MPSU1-ACCES ELEC EQUIP: DEPR EXP</v>
          </cell>
          <cell r="E1205">
            <v>0</v>
          </cell>
          <cell r="F1205">
            <v>0</v>
          </cell>
          <cell r="G1205">
            <v>59916.68</v>
          </cell>
          <cell r="H1205" t="str">
            <v>UTILITY</v>
          </cell>
          <cell r="I1205">
            <v>0</v>
          </cell>
          <cell r="J1205">
            <v>59916.68</v>
          </cell>
        </row>
        <row r="1206">
          <cell r="D1206" t="str">
            <v>345000-MPSU2-ACCES ELEC EQUIP: DEPR EXP</v>
          </cell>
          <cell r="E1206">
            <v>0</v>
          </cell>
          <cell r="F1206">
            <v>0</v>
          </cell>
          <cell r="G1206">
            <v>60320.1</v>
          </cell>
          <cell r="H1206" t="str">
            <v>UTILITY</v>
          </cell>
          <cell r="I1206">
            <v>0</v>
          </cell>
          <cell r="J1206">
            <v>60320.1</v>
          </cell>
        </row>
        <row r="1207">
          <cell r="D1207" t="str">
            <v>345000-MPSU3-ACCES ELEC EQUIP: DEPR EXP</v>
          </cell>
          <cell r="E1207">
            <v>0</v>
          </cell>
          <cell r="F1207">
            <v>0</v>
          </cell>
          <cell r="G1207">
            <v>60174.21</v>
          </cell>
          <cell r="H1207" t="str">
            <v>UTILITY</v>
          </cell>
          <cell r="I1207">
            <v>0</v>
          </cell>
          <cell r="J1207">
            <v>60174.21</v>
          </cell>
        </row>
        <row r="1208">
          <cell r="D1208" t="str">
            <v>345000-MPSU4-ACCES ELEC EQUIP: DEPR EXP</v>
          </cell>
          <cell r="E1208">
            <v>0</v>
          </cell>
          <cell r="F1208">
            <v>0</v>
          </cell>
          <cell r="G1208">
            <v>46268</v>
          </cell>
          <cell r="H1208" t="str">
            <v>UTILITY</v>
          </cell>
          <cell r="I1208">
            <v>0</v>
          </cell>
          <cell r="J1208">
            <v>46268</v>
          </cell>
        </row>
        <row r="1209">
          <cell r="D1209" t="str">
            <v>345000-NMSOL-ACCES ELEC EQUIP: DEPR EXP</v>
          </cell>
          <cell r="E1209">
            <v>0</v>
          </cell>
          <cell r="F1209">
            <v>0</v>
          </cell>
          <cell r="G1209">
            <v>0.39000000000010004</v>
          </cell>
          <cell r="H1209" t="str">
            <v>UTILITY</v>
          </cell>
          <cell r="I1209">
            <v>0</v>
          </cell>
          <cell r="J1209">
            <v>0.39000000000010004</v>
          </cell>
        </row>
        <row r="1210">
          <cell r="D1210" t="str">
            <v>345000-RGU9-ACCES ELEC EQUIP: DEPR EXP</v>
          </cell>
          <cell r="E1210">
            <v>0</v>
          </cell>
          <cell r="F1210">
            <v>0</v>
          </cell>
          <cell r="G1210">
            <v>108076.66</v>
          </cell>
          <cell r="H1210" t="str">
            <v>UTILITY</v>
          </cell>
          <cell r="I1210">
            <v>0</v>
          </cell>
          <cell r="J1210">
            <v>108076.66</v>
          </cell>
        </row>
        <row r="1211">
          <cell r="D1211" t="str">
            <v>345000-TXSOL-ACCES ELEC EQUIP: DEPR EXP</v>
          </cell>
          <cell r="E1211">
            <v>0</v>
          </cell>
          <cell r="F1211">
            <v>0</v>
          </cell>
          <cell r="G1211">
            <v>6322</v>
          </cell>
          <cell r="H1211" t="str">
            <v>UTILITY</v>
          </cell>
          <cell r="I1211">
            <v>0</v>
          </cell>
          <cell r="J1211">
            <v>6322</v>
          </cell>
        </row>
        <row r="1212">
          <cell r="D1212" t="str">
            <v>346000-COPP-MISC PWR PLT EQP: DEPR EXP</v>
          </cell>
          <cell r="E1212">
            <v>0</v>
          </cell>
          <cell r="F1212">
            <v>0</v>
          </cell>
          <cell r="G1212">
            <v>0.44000000000005457</v>
          </cell>
          <cell r="H1212" t="str">
            <v>UTILITY</v>
          </cell>
          <cell r="I1212">
            <v>0</v>
          </cell>
          <cell r="J1212">
            <v>0.44000000000005457</v>
          </cell>
        </row>
        <row r="1213">
          <cell r="D1213" t="str">
            <v>346000-MPSCO-MISC PWR PLT EQP: DEPR EXP</v>
          </cell>
          <cell r="E1213">
            <v>0</v>
          </cell>
          <cell r="F1213">
            <v>0</v>
          </cell>
          <cell r="G1213">
            <v>31164.7</v>
          </cell>
          <cell r="H1213" t="str">
            <v>UTILITY</v>
          </cell>
          <cell r="I1213">
            <v>0</v>
          </cell>
          <cell r="J1213">
            <v>31164.7</v>
          </cell>
        </row>
        <row r="1214">
          <cell r="D1214" t="str">
            <v>346000-MPSJ1-MISC PWR PLT EQP: DEPR EXP</v>
          </cell>
          <cell r="E1214">
            <v>0</v>
          </cell>
          <cell r="F1214">
            <v>0</v>
          </cell>
          <cell r="G1214">
            <v>0</v>
          </cell>
          <cell r="H1214" t="str">
            <v>UTILITY</v>
          </cell>
          <cell r="I1214">
            <v>0</v>
          </cell>
          <cell r="J1214">
            <v>0</v>
          </cell>
        </row>
        <row r="1215">
          <cell r="D1215" t="str">
            <v>346000-MPSJ3-MISC PWR PLT EQP: DEPR EXP</v>
          </cell>
          <cell r="E1215">
            <v>0</v>
          </cell>
          <cell r="F1215">
            <v>0</v>
          </cell>
          <cell r="G1215">
            <v>0</v>
          </cell>
          <cell r="H1215" t="str">
            <v>UTILITY</v>
          </cell>
          <cell r="I1215">
            <v>0</v>
          </cell>
          <cell r="J1215">
            <v>0</v>
          </cell>
        </row>
        <row r="1216">
          <cell r="D1216" t="str">
            <v>346000-MPSU1-MISC PWR PLT EQP: DEPR EXP</v>
          </cell>
          <cell r="E1216">
            <v>0</v>
          </cell>
          <cell r="F1216">
            <v>0</v>
          </cell>
          <cell r="G1216">
            <v>7030.74</v>
          </cell>
          <cell r="H1216" t="str">
            <v>UTILITY</v>
          </cell>
          <cell r="I1216">
            <v>0</v>
          </cell>
          <cell r="J1216">
            <v>7030.74</v>
          </cell>
        </row>
        <row r="1217">
          <cell r="D1217" t="str">
            <v>346000-MPSU2-MISC PWR PLT EQP: DEPR EXP</v>
          </cell>
          <cell r="E1217">
            <v>0</v>
          </cell>
          <cell r="F1217">
            <v>0</v>
          </cell>
          <cell r="G1217">
            <v>7212.54</v>
          </cell>
          <cell r="H1217" t="str">
            <v>UTILITY</v>
          </cell>
          <cell r="I1217">
            <v>0</v>
          </cell>
          <cell r="J1217">
            <v>7212.54</v>
          </cell>
        </row>
        <row r="1218">
          <cell r="D1218" t="str">
            <v>346000-MPSU3-MISC PWR PLT EQP: DEPR EXP</v>
          </cell>
          <cell r="E1218">
            <v>0</v>
          </cell>
          <cell r="F1218">
            <v>0</v>
          </cell>
          <cell r="G1218">
            <v>6187.45</v>
          </cell>
          <cell r="H1218" t="str">
            <v>UTILITY</v>
          </cell>
          <cell r="I1218">
            <v>0</v>
          </cell>
          <cell r="J1218">
            <v>6187.45</v>
          </cell>
        </row>
        <row r="1219">
          <cell r="D1219" t="str">
            <v>346000-MPSU4-MISC PWR PLT EQP: DEPR EXP</v>
          </cell>
          <cell r="E1219">
            <v>0</v>
          </cell>
          <cell r="F1219">
            <v>0</v>
          </cell>
          <cell r="G1219">
            <v>7446</v>
          </cell>
          <cell r="H1219" t="str">
            <v>UTILITY</v>
          </cell>
          <cell r="I1219">
            <v>0</v>
          </cell>
          <cell r="J1219">
            <v>7446</v>
          </cell>
        </row>
        <row r="1220">
          <cell r="D1220" t="str">
            <v>346000-RGU9-MISC PWR PLT EQP: DEPR EXP</v>
          </cell>
          <cell r="E1220">
            <v>0</v>
          </cell>
          <cell r="F1220">
            <v>0</v>
          </cell>
          <cell r="G1220">
            <v>8816.39</v>
          </cell>
          <cell r="H1220" t="str">
            <v>UTILITY</v>
          </cell>
          <cell r="I1220">
            <v>0</v>
          </cell>
          <cell r="J1220">
            <v>8816.39</v>
          </cell>
        </row>
        <row r="1221">
          <cell r="D1221" t="str">
            <v>346003-PROD-FERC DEPR ADJUSTMENT: DEPR EXP</v>
          </cell>
          <cell r="E1221">
            <v>0</v>
          </cell>
          <cell r="F1221">
            <v>0</v>
          </cell>
          <cell r="G1221">
            <v>0</v>
          </cell>
          <cell r="H1221" t="str">
            <v>UTILITY</v>
          </cell>
          <cell r="I1221">
            <v>0</v>
          </cell>
          <cell r="J1221">
            <v>0</v>
          </cell>
        </row>
        <row r="1222">
          <cell r="D1222" t="str">
            <v>34XXXX-COPP-ADJUSTMENT ONLY-DEPR EXP</v>
          </cell>
          <cell r="E1222">
            <v>0</v>
          </cell>
          <cell r="F1222">
            <v>0</v>
          </cell>
          <cell r="G1222">
            <v>0</v>
          </cell>
          <cell r="H1222" t="str">
            <v>UTILITY</v>
          </cell>
          <cell r="I1222">
            <v>0</v>
          </cell>
          <cell r="J1222">
            <v>0</v>
          </cell>
        </row>
        <row r="1223">
          <cell r="D1223" t="str">
            <v>34XXXX-MPSCO-ADJUSTMENT ONLY-DEPR EXP</v>
          </cell>
          <cell r="E1223">
            <v>0</v>
          </cell>
          <cell r="F1223">
            <v>0</v>
          </cell>
          <cell r="G1223">
            <v>0</v>
          </cell>
          <cell r="H1223" t="str">
            <v>UTILITY</v>
          </cell>
          <cell r="I1223">
            <v>0</v>
          </cell>
          <cell r="J1223">
            <v>0</v>
          </cell>
        </row>
        <row r="1224">
          <cell r="D1224" t="str">
            <v>34XXXX-MPSU1-ADJUSTMENT ONLY-DEPR EXP</v>
          </cell>
          <cell r="E1224">
            <v>0</v>
          </cell>
          <cell r="F1224">
            <v>0</v>
          </cell>
          <cell r="G1224">
            <v>0</v>
          </cell>
          <cell r="H1224" t="str">
            <v>UTILITY</v>
          </cell>
          <cell r="I1224">
            <v>0</v>
          </cell>
          <cell r="J1224">
            <v>0</v>
          </cell>
        </row>
        <row r="1225">
          <cell r="D1225" t="str">
            <v>34XXXX-MPSU2-ADJUSTMENT ONLY-DEPR EXP</v>
          </cell>
          <cell r="E1225">
            <v>0</v>
          </cell>
          <cell r="F1225">
            <v>0</v>
          </cell>
          <cell r="G1225">
            <v>0</v>
          </cell>
          <cell r="H1225" t="str">
            <v>UTILITY</v>
          </cell>
          <cell r="I1225">
            <v>0</v>
          </cell>
          <cell r="J1225">
            <v>0</v>
          </cell>
        </row>
        <row r="1226">
          <cell r="D1226" t="str">
            <v>34XXXX-NMSOL-ADJUSTMENT ONLY-DEPR EXP</v>
          </cell>
          <cell r="E1226">
            <v>0</v>
          </cell>
          <cell r="F1226">
            <v>0</v>
          </cell>
          <cell r="G1226">
            <v>0</v>
          </cell>
          <cell r="H1226" t="str">
            <v>UTILITY</v>
          </cell>
          <cell r="I1226">
            <v>0</v>
          </cell>
          <cell r="J1226">
            <v>0</v>
          </cell>
        </row>
        <row r="1227">
          <cell r="D1227" t="str">
            <v>34XXXX-OTHER PROD - ADJUSTMENT ONLY-DEPR EXP</v>
          </cell>
          <cell r="E1227">
            <v>0</v>
          </cell>
          <cell r="F1227">
            <v>0</v>
          </cell>
          <cell r="G1227">
            <v>-3948</v>
          </cell>
          <cell r="H1227" t="str">
            <v>UTILITY</v>
          </cell>
          <cell r="I1227">
            <v>0</v>
          </cell>
          <cell r="J1227">
            <v>-3948</v>
          </cell>
        </row>
        <row r="1228">
          <cell r="D1228" t="str">
            <v>34XXXX-RGU9-ADJUSTMENT ONLY-DEPR EXP</v>
          </cell>
          <cell r="E1228">
            <v>0</v>
          </cell>
          <cell r="F1228">
            <v>0</v>
          </cell>
          <cell r="G1228">
            <v>0</v>
          </cell>
          <cell r="H1228" t="str">
            <v>UTILITY</v>
          </cell>
          <cell r="I1228">
            <v>0</v>
          </cell>
          <cell r="J1228">
            <v>0</v>
          </cell>
        </row>
        <row r="1229">
          <cell r="D1229" t="str">
            <v>34XXXX-TXSOL-ADJUSTMENT ONLY-DEPR EXP</v>
          </cell>
          <cell r="E1229">
            <v>0</v>
          </cell>
          <cell r="F1229">
            <v>0</v>
          </cell>
          <cell r="G1229">
            <v>0</v>
          </cell>
          <cell r="H1229" t="str">
            <v>UTILITY</v>
          </cell>
          <cell r="I1229">
            <v>0</v>
          </cell>
          <cell r="J1229">
            <v>0</v>
          </cell>
        </row>
        <row r="1230">
          <cell r="D1230" t="str">
            <v>396000-MPSCO-PWR OPER EQUIP: DEPR EXP</v>
          </cell>
          <cell r="E1230">
            <v>0</v>
          </cell>
          <cell r="F1230">
            <v>0</v>
          </cell>
          <cell r="G1230">
            <v>3269.71</v>
          </cell>
          <cell r="H1230" t="str">
            <v>UTILITY</v>
          </cell>
          <cell r="I1230">
            <v>0</v>
          </cell>
          <cell r="J1230">
            <v>3269.71</v>
          </cell>
        </row>
        <row r="1231">
          <cell r="D1231" t="str">
            <v>397000-TXSOL-COMM EQUIP: DEPR EXP</v>
          </cell>
          <cell r="E1231">
            <v>0</v>
          </cell>
          <cell r="F1231">
            <v>0</v>
          </cell>
          <cell r="G1231">
            <v>2648.94</v>
          </cell>
          <cell r="H1231" t="str">
            <v>UTILITY</v>
          </cell>
          <cell r="I1231">
            <v>0</v>
          </cell>
          <cell r="J1231">
            <v>2648.94</v>
          </cell>
        </row>
        <row r="1232">
          <cell r="D1232" t="str">
            <v>350000-AIP-LAND&amp;LAND RIGHTS: DEPR EXP</v>
          </cell>
          <cell r="E1232">
            <v>0</v>
          </cell>
          <cell r="F1232">
            <v>0</v>
          </cell>
          <cell r="G1232">
            <v>12794.28</v>
          </cell>
          <cell r="H1232" t="str">
            <v>UTILITY</v>
          </cell>
          <cell r="I1232">
            <v>0</v>
          </cell>
          <cell r="J1232">
            <v>12794.28</v>
          </cell>
        </row>
        <row r="1233">
          <cell r="D1233" t="str">
            <v>350000-PVT-LAND&amp;LAND RIGHTS: DEPR EXP</v>
          </cell>
          <cell r="E1233">
            <v>0</v>
          </cell>
          <cell r="F1233">
            <v>0</v>
          </cell>
          <cell r="G1233">
            <v>27361.25</v>
          </cell>
          <cell r="H1233" t="str">
            <v>UTILITY</v>
          </cell>
          <cell r="I1233">
            <v>0</v>
          </cell>
          <cell r="J1233">
            <v>27361.25</v>
          </cell>
        </row>
        <row r="1234">
          <cell r="D1234" t="str">
            <v>350000-TRANS-LAND&amp;LAND RIGHTS: DEPR EXP</v>
          </cell>
          <cell r="E1234">
            <v>0</v>
          </cell>
          <cell r="F1234">
            <v>0</v>
          </cell>
          <cell r="G1234">
            <v>83409.429999999993</v>
          </cell>
          <cell r="H1234" t="str">
            <v>UTILITY</v>
          </cell>
          <cell r="I1234">
            <v>0</v>
          </cell>
          <cell r="J1234">
            <v>83409.429999999993</v>
          </cell>
        </row>
        <row r="1235">
          <cell r="D1235" t="str">
            <v>352000-AIP-STRUCT&amp;IMPROVMNT: DEPR EXP</v>
          </cell>
          <cell r="E1235">
            <v>0</v>
          </cell>
          <cell r="F1235">
            <v>0</v>
          </cell>
          <cell r="G1235">
            <v>4327.41</v>
          </cell>
          <cell r="H1235" t="str">
            <v>UTILITY</v>
          </cell>
          <cell r="I1235">
            <v>0</v>
          </cell>
          <cell r="J1235">
            <v>4327.41</v>
          </cell>
        </row>
        <row r="1236">
          <cell r="D1236" t="str">
            <v>352000-FCT-STRUCT&amp;IMPROVMNT: DEPR EXP</v>
          </cell>
          <cell r="E1236">
            <v>0</v>
          </cell>
          <cell r="F1236">
            <v>0</v>
          </cell>
          <cell r="G1236">
            <v>0</v>
          </cell>
          <cell r="H1236" t="str">
            <v>UTILITY</v>
          </cell>
          <cell r="I1236">
            <v>0</v>
          </cell>
          <cell r="J1236">
            <v>0</v>
          </cell>
        </row>
        <row r="1237">
          <cell r="D1237" t="str">
            <v>352000-PVT-STRUCT&amp;IMPROVMNT: DEPR EXP</v>
          </cell>
          <cell r="E1237">
            <v>0</v>
          </cell>
          <cell r="F1237">
            <v>0</v>
          </cell>
          <cell r="G1237">
            <v>45676.38</v>
          </cell>
          <cell r="H1237" t="str">
            <v>UTILITY</v>
          </cell>
          <cell r="I1237">
            <v>0</v>
          </cell>
          <cell r="J1237">
            <v>45676.38</v>
          </cell>
        </row>
        <row r="1238">
          <cell r="D1238" t="str">
            <v>352000-TRANS-STRUCT&amp;IMPROVMNT: DEPR EXP</v>
          </cell>
          <cell r="E1238">
            <v>0</v>
          </cell>
          <cell r="F1238">
            <v>0</v>
          </cell>
          <cell r="G1238">
            <v>77329.56</v>
          </cell>
          <cell r="H1238" t="str">
            <v>UTILITY</v>
          </cell>
          <cell r="I1238">
            <v>0</v>
          </cell>
          <cell r="J1238">
            <v>77329.56</v>
          </cell>
        </row>
        <row r="1239">
          <cell r="D1239" t="str">
            <v>353000-AIP-STATION EQUIPMNT: DEPR EXP</v>
          </cell>
          <cell r="E1239">
            <v>0</v>
          </cell>
          <cell r="F1239">
            <v>0</v>
          </cell>
          <cell r="G1239">
            <v>197876.08</v>
          </cell>
          <cell r="H1239" t="str">
            <v>UTILITY</v>
          </cell>
          <cell r="I1239">
            <v>0</v>
          </cell>
          <cell r="J1239">
            <v>197876.08</v>
          </cell>
        </row>
        <row r="1240">
          <cell r="D1240" t="str">
            <v>353000-FCT-STATION EQUIPMNT: DEPR EXP</v>
          </cell>
          <cell r="E1240">
            <v>0</v>
          </cell>
          <cell r="F1240">
            <v>0</v>
          </cell>
          <cell r="G1240">
            <v>0</v>
          </cell>
          <cell r="H1240" t="str">
            <v>UTILITY</v>
          </cell>
          <cell r="I1240">
            <v>0</v>
          </cell>
          <cell r="J1240">
            <v>0</v>
          </cell>
        </row>
        <row r="1241">
          <cell r="D1241" t="str">
            <v>353000-PVT-STATION EQUIPMNT: DEPR EXP</v>
          </cell>
          <cell r="E1241">
            <v>0</v>
          </cell>
          <cell r="F1241">
            <v>0</v>
          </cell>
          <cell r="G1241">
            <v>137018.26</v>
          </cell>
          <cell r="H1241" t="str">
            <v>UTILITY</v>
          </cell>
          <cell r="I1241">
            <v>0</v>
          </cell>
          <cell r="J1241">
            <v>137018.26</v>
          </cell>
        </row>
        <row r="1242">
          <cell r="D1242" t="str">
            <v>353000-TRANS-STATION EQUIPMNT: DEPR EXP</v>
          </cell>
          <cell r="E1242">
            <v>0</v>
          </cell>
          <cell r="F1242">
            <v>0</v>
          </cell>
          <cell r="G1242">
            <v>1243916.7</v>
          </cell>
          <cell r="H1242" t="str">
            <v>UTILITY</v>
          </cell>
          <cell r="I1242">
            <v>0</v>
          </cell>
          <cell r="J1242">
            <v>1243916.7</v>
          </cell>
        </row>
        <row r="1243">
          <cell r="D1243" t="str">
            <v>354000-AIP-TOWERS &amp; FIXTURE: DEPR EXP</v>
          </cell>
          <cell r="E1243">
            <v>0</v>
          </cell>
          <cell r="F1243">
            <v>0</v>
          </cell>
          <cell r="G1243">
            <v>241916.46999999997</v>
          </cell>
          <cell r="H1243" t="str">
            <v>UTILITY</v>
          </cell>
          <cell r="I1243">
            <v>0</v>
          </cell>
          <cell r="J1243">
            <v>241916.46999999997</v>
          </cell>
        </row>
        <row r="1244">
          <cell r="D1244" t="str">
            <v>354000-FCT-TOWERS &amp; FIXTURE: DEPR EXP</v>
          </cell>
          <cell r="E1244">
            <v>0</v>
          </cell>
          <cell r="F1244">
            <v>0</v>
          </cell>
          <cell r="G1244">
            <v>0</v>
          </cell>
          <cell r="H1244" t="str">
            <v>UTILITY</v>
          </cell>
          <cell r="I1244">
            <v>0</v>
          </cell>
          <cell r="J1244">
            <v>0</v>
          </cell>
        </row>
        <row r="1245">
          <cell r="D1245" t="str">
            <v>354000-PVT-TOWERS &amp; FIXTURE: DEPR EXP</v>
          </cell>
          <cell r="E1245">
            <v>0</v>
          </cell>
          <cell r="F1245">
            <v>0</v>
          </cell>
          <cell r="G1245">
            <v>51816.3</v>
          </cell>
          <cell r="H1245" t="str">
            <v>UTILITY</v>
          </cell>
          <cell r="I1245">
            <v>0</v>
          </cell>
          <cell r="J1245">
            <v>51816.3</v>
          </cell>
        </row>
        <row r="1246">
          <cell r="D1246" t="str">
            <v>354000-TRANS-TOWERS &amp; FIXTURE: DEPR EXP</v>
          </cell>
          <cell r="E1246">
            <v>0</v>
          </cell>
          <cell r="F1246">
            <v>0</v>
          </cell>
          <cell r="G1246">
            <v>37168.43</v>
          </cell>
          <cell r="H1246" t="str">
            <v>UTILITY</v>
          </cell>
          <cell r="I1246">
            <v>0</v>
          </cell>
          <cell r="J1246">
            <v>37168.43</v>
          </cell>
        </row>
        <row r="1247">
          <cell r="D1247" t="str">
            <v>355000-AIP-POLES &amp; FIXTURES: DEPR EXP</v>
          </cell>
          <cell r="E1247">
            <v>0</v>
          </cell>
          <cell r="F1247">
            <v>0</v>
          </cell>
          <cell r="G1247">
            <v>371661.71</v>
          </cell>
          <cell r="H1247" t="str">
            <v>UTILITY</v>
          </cell>
          <cell r="I1247">
            <v>0</v>
          </cell>
          <cell r="J1247">
            <v>371661.71</v>
          </cell>
        </row>
        <row r="1248">
          <cell r="D1248" t="str">
            <v>355000-PVT-POLES &amp; FIXTURES: DEPR EXP</v>
          </cell>
          <cell r="E1248">
            <v>0</v>
          </cell>
          <cell r="F1248">
            <v>0</v>
          </cell>
          <cell r="G1248">
            <v>43132.22</v>
          </cell>
          <cell r="H1248" t="str">
            <v>UTILITY</v>
          </cell>
          <cell r="I1248">
            <v>0</v>
          </cell>
          <cell r="J1248">
            <v>43132.22</v>
          </cell>
        </row>
        <row r="1249">
          <cell r="D1249" t="str">
            <v>355000-TRANS-POLES &amp; FIXTURES: DEPR EXP</v>
          </cell>
          <cell r="E1249">
            <v>0</v>
          </cell>
          <cell r="F1249">
            <v>0</v>
          </cell>
          <cell r="G1249">
            <v>1672371.69</v>
          </cell>
          <cell r="H1249" t="str">
            <v>UTILITY</v>
          </cell>
          <cell r="I1249">
            <v>0</v>
          </cell>
          <cell r="J1249">
            <v>1672371.69</v>
          </cell>
        </row>
        <row r="1250">
          <cell r="D1250" t="str">
            <v>356000-AIP-OH CONDUCTOR&amp;DEV: DEPR EXP</v>
          </cell>
          <cell r="E1250">
            <v>0</v>
          </cell>
          <cell r="F1250">
            <v>0</v>
          </cell>
          <cell r="G1250">
            <v>454472.26</v>
          </cell>
          <cell r="H1250" t="str">
            <v>UTILITY</v>
          </cell>
          <cell r="I1250">
            <v>0</v>
          </cell>
          <cell r="J1250">
            <v>454472.26</v>
          </cell>
        </row>
        <row r="1251">
          <cell r="D1251" t="str">
            <v>356000-FCT-OH CONDUCTOR&amp;DEV: DEPR EXP</v>
          </cell>
          <cell r="E1251">
            <v>0</v>
          </cell>
          <cell r="F1251">
            <v>0</v>
          </cell>
          <cell r="G1251">
            <v>0</v>
          </cell>
          <cell r="H1251" t="str">
            <v>UTILITY</v>
          </cell>
          <cell r="I1251">
            <v>0</v>
          </cell>
          <cell r="J1251">
            <v>0</v>
          </cell>
        </row>
        <row r="1252">
          <cell r="D1252" t="str">
            <v>356000-PVT-OH CONDUCTOR&amp;DEV: DEPR EXP</v>
          </cell>
          <cell r="E1252">
            <v>0</v>
          </cell>
          <cell r="F1252">
            <v>0</v>
          </cell>
          <cell r="G1252">
            <v>92026.33</v>
          </cell>
          <cell r="H1252" t="str">
            <v>UTILITY</v>
          </cell>
          <cell r="I1252">
            <v>0</v>
          </cell>
          <cell r="J1252">
            <v>92026.33</v>
          </cell>
        </row>
        <row r="1253">
          <cell r="D1253" t="str">
            <v>356000-TRANS-OH CONDUCTOR&amp;DEV: DEPR EXP</v>
          </cell>
          <cell r="E1253">
            <v>0</v>
          </cell>
          <cell r="F1253">
            <v>0</v>
          </cell>
          <cell r="G1253">
            <v>708985.58</v>
          </cell>
          <cell r="H1253" t="str">
            <v>UTILITY</v>
          </cell>
          <cell r="I1253">
            <v>0</v>
          </cell>
          <cell r="J1253">
            <v>708985.58</v>
          </cell>
        </row>
        <row r="1254">
          <cell r="D1254" t="str">
            <v>359000-PVT-ROADS &amp; TRAILS: DEPR EXP</v>
          </cell>
          <cell r="E1254">
            <v>0</v>
          </cell>
          <cell r="F1254">
            <v>0</v>
          </cell>
          <cell r="G1254">
            <v>2149.29</v>
          </cell>
          <cell r="H1254" t="str">
            <v>UTILITY</v>
          </cell>
          <cell r="I1254">
            <v>0</v>
          </cell>
          <cell r="J1254">
            <v>2149.29</v>
          </cell>
        </row>
        <row r="1255">
          <cell r="D1255" t="str">
            <v>359000-TRANS-ROADS &amp; TRAILS: DEPR EXP</v>
          </cell>
          <cell r="E1255">
            <v>0</v>
          </cell>
          <cell r="F1255">
            <v>0</v>
          </cell>
          <cell r="G1255">
            <v>18903.599999999999</v>
          </cell>
          <cell r="H1255" t="str">
            <v>UTILITY</v>
          </cell>
          <cell r="I1255">
            <v>0</v>
          </cell>
          <cell r="J1255">
            <v>18903.599999999999</v>
          </cell>
        </row>
        <row r="1256">
          <cell r="D1256" t="str">
            <v>359003-PVT-FERC ADJUSTMENT: DEPR EXP</v>
          </cell>
          <cell r="E1256">
            <v>0</v>
          </cell>
          <cell r="F1256">
            <v>0</v>
          </cell>
          <cell r="G1256">
            <v>0</v>
          </cell>
          <cell r="H1256" t="str">
            <v>UTILITY</v>
          </cell>
          <cell r="I1256">
            <v>0</v>
          </cell>
          <cell r="J1256">
            <v>0</v>
          </cell>
        </row>
        <row r="1257">
          <cell r="D1257" t="str">
            <v>359003-TRANS-FERC DEPR ADJUSTMENT: DEPR EXP</v>
          </cell>
          <cell r="E1257">
            <v>0</v>
          </cell>
          <cell r="F1257">
            <v>0</v>
          </cell>
          <cell r="G1257">
            <v>0</v>
          </cell>
          <cell r="H1257" t="str">
            <v>UTILITY</v>
          </cell>
          <cell r="I1257">
            <v>0</v>
          </cell>
          <cell r="J1257">
            <v>0</v>
          </cell>
        </row>
        <row r="1258">
          <cell r="D1258" t="str">
            <v>35XXXX-TRANSMISSION - ADJUSTMENT ONLY-DEPR EXP</v>
          </cell>
          <cell r="E1258">
            <v>0</v>
          </cell>
          <cell r="F1258">
            <v>0</v>
          </cell>
          <cell r="G1258">
            <v>-8527.15</v>
          </cell>
          <cell r="H1258" t="str">
            <v>UTILITY</v>
          </cell>
          <cell r="I1258">
            <v>0</v>
          </cell>
          <cell r="J1258">
            <v>-8527.15</v>
          </cell>
        </row>
        <row r="1259">
          <cell r="D1259" t="str">
            <v>35XXXX-Transmission Depr Exp - PV3</v>
          </cell>
          <cell r="E1259">
            <v>0</v>
          </cell>
          <cell r="F1259">
            <v>0</v>
          </cell>
          <cell r="G1259">
            <v>0</v>
          </cell>
          <cell r="H1259" t="str">
            <v>UTILITY</v>
          </cell>
          <cell r="I1259">
            <v>0</v>
          </cell>
          <cell r="J1259">
            <v>0</v>
          </cell>
        </row>
        <row r="1260">
          <cell r="D1260" t="str">
            <v>360000-NMDIS-LAND&amp;LAND RIGHTS: DEPR EXP</v>
          </cell>
          <cell r="E1260">
            <v>0</v>
          </cell>
          <cell r="F1260">
            <v>0</v>
          </cell>
          <cell r="G1260">
            <v>3577.26</v>
          </cell>
          <cell r="H1260" t="str">
            <v>UTILITY</v>
          </cell>
          <cell r="I1260">
            <v>0</v>
          </cell>
          <cell r="J1260">
            <v>3577.26</v>
          </cell>
        </row>
        <row r="1261">
          <cell r="D1261" t="str">
            <v>360000-TXDIS-LAND&amp;LAND RIGHTS: DEPR EXP</v>
          </cell>
          <cell r="E1261">
            <v>0</v>
          </cell>
          <cell r="F1261">
            <v>0</v>
          </cell>
          <cell r="G1261">
            <v>25625.49</v>
          </cell>
          <cell r="H1261" t="str">
            <v>UTILITY</v>
          </cell>
          <cell r="I1261">
            <v>0</v>
          </cell>
          <cell r="J1261">
            <v>25625.49</v>
          </cell>
        </row>
        <row r="1262">
          <cell r="D1262" t="str">
            <v>361000-NMDIS-STRUCT&amp;IMPROVMNT: DEPR EXP</v>
          </cell>
          <cell r="E1262">
            <v>0</v>
          </cell>
          <cell r="F1262">
            <v>0</v>
          </cell>
          <cell r="G1262">
            <v>17886.59</v>
          </cell>
          <cell r="H1262" t="str">
            <v>UTILITY</v>
          </cell>
          <cell r="I1262">
            <v>0</v>
          </cell>
          <cell r="J1262">
            <v>17886.59</v>
          </cell>
        </row>
        <row r="1263">
          <cell r="D1263" t="str">
            <v>361000-TXDIS-STRUCT&amp;IMPROVMNT: DEPR EXP</v>
          </cell>
          <cell r="E1263">
            <v>0</v>
          </cell>
          <cell r="F1263">
            <v>0</v>
          </cell>
          <cell r="G1263">
            <v>146941.57999999999</v>
          </cell>
          <cell r="H1263" t="str">
            <v>UTILITY</v>
          </cell>
          <cell r="I1263">
            <v>0</v>
          </cell>
          <cell r="J1263">
            <v>146941.57999999999</v>
          </cell>
        </row>
        <row r="1264">
          <cell r="D1264" t="str">
            <v>362000-NMDIS-STATION EQUIPMNT: DEPR EXP</v>
          </cell>
          <cell r="E1264">
            <v>0</v>
          </cell>
          <cell r="F1264">
            <v>0</v>
          </cell>
          <cell r="G1264">
            <v>858605.8</v>
          </cell>
          <cell r="H1264" t="str">
            <v>UTILITY</v>
          </cell>
          <cell r="I1264">
            <v>0</v>
          </cell>
          <cell r="J1264">
            <v>858605.8</v>
          </cell>
        </row>
        <row r="1265">
          <cell r="D1265" t="str">
            <v>362000-TXDIS-STATION EQUIPMNT: DEPR EXP</v>
          </cell>
          <cell r="E1265">
            <v>0</v>
          </cell>
          <cell r="F1265">
            <v>0</v>
          </cell>
          <cell r="G1265">
            <v>1791584.86</v>
          </cell>
          <cell r="H1265" t="str">
            <v>UTILITY</v>
          </cell>
          <cell r="I1265">
            <v>0</v>
          </cell>
          <cell r="J1265">
            <v>1791584.86</v>
          </cell>
        </row>
        <row r="1266">
          <cell r="D1266" t="str">
            <v>364000-NMDIS-POLES TWRS &amp; FIX ALLOC: DEPR EXP</v>
          </cell>
          <cell r="E1266">
            <v>0</v>
          </cell>
          <cell r="F1266">
            <v>0</v>
          </cell>
          <cell r="G1266">
            <v>0</v>
          </cell>
          <cell r="H1266" t="str">
            <v>UTILITY</v>
          </cell>
          <cell r="I1266">
            <v>0</v>
          </cell>
          <cell r="J1266">
            <v>0</v>
          </cell>
        </row>
        <row r="1267">
          <cell r="D1267" t="str">
            <v>364000-NMDIS-POLES TWRS &amp; FIX PRIM: DEPR EXP</v>
          </cell>
          <cell r="E1267">
            <v>0</v>
          </cell>
          <cell r="F1267">
            <v>0</v>
          </cell>
          <cell r="G1267">
            <v>863928.94</v>
          </cell>
          <cell r="H1267" t="str">
            <v>UTILITY</v>
          </cell>
          <cell r="I1267">
            <v>0</v>
          </cell>
          <cell r="J1267">
            <v>863928.94</v>
          </cell>
        </row>
        <row r="1268">
          <cell r="D1268" t="str">
            <v>364000-NMDIS-POLES TWRS &amp; FIX SEC: DEPR EXP</v>
          </cell>
          <cell r="E1268">
            <v>0</v>
          </cell>
          <cell r="F1268">
            <v>0</v>
          </cell>
          <cell r="G1268">
            <v>522301.59</v>
          </cell>
          <cell r="H1268" t="str">
            <v>UTILITY</v>
          </cell>
          <cell r="I1268">
            <v>0</v>
          </cell>
          <cell r="J1268">
            <v>522301.59</v>
          </cell>
        </row>
        <row r="1269">
          <cell r="D1269" t="str">
            <v>364000-TXDIS-POLES TWRS &amp; FIX ALLOC: DEPR EXP</v>
          </cell>
          <cell r="E1269">
            <v>0</v>
          </cell>
          <cell r="F1269">
            <v>0</v>
          </cell>
          <cell r="G1269">
            <v>0</v>
          </cell>
          <cell r="H1269" t="str">
            <v>UTILITY</v>
          </cell>
          <cell r="I1269">
            <v>0</v>
          </cell>
          <cell r="J1269">
            <v>0</v>
          </cell>
        </row>
        <row r="1270">
          <cell r="D1270" t="str">
            <v>364000-TXDIS-POLES TWRS &amp; FIX PRIM: DEPR EXP</v>
          </cell>
          <cell r="E1270">
            <v>0</v>
          </cell>
          <cell r="F1270">
            <v>0</v>
          </cell>
          <cell r="G1270">
            <v>1074087.76</v>
          </cell>
          <cell r="H1270" t="str">
            <v>UTILITY</v>
          </cell>
          <cell r="I1270">
            <v>0</v>
          </cell>
          <cell r="J1270">
            <v>1074087.76</v>
          </cell>
        </row>
        <row r="1271">
          <cell r="D1271" t="str">
            <v>364000-TXDIS-POLES TWRS &amp; FIX SEC: DEPR EXP</v>
          </cell>
          <cell r="E1271">
            <v>0</v>
          </cell>
          <cell r="F1271">
            <v>0</v>
          </cell>
          <cell r="G1271">
            <v>592989.92000000004</v>
          </cell>
          <cell r="H1271" t="str">
            <v>UTILITY</v>
          </cell>
          <cell r="I1271">
            <v>0</v>
          </cell>
          <cell r="J1271">
            <v>592989.92000000004</v>
          </cell>
        </row>
        <row r="1272">
          <cell r="D1272" t="str">
            <v>365000-NMDIS-OH CONDUCTOR&amp;DEV ALLOC: DEPR EXP</v>
          </cell>
          <cell r="E1272">
            <v>0</v>
          </cell>
          <cell r="F1272">
            <v>0</v>
          </cell>
          <cell r="G1272">
            <v>0</v>
          </cell>
          <cell r="H1272" t="str">
            <v>UTILITY</v>
          </cell>
          <cell r="I1272">
            <v>0</v>
          </cell>
          <cell r="J1272">
            <v>0</v>
          </cell>
        </row>
        <row r="1273">
          <cell r="D1273" t="str">
            <v>365000-NMDIS-OH CONDUCTOR&amp;DEV PRIM: DEPR EXP</v>
          </cell>
          <cell r="E1273">
            <v>0</v>
          </cell>
          <cell r="F1273">
            <v>0</v>
          </cell>
          <cell r="G1273">
            <v>501389.3</v>
          </cell>
          <cell r="H1273" t="str">
            <v>UTILITY</v>
          </cell>
          <cell r="I1273">
            <v>0</v>
          </cell>
          <cell r="J1273">
            <v>501389.3</v>
          </cell>
        </row>
        <row r="1274">
          <cell r="D1274" t="str">
            <v>365000-NMDIS-OH CONDUCTOR&amp;DEV SEC: DEPR EXP</v>
          </cell>
          <cell r="E1274">
            <v>0</v>
          </cell>
          <cell r="F1274">
            <v>0</v>
          </cell>
          <cell r="G1274">
            <v>103905.29</v>
          </cell>
          <cell r="H1274" t="str">
            <v>UTILITY</v>
          </cell>
          <cell r="I1274">
            <v>0</v>
          </cell>
          <cell r="J1274">
            <v>103905.29</v>
          </cell>
        </row>
        <row r="1275">
          <cell r="D1275" t="str">
            <v>365000-TXDIS-OH CONDUCTOR&amp;DEV ALLOC: DEPR EXP</v>
          </cell>
          <cell r="E1275">
            <v>0</v>
          </cell>
          <cell r="F1275">
            <v>0</v>
          </cell>
          <cell r="G1275">
            <v>0</v>
          </cell>
          <cell r="H1275" t="str">
            <v>UTILITY</v>
          </cell>
          <cell r="I1275">
            <v>0</v>
          </cell>
          <cell r="J1275">
            <v>0</v>
          </cell>
        </row>
        <row r="1276">
          <cell r="D1276" t="str">
            <v>365000-TXDIS-OH CONDUCTOR&amp;DEV PRIM: DEPR EXP</v>
          </cell>
          <cell r="E1276">
            <v>0</v>
          </cell>
          <cell r="F1276">
            <v>0</v>
          </cell>
          <cell r="G1276">
            <v>1001575.1</v>
          </cell>
          <cell r="H1276" t="str">
            <v>UTILITY</v>
          </cell>
          <cell r="I1276">
            <v>0</v>
          </cell>
          <cell r="J1276">
            <v>1001575.1</v>
          </cell>
        </row>
        <row r="1277">
          <cell r="D1277" t="str">
            <v>365000-TXDIS-OH CONDUCTOR&amp;DEV SEC: DEPR EXP</v>
          </cell>
          <cell r="E1277">
            <v>0</v>
          </cell>
          <cell r="F1277">
            <v>0</v>
          </cell>
          <cell r="G1277">
            <v>159265.10999999999</v>
          </cell>
          <cell r="H1277" t="str">
            <v>UTILITY</v>
          </cell>
          <cell r="I1277">
            <v>0</v>
          </cell>
          <cell r="J1277">
            <v>159265.10999999999</v>
          </cell>
        </row>
        <row r="1278">
          <cell r="D1278" t="str">
            <v>366000-NMDIS-UNDRGRND CONDUIT ALLOC: DEPR EXP</v>
          </cell>
          <cell r="E1278">
            <v>0</v>
          </cell>
          <cell r="F1278">
            <v>0</v>
          </cell>
          <cell r="G1278">
            <v>0</v>
          </cell>
          <cell r="H1278" t="str">
            <v>UTILITY</v>
          </cell>
          <cell r="I1278">
            <v>0</v>
          </cell>
          <cell r="J1278">
            <v>0</v>
          </cell>
        </row>
        <row r="1279">
          <cell r="D1279" t="str">
            <v>366000-NMDIS-UNDRGRND CONDUIT PRIM: DEPR EXP</v>
          </cell>
          <cell r="E1279">
            <v>0</v>
          </cell>
          <cell r="F1279">
            <v>0</v>
          </cell>
          <cell r="G1279">
            <v>472436</v>
          </cell>
          <cell r="H1279" t="str">
            <v>UTILITY</v>
          </cell>
          <cell r="I1279">
            <v>0</v>
          </cell>
          <cell r="J1279">
            <v>472436</v>
          </cell>
        </row>
        <row r="1280">
          <cell r="D1280" t="str">
            <v>366000-NMDIS-UNDRGRND CONDUIT SEC: DEPR EXP</v>
          </cell>
          <cell r="E1280">
            <v>0</v>
          </cell>
          <cell r="F1280">
            <v>0</v>
          </cell>
          <cell r="G1280">
            <v>230757.01</v>
          </cell>
          <cell r="H1280" t="str">
            <v>UTILITY</v>
          </cell>
          <cell r="I1280">
            <v>0</v>
          </cell>
          <cell r="J1280">
            <v>230757.01</v>
          </cell>
        </row>
        <row r="1281">
          <cell r="D1281" t="str">
            <v>366000-TXDIS-UNDRGRND CONDUIT ALLOC: DEPR EXP</v>
          </cell>
          <cell r="E1281">
            <v>0</v>
          </cell>
          <cell r="F1281">
            <v>0</v>
          </cell>
          <cell r="G1281">
            <v>0</v>
          </cell>
          <cell r="H1281" t="str">
            <v>UTILITY</v>
          </cell>
          <cell r="I1281">
            <v>0</v>
          </cell>
          <cell r="J1281">
            <v>0</v>
          </cell>
        </row>
        <row r="1282">
          <cell r="D1282" t="str">
            <v>366000-TXDIS-UNDRGRND CONDUIT PRIM: DEPR EXP</v>
          </cell>
          <cell r="E1282">
            <v>0</v>
          </cell>
          <cell r="F1282">
            <v>0</v>
          </cell>
          <cell r="G1282">
            <v>755433.06</v>
          </cell>
          <cell r="H1282" t="str">
            <v>UTILITY</v>
          </cell>
          <cell r="I1282">
            <v>0</v>
          </cell>
          <cell r="J1282">
            <v>755433.06</v>
          </cell>
        </row>
        <row r="1283">
          <cell r="D1283" t="str">
            <v>366000-TXDIS-UNDRGRND CONDUIT SEC: DEPR EXP</v>
          </cell>
          <cell r="E1283">
            <v>0</v>
          </cell>
          <cell r="F1283">
            <v>0</v>
          </cell>
          <cell r="G1283">
            <v>340232.95</v>
          </cell>
          <cell r="H1283" t="str">
            <v>UTILITY</v>
          </cell>
          <cell r="I1283">
            <v>0</v>
          </cell>
          <cell r="J1283">
            <v>340232.95</v>
          </cell>
        </row>
        <row r="1284">
          <cell r="D1284" t="str">
            <v>367000-NMDIS-UNDRGRND CONDUCT ALLOC: DEPR EXP</v>
          </cell>
          <cell r="E1284">
            <v>0</v>
          </cell>
          <cell r="F1284">
            <v>0</v>
          </cell>
          <cell r="G1284">
            <v>0</v>
          </cell>
          <cell r="H1284" t="str">
            <v>UTILITY</v>
          </cell>
          <cell r="I1284">
            <v>0</v>
          </cell>
          <cell r="J1284">
            <v>0</v>
          </cell>
        </row>
        <row r="1285">
          <cell r="D1285" t="str">
            <v>367000-NMDIS-UNDRGRND CONDUCT PRIM: DEPR EXP</v>
          </cell>
          <cell r="E1285">
            <v>0</v>
          </cell>
          <cell r="F1285">
            <v>0</v>
          </cell>
          <cell r="G1285">
            <v>763106.98</v>
          </cell>
          <cell r="H1285" t="str">
            <v>UTILITY</v>
          </cell>
          <cell r="I1285">
            <v>0</v>
          </cell>
          <cell r="J1285">
            <v>763106.98</v>
          </cell>
        </row>
        <row r="1286">
          <cell r="D1286" t="str">
            <v>367000-NMDIS-UNDRGRND CONDUCT SEC: DEPR EXP</v>
          </cell>
          <cell r="E1286">
            <v>0</v>
          </cell>
          <cell r="F1286">
            <v>0</v>
          </cell>
          <cell r="G1286">
            <v>317627.7</v>
          </cell>
          <cell r="H1286" t="str">
            <v>UTILITY</v>
          </cell>
          <cell r="I1286">
            <v>0</v>
          </cell>
          <cell r="J1286">
            <v>317627.7</v>
          </cell>
        </row>
        <row r="1287">
          <cell r="D1287" t="str">
            <v>367000-TXDIS-UNDRGRND CONDUCT ALLOC: DEPR EXP</v>
          </cell>
          <cell r="E1287">
            <v>0</v>
          </cell>
          <cell r="F1287">
            <v>0</v>
          </cell>
          <cell r="G1287">
            <v>0</v>
          </cell>
          <cell r="H1287" t="str">
            <v>UTILITY</v>
          </cell>
          <cell r="I1287">
            <v>0</v>
          </cell>
          <cell r="J1287">
            <v>0</v>
          </cell>
        </row>
        <row r="1288">
          <cell r="D1288" t="str">
            <v>367000-TXDIS-UNDRGRND CONDUCT PRIM: DEPR EXP</v>
          </cell>
          <cell r="E1288">
            <v>0</v>
          </cell>
          <cell r="F1288">
            <v>0</v>
          </cell>
          <cell r="G1288">
            <v>1810525.86</v>
          </cell>
          <cell r="H1288" t="str">
            <v>UTILITY</v>
          </cell>
          <cell r="I1288">
            <v>0</v>
          </cell>
          <cell r="J1288">
            <v>1810525.86</v>
          </cell>
        </row>
        <row r="1289">
          <cell r="D1289" t="str">
            <v>367000-TXDIS-UNDRGRND CONDUCT SEC: DEPR EXP</v>
          </cell>
          <cell r="E1289">
            <v>0</v>
          </cell>
          <cell r="F1289">
            <v>0</v>
          </cell>
          <cell r="G1289">
            <v>341794.65</v>
          </cell>
          <cell r="H1289" t="str">
            <v>UTILITY</v>
          </cell>
          <cell r="I1289">
            <v>0</v>
          </cell>
          <cell r="J1289">
            <v>341794.65</v>
          </cell>
        </row>
        <row r="1290">
          <cell r="D1290" t="str">
            <v>368000-NMDIS-LINE TRANSFORMER ALLOC: DEPR EXP</v>
          </cell>
          <cell r="E1290">
            <v>0</v>
          </cell>
          <cell r="F1290">
            <v>0</v>
          </cell>
          <cell r="G1290">
            <v>0</v>
          </cell>
          <cell r="H1290" t="str">
            <v>UTILITY</v>
          </cell>
          <cell r="I1290">
            <v>0</v>
          </cell>
          <cell r="J1290">
            <v>0</v>
          </cell>
        </row>
        <row r="1291">
          <cell r="D1291" t="str">
            <v>368000-NMDIS-LINE TRANSFORMER PRIM: DEPR EXP</v>
          </cell>
          <cell r="E1291">
            <v>0</v>
          </cell>
          <cell r="F1291">
            <v>0</v>
          </cell>
          <cell r="G1291">
            <v>609418.93999999994</v>
          </cell>
          <cell r="H1291" t="str">
            <v>UTILITY</v>
          </cell>
          <cell r="I1291">
            <v>0</v>
          </cell>
          <cell r="J1291">
            <v>609418.93999999994</v>
          </cell>
        </row>
        <row r="1292">
          <cell r="D1292" t="str">
            <v>368000-NMDIS-LINE TRANSFORMER SEC: DEPR EXP</v>
          </cell>
          <cell r="E1292">
            <v>0</v>
          </cell>
          <cell r="F1292">
            <v>0</v>
          </cell>
          <cell r="G1292">
            <v>600971.93000000005</v>
          </cell>
          <cell r="H1292" t="str">
            <v>UTILITY</v>
          </cell>
          <cell r="I1292">
            <v>0</v>
          </cell>
          <cell r="J1292">
            <v>600971.93000000005</v>
          </cell>
        </row>
        <row r="1293">
          <cell r="D1293" t="str">
            <v>368000-TXDIS-LINE TRANSFORMER ALLOC: DEPR EXP</v>
          </cell>
          <cell r="E1293">
            <v>0</v>
          </cell>
          <cell r="F1293">
            <v>0</v>
          </cell>
          <cell r="G1293">
            <v>0</v>
          </cell>
          <cell r="H1293" t="str">
            <v>UTILITY</v>
          </cell>
          <cell r="I1293">
            <v>0</v>
          </cell>
          <cell r="J1293">
            <v>0</v>
          </cell>
        </row>
        <row r="1294">
          <cell r="D1294" t="str">
            <v>368000-TXDIS-LINE TRANSFORMER PRIM: DEPR EXP</v>
          </cell>
          <cell r="E1294">
            <v>0</v>
          </cell>
          <cell r="F1294">
            <v>0</v>
          </cell>
          <cell r="G1294">
            <v>1628325.46</v>
          </cell>
          <cell r="H1294" t="str">
            <v>UTILITY</v>
          </cell>
          <cell r="I1294">
            <v>0</v>
          </cell>
          <cell r="J1294">
            <v>1628325.46</v>
          </cell>
        </row>
        <row r="1295">
          <cell r="D1295" t="str">
            <v>368000-TXDIS-LINE TRANSFORMER SEC: DEPR EXP</v>
          </cell>
          <cell r="E1295">
            <v>0</v>
          </cell>
          <cell r="F1295">
            <v>0</v>
          </cell>
          <cell r="G1295">
            <v>1487203.17</v>
          </cell>
          <cell r="H1295" t="str">
            <v>UTILITY</v>
          </cell>
          <cell r="I1295">
            <v>0</v>
          </cell>
          <cell r="J1295">
            <v>1487203.17</v>
          </cell>
        </row>
        <row r="1296">
          <cell r="D1296" t="str">
            <v>369000-NMDIS-SERVICES: DEPR EXP</v>
          </cell>
          <cell r="E1296">
            <v>0</v>
          </cell>
          <cell r="F1296">
            <v>0</v>
          </cell>
          <cell r="G1296">
            <v>196060.85</v>
          </cell>
          <cell r="H1296" t="str">
            <v>UTILITY</v>
          </cell>
          <cell r="I1296">
            <v>0</v>
          </cell>
          <cell r="J1296">
            <v>196060.85</v>
          </cell>
        </row>
        <row r="1297">
          <cell r="D1297" t="str">
            <v>369000-TXDIS-SERVICES: DEPR EXP</v>
          </cell>
          <cell r="E1297">
            <v>0</v>
          </cell>
          <cell r="F1297">
            <v>0</v>
          </cell>
          <cell r="G1297">
            <v>494159.76</v>
          </cell>
          <cell r="H1297" t="str">
            <v>UTILITY</v>
          </cell>
          <cell r="I1297">
            <v>0</v>
          </cell>
          <cell r="J1297">
            <v>494159.76</v>
          </cell>
        </row>
        <row r="1298">
          <cell r="D1298" t="str">
            <v>370000-NMDIS-METERS: DEPR EXP</v>
          </cell>
          <cell r="E1298">
            <v>0</v>
          </cell>
          <cell r="F1298">
            <v>0</v>
          </cell>
          <cell r="G1298">
            <v>246172.21000000002</v>
          </cell>
          <cell r="H1298" t="str">
            <v>UTILITY</v>
          </cell>
          <cell r="I1298">
            <v>0</v>
          </cell>
          <cell r="J1298">
            <v>246172.21000000002</v>
          </cell>
        </row>
        <row r="1299">
          <cell r="D1299" t="str">
            <v>370000-TXDIS-METERS: DEPR EXP</v>
          </cell>
          <cell r="E1299">
            <v>0</v>
          </cell>
          <cell r="F1299">
            <v>0</v>
          </cell>
          <cell r="G1299">
            <v>1187602.3700000001</v>
          </cell>
          <cell r="H1299" t="str">
            <v>UTILITY</v>
          </cell>
          <cell r="I1299">
            <v>0</v>
          </cell>
          <cell r="J1299">
            <v>1187602.3700000001</v>
          </cell>
        </row>
        <row r="1300">
          <cell r="D1300" t="str">
            <v>371000-NMDIS-INSTALL CUSTOMER: DEPR EXP</v>
          </cell>
          <cell r="E1300">
            <v>0</v>
          </cell>
          <cell r="F1300">
            <v>0</v>
          </cell>
          <cell r="G1300">
            <v>140778.82</v>
          </cell>
          <cell r="H1300" t="str">
            <v>UTILITY</v>
          </cell>
          <cell r="I1300">
            <v>0</v>
          </cell>
          <cell r="J1300">
            <v>140778.82</v>
          </cell>
        </row>
        <row r="1301">
          <cell r="D1301" t="str">
            <v>371000-TXDIS-INSTALL CUSTOMER: DEPR EXP</v>
          </cell>
          <cell r="E1301">
            <v>0</v>
          </cell>
          <cell r="F1301">
            <v>0</v>
          </cell>
          <cell r="G1301">
            <v>244404.27</v>
          </cell>
          <cell r="H1301" t="str">
            <v>UTILITY</v>
          </cell>
          <cell r="I1301">
            <v>0</v>
          </cell>
          <cell r="J1301">
            <v>244404.27</v>
          </cell>
        </row>
        <row r="1302">
          <cell r="D1302" t="str">
            <v>373000-NMDIS-STREET LIGHTING: DEPR EXP</v>
          </cell>
          <cell r="E1302">
            <v>0</v>
          </cell>
          <cell r="F1302">
            <v>0</v>
          </cell>
          <cell r="G1302">
            <v>43865.5</v>
          </cell>
          <cell r="H1302" t="str">
            <v>UTILITY</v>
          </cell>
          <cell r="I1302">
            <v>0</v>
          </cell>
          <cell r="J1302">
            <v>43865.5</v>
          </cell>
        </row>
        <row r="1303">
          <cell r="D1303" t="str">
            <v>373000-TXDIS-STREET LIGHTING: DEPR EXP</v>
          </cell>
          <cell r="E1303">
            <v>0</v>
          </cell>
          <cell r="F1303">
            <v>0</v>
          </cell>
          <cell r="G1303">
            <v>209995.54</v>
          </cell>
          <cell r="H1303" t="str">
            <v>UTILITY</v>
          </cell>
          <cell r="I1303">
            <v>0</v>
          </cell>
          <cell r="J1303">
            <v>209995.54</v>
          </cell>
        </row>
        <row r="1304">
          <cell r="D1304" t="str">
            <v>37XXXX-DISTRIBUTION - ADJUSTMENT ONLY-DEPR EXP</v>
          </cell>
          <cell r="E1304">
            <v>0</v>
          </cell>
          <cell r="F1304">
            <v>0</v>
          </cell>
          <cell r="G1304">
            <v>-53563</v>
          </cell>
          <cell r="H1304" t="str">
            <v>UTILITY</v>
          </cell>
          <cell r="I1304">
            <v>0</v>
          </cell>
          <cell r="J1304">
            <v>-53563</v>
          </cell>
        </row>
        <row r="1305">
          <cell r="D1305" t="str">
            <v>389000-GENL-LAND&amp;LAND RIGHTS: DEPR EXP</v>
          </cell>
          <cell r="E1305">
            <v>0</v>
          </cell>
          <cell r="F1305">
            <v>0</v>
          </cell>
          <cell r="G1305">
            <v>0</v>
          </cell>
          <cell r="H1305" t="str">
            <v>UTILITY</v>
          </cell>
          <cell r="I1305">
            <v>0</v>
          </cell>
          <cell r="J1305">
            <v>0</v>
          </cell>
        </row>
        <row r="1306">
          <cell r="D1306" t="str">
            <v>390000-GENL-STRUCT&amp;IMPR-EDOC: DEPR EXP</v>
          </cell>
          <cell r="E1306">
            <v>0</v>
          </cell>
          <cell r="F1306">
            <v>0</v>
          </cell>
          <cell r="G1306">
            <v>723839.15</v>
          </cell>
          <cell r="H1306" t="str">
            <v>UTILITY</v>
          </cell>
          <cell r="I1306">
            <v>0</v>
          </cell>
          <cell r="J1306">
            <v>723839.15</v>
          </cell>
        </row>
        <row r="1307">
          <cell r="D1307" t="str">
            <v>390000-GENL-STRUCT&amp;IMPR-EMS: DEPR EXP</v>
          </cell>
          <cell r="E1307">
            <v>0</v>
          </cell>
          <cell r="F1307">
            <v>0</v>
          </cell>
          <cell r="G1307">
            <v>78028.850000000006</v>
          </cell>
          <cell r="H1307" t="str">
            <v>UTILITY</v>
          </cell>
          <cell r="I1307">
            <v>0</v>
          </cell>
          <cell r="J1307">
            <v>78028.850000000006</v>
          </cell>
        </row>
        <row r="1308">
          <cell r="D1308" t="str">
            <v>390000-GENL-STRUCT&amp;IMPR-STAN: DEPR EXP</v>
          </cell>
          <cell r="E1308">
            <v>0</v>
          </cell>
          <cell r="F1308">
            <v>0</v>
          </cell>
          <cell r="G1308">
            <v>384925.85</v>
          </cell>
          <cell r="H1308" t="str">
            <v>UTILITY</v>
          </cell>
          <cell r="I1308">
            <v>0</v>
          </cell>
          <cell r="J1308">
            <v>384925.85</v>
          </cell>
        </row>
        <row r="1309">
          <cell r="D1309" t="str">
            <v>390000-GENL-STRUCT&amp;IMPR-SYSOP: DEPR EXP</v>
          </cell>
          <cell r="E1309">
            <v>0</v>
          </cell>
          <cell r="F1309">
            <v>0</v>
          </cell>
          <cell r="G1309">
            <v>122644.1</v>
          </cell>
          <cell r="H1309" t="str">
            <v>UTILITY</v>
          </cell>
          <cell r="I1309">
            <v>0</v>
          </cell>
          <cell r="J1309">
            <v>122644.1</v>
          </cell>
        </row>
        <row r="1310">
          <cell r="D1310" t="str">
            <v>390000-GENL-STRUCT&amp;IMPROVMNT: DEPR EXP</v>
          </cell>
          <cell r="E1310">
            <v>0</v>
          </cell>
          <cell r="F1310">
            <v>0</v>
          </cell>
          <cell r="G1310">
            <v>241361.09</v>
          </cell>
          <cell r="H1310" t="str">
            <v>UTILITY</v>
          </cell>
          <cell r="I1310">
            <v>0</v>
          </cell>
          <cell r="J1310">
            <v>241361.09</v>
          </cell>
        </row>
        <row r="1311">
          <cell r="D1311" t="str">
            <v>391000-FC-OFFICE FURN&amp;EQP: DEPR EXP</v>
          </cell>
          <cell r="E1311">
            <v>0</v>
          </cell>
          <cell r="F1311">
            <v>0</v>
          </cell>
          <cell r="G1311">
            <v>0</v>
          </cell>
          <cell r="H1311" t="str">
            <v>UTILITY</v>
          </cell>
          <cell r="I1311">
            <v>0</v>
          </cell>
          <cell r="J1311">
            <v>0</v>
          </cell>
        </row>
        <row r="1312">
          <cell r="D1312" t="str">
            <v>391000-GENL-OFFICE FURN&amp;EQP: DEPR EXP</v>
          </cell>
          <cell r="E1312">
            <v>0</v>
          </cell>
          <cell r="F1312">
            <v>0</v>
          </cell>
          <cell r="G1312">
            <v>136401.09</v>
          </cell>
          <cell r="H1312" t="str">
            <v>UTILITY</v>
          </cell>
          <cell r="I1312">
            <v>0</v>
          </cell>
          <cell r="J1312">
            <v>136401.09</v>
          </cell>
        </row>
        <row r="1313">
          <cell r="D1313" t="str">
            <v>391100-GENL-COMPUTER EQUIPMENT: DEPR EXP</v>
          </cell>
          <cell r="E1313">
            <v>0</v>
          </cell>
          <cell r="F1313">
            <v>0</v>
          </cell>
          <cell r="G1313">
            <v>3285173.86</v>
          </cell>
          <cell r="H1313" t="str">
            <v>UTILITY</v>
          </cell>
          <cell r="I1313">
            <v>0</v>
          </cell>
          <cell r="J1313">
            <v>3285173.86</v>
          </cell>
        </row>
        <row r="1314">
          <cell r="D1314" t="str">
            <v>392000-AZ-TRANSPORT EQUIP: DEPR EXP</v>
          </cell>
          <cell r="E1314">
            <v>0</v>
          </cell>
          <cell r="F1314">
            <v>0</v>
          </cell>
          <cell r="G1314">
            <v>428.21</v>
          </cell>
          <cell r="H1314" t="str">
            <v>UTILITY</v>
          </cell>
          <cell r="I1314">
            <v>0</v>
          </cell>
          <cell r="J1314">
            <v>428.21</v>
          </cell>
        </row>
        <row r="1315">
          <cell r="D1315" t="str">
            <v>392000-FC-TRANSPORT EQUIP: DEPR EXP</v>
          </cell>
          <cell r="E1315">
            <v>0</v>
          </cell>
          <cell r="F1315">
            <v>0</v>
          </cell>
          <cell r="G1315">
            <v>0</v>
          </cell>
          <cell r="H1315" t="str">
            <v>UTILITY</v>
          </cell>
          <cell r="I1315">
            <v>0</v>
          </cell>
          <cell r="J1315">
            <v>0</v>
          </cell>
        </row>
        <row r="1316">
          <cell r="D1316" t="str">
            <v>392000-GENL-TRANSPORT EQUIP: DEPR EXP</v>
          </cell>
          <cell r="E1316">
            <v>0</v>
          </cell>
          <cell r="F1316">
            <v>0</v>
          </cell>
          <cell r="G1316">
            <v>2773408.73</v>
          </cell>
          <cell r="H1316" t="str">
            <v>UTILITY</v>
          </cell>
          <cell r="I1316">
            <v>0</v>
          </cell>
          <cell r="J1316">
            <v>2773408.73</v>
          </cell>
        </row>
        <row r="1317">
          <cell r="D1317" t="str">
            <v>393000-FC-STORES EQUIPMENT: DEPR EXP</v>
          </cell>
          <cell r="E1317">
            <v>0</v>
          </cell>
          <cell r="F1317">
            <v>0</v>
          </cell>
          <cell r="G1317">
            <v>0</v>
          </cell>
          <cell r="H1317" t="str">
            <v>UTILITY</v>
          </cell>
          <cell r="I1317">
            <v>0</v>
          </cell>
          <cell r="J1317">
            <v>0</v>
          </cell>
        </row>
        <row r="1318">
          <cell r="D1318" t="str">
            <v>393000-GENL-STORES EQUIPMENT: DEPR EXP</v>
          </cell>
          <cell r="E1318">
            <v>0</v>
          </cell>
          <cell r="F1318">
            <v>0</v>
          </cell>
          <cell r="G1318">
            <v>2113.09</v>
          </cell>
          <cell r="H1318" t="str">
            <v>UTILITY</v>
          </cell>
          <cell r="I1318">
            <v>0</v>
          </cell>
          <cell r="J1318">
            <v>2113.09</v>
          </cell>
        </row>
        <row r="1319">
          <cell r="D1319" t="str">
            <v>394000-GENL-TOOLS&amp;SHOP EQUIP: DEPR EXP</v>
          </cell>
          <cell r="E1319">
            <v>0</v>
          </cell>
          <cell r="F1319">
            <v>0</v>
          </cell>
          <cell r="G1319">
            <v>138376.54999999999</v>
          </cell>
          <cell r="H1319" t="str">
            <v>UTILITY</v>
          </cell>
          <cell r="I1319">
            <v>0</v>
          </cell>
          <cell r="J1319">
            <v>138376.54999999999</v>
          </cell>
        </row>
        <row r="1320">
          <cell r="D1320" t="str">
            <v>394000-PVT-TOOLS&amp;SHOP EQUIP: DEPR EXP</v>
          </cell>
          <cell r="E1320">
            <v>0</v>
          </cell>
          <cell r="F1320">
            <v>0</v>
          </cell>
          <cell r="G1320">
            <v>98.9</v>
          </cell>
          <cell r="H1320" t="str">
            <v>UTILITY</v>
          </cell>
          <cell r="I1320">
            <v>0</v>
          </cell>
          <cell r="J1320">
            <v>98.9</v>
          </cell>
        </row>
        <row r="1321">
          <cell r="D1321" t="str">
            <v>395000-GENL-LABORATORY EQUIP: DEPR EXP</v>
          </cell>
          <cell r="E1321">
            <v>0</v>
          </cell>
          <cell r="F1321">
            <v>0</v>
          </cell>
          <cell r="G1321">
            <v>243360.62</v>
          </cell>
          <cell r="H1321" t="str">
            <v>UTILITY</v>
          </cell>
          <cell r="I1321">
            <v>0</v>
          </cell>
          <cell r="J1321">
            <v>243360.62</v>
          </cell>
        </row>
        <row r="1322">
          <cell r="D1322" t="str">
            <v>396000-FC-PWR OPER EQUIP: DEPR EXP</v>
          </cell>
          <cell r="E1322">
            <v>0</v>
          </cell>
          <cell r="F1322">
            <v>0</v>
          </cell>
          <cell r="G1322">
            <v>0</v>
          </cell>
          <cell r="H1322" t="str">
            <v>UTILITY</v>
          </cell>
          <cell r="I1322">
            <v>0</v>
          </cell>
          <cell r="J1322">
            <v>0</v>
          </cell>
        </row>
        <row r="1323">
          <cell r="D1323" t="str">
            <v>396000-GENL-PWR OPER EQUIP: DEPR EXP</v>
          </cell>
          <cell r="E1323">
            <v>0</v>
          </cell>
          <cell r="F1323">
            <v>0</v>
          </cell>
          <cell r="G1323">
            <v>173835.16999999998</v>
          </cell>
          <cell r="H1323" t="str">
            <v>UTILITY</v>
          </cell>
          <cell r="I1323">
            <v>0</v>
          </cell>
          <cell r="J1323">
            <v>173835.16999999998</v>
          </cell>
        </row>
        <row r="1324">
          <cell r="D1324" t="str">
            <v>397000-AIP-COMM EQUIP: DEPR EXP</v>
          </cell>
          <cell r="E1324">
            <v>0</v>
          </cell>
          <cell r="F1324">
            <v>0</v>
          </cell>
          <cell r="G1324">
            <v>0</v>
          </cell>
          <cell r="H1324" t="str">
            <v>UTILITY</v>
          </cell>
          <cell r="I1324">
            <v>0</v>
          </cell>
          <cell r="J1324">
            <v>0</v>
          </cell>
        </row>
        <row r="1325">
          <cell r="D1325" t="str">
            <v>397000-FC-COMM EQUIP: DEPR EXP</v>
          </cell>
          <cell r="E1325">
            <v>0</v>
          </cell>
          <cell r="F1325">
            <v>0</v>
          </cell>
          <cell r="G1325">
            <v>4859.8500000000004</v>
          </cell>
          <cell r="H1325" t="str">
            <v>UTILITY</v>
          </cell>
          <cell r="I1325">
            <v>0</v>
          </cell>
          <cell r="J1325">
            <v>4859.8500000000004</v>
          </cell>
        </row>
        <row r="1326">
          <cell r="D1326" t="str">
            <v>397000-GENL-COMM EQUIP: DEPR EXP</v>
          </cell>
          <cell r="E1326">
            <v>0</v>
          </cell>
          <cell r="F1326">
            <v>0</v>
          </cell>
          <cell r="G1326">
            <v>1602616.63</v>
          </cell>
          <cell r="H1326" t="str">
            <v>UTILITY</v>
          </cell>
          <cell r="I1326">
            <v>0</v>
          </cell>
          <cell r="J1326">
            <v>1602616.63</v>
          </cell>
        </row>
        <row r="1327">
          <cell r="D1327" t="str">
            <v>397000-PVT-COMM EQUIP: DEPR EXP</v>
          </cell>
          <cell r="E1327">
            <v>0</v>
          </cell>
          <cell r="F1327">
            <v>0</v>
          </cell>
          <cell r="G1327">
            <v>-53048.89</v>
          </cell>
          <cell r="H1327" t="str">
            <v>UTILITY</v>
          </cell>
          <cell r="I1327">
            <v>0</v>
          </cell>
          <cell r="J1327">
            <v>-53048.89</v>
          </cell>
        </row>
        <row r="1328">
          <cell r="D1328" t="str">
            <v>398000-GENERAL - ADJUSTMENT ONLY-DEPR EXP</v>
          </cell>
          <cell r="E1328">
            <v>0</v>
          </cell>
          <cell r="F1328">
            <v>0</v>
          </cell>
          <cell r="G1328">
            <v>-6466</v>
          </cell>
          <cell r="H1328" t="str">
            <v>UTILITY</v>
          </cell>
          <cell r="I1328">
            <v>0</v>
          </cell>
          <cell r="J1328">
            <v>-6466</v>
          </cell>
        </row>
        <row r="1329">
          <cell r="D1329" t="str">
            <v>398000-GENL-MISC EQUIPMENT: DEPR EXP</v>
          </cell>
          <cell r="E1329">
            <v>0</v>
          </cell>
          <cell r="F1329">
            <v>0</v>
          </cell>
          <cell r="G1329">
            <v>239297.95</v>
          </cell>
          <cell r="H1329" t="str">
            <v>UTILITY</v>
          </cell>
          <cell r="I1329">
            <v>0</v>
          </cell>
          <cell r="J1329">
            <v>239297.95</v>
          </cell>
        </row>
        <row r="1330">
          <cell r="D1330" t="str">
            <v>398003-GENL-FERC DEPR ADJUSTMENT: DEPR EXP</v>
          </cell>
          <cell r="E1330">
            <v>0</v>
          </cell>
          <cell r="F1330">
            <v>0</v>
          </cell>
          <cell r="G1330">
            <v>0</v>
          </cell>
          <cell r="H1330" t="str">
            <v>UTILITY</v>
          </cell>
          <cell r="I1330">
            <v>0</v>
          </cell>
          <cell r="J1330">
            <v>0</v>
          </cell>
        </row>
        <row r="1331">
          <cell r="D1331" t="str">
            <v>317000-FC-ASSET RETIRE-STM: CR DEPR EXP</v>
          </cell>
          <cell r="E1331">
            <v>0</v>
          </cell>
          <cell r="F1331">
            <v>0</v>
          </cell>
          <cell r="G1331">
            <v>0</v>
          </cell>
          <cell r="H1331" t="str">
            <v>UTILITY</v>
          </cell>
          <cell r="I1331">
            <v>0</v>
          </cell>
          <cell r="J1331">
            <v>0</v>
          </cell>
        </row>
        <row r="1332">
          <cell r="D1332" t="str">
            <v>317000-FC-ASSET RETIRE-STM: DEPR EXP</v>
          </cell>
          <cell r="E1332">
            <v>0</v>
          </cell>
          <cell r="F1332">
            <v>0</v>
          </cell>
          <cell r="G1332">
            <v>0</v>
          </cell>
          <cell r="H1332" t="str">
            <v>UTILITY</v>
          </cell>
          <cell r="I1332">
            <v>0</v>
          </cell>
          <cell r="J1332">
            <v>0</v>
          </cell>
        </row>
        <row r="1333">
          <cell r="D1333" t="str">
            <v>317000-NWJT-ASSET RETIRE-STM: CR DEPR EXP</v>
          </cell>
          <cell r="E1333">
            <v>0</v>
          </cell>
          <cell r="F1333">
            <v>0</v>
          </cell>
          <cell r="G1333">
            <v>0</v>
          </cell>
          <cell r="H1333" t="str">
            <v>UTILITY</v>
          </cell>
          <cell r="I1333">
            <v>0</v>
          </cell>
          <cell r="J1333">
            <v>0</v>
          </cell>
        </row>
        <row r="1334">
          <cell r="D1334" t="str">
            <v>317000-NWJT-ASSET RETIRE-STM: DEPR EXP</v>
          </cell>
          <cell r="E1334">
            <v>0</v>
          </cell>
          <cell r="F1334">
            <v>0</v>
          </cell>
          <cell r="G1334">
            <v>-24298.880000000001</v>
          </cell>
          <cell r="H1334" t="str">
            <v>UTILITY</v>
          </cell>
          <cell r="I1334">
            <v>0</v>
          </cell>
          <cell r="J1334">
            <v>-24298.880000000001</v>
          </cell>
        </row>
        <row r="1335">
          <cell r="D1335" t="str">
            <v>317000-RGJT-ASSET RETIRE-STM: CR DEPR EXP</v>
          </cell>
          <cell r="E1335">
            <v>0</v>
          </cell>
          <cell r="F1335">
            <v>0</v>
          </cell>
          <cell r="G1335">
            <v>0</v>
          </cell>
          <cell r="H1335" t="str">
            <v>UTILITY</v>
          </cell>
          <cell r="I1335">
            <v>0</v>
          </cell>
          <cell r="J1335">
            <v>0</v>
          </cell>
        </row>
        <row r="1336">
          <cell r="D1336" t="str">
            <v>317000-RGJT-ASSET RETIRE-STM: DEPR EXP</v>
          </cell>
          <cell r="E1336">
            <v>0</v>
          </cell>
          <cell r="F1336">
            <v>0</v>
          </cell>
          <cell r="G1336">
            <v>1153.98</v>
          </cell>
          <cell r="H1336" t="str">
            <v>UTILITY</v>
          </cell>
          <cell r="I1336">
            <v>0</v>
          </cell>
          <cell r="J1336">
            <v>1153.98</v>
          </cell>
        </row>
        <row r="1337">
          <cell r="D1337" t="str">
            <v>326000-PVCOM-ASSET RETIRE-NUC: CR DEPR EXP</v>
          </cell>
          <cell r="E1337">
            <v>0</v>
          </cell>
          <cell r="F1337">
            <v>0</v>
          </cell>
          <cell r="G1337">
            <v>0</v>
          </cell>
          <cell r="H1337" t="str">
            <v>UTILITY</v>
          </cell>
          <cell r="I1337">
            <v>0</v>
          </cell>
          <cell r="J1337">
            <v>0</v>
          </cell>
        </row>
        <row r="1338">
          <cell r="D1338" t="str">
            <v>326000-PVCOM-ASSET RETIRE-NUC: DEPR EXP</v>
          </cell>
          <cell r="E1338">
            <v>0</v>
          </cell>
          <cell r="F1338">
            <v>0</v>
          </cell>
          <cell r="G1338">
            <v>0</v>
          </cell>
          <cell r="H1338" t="str">
            <v>UTILITY</v>
          </cell>
          <cell r="I1338">
            <v>0</v>
          </cell>
          <cell r="J1338">
            <v>0</v>
          </cell>
        </row>
        <row r="1339">
          <cell r="D1339" t="str">
            <v>326000-PVU1-ASSET RETIRE-NUC: DEPR EXP</v>
          </cell>
          <cell r="E1339">
            <v>0</v>
          </cell>
          <cell r="F1339">
            <v>0</v>
          </cell>
          <cell r="G1339">
            <v>0</v>
          </cell>
          <cell r="H1339" t="str">
            <v>UTILITY</v>
          </cell>
          <cell r="I1339">
            <v>0</v>
          </cell>
          <cell r="J1339">
            <v>0</v>
          </cell>
        </row>
        <row r="1340">
          <cell r="D1340" t="str">
            <v>326000-PVU2-ASSET RETIRE-NUC: DEPR EXP</v>
          </cell>
          <cell r="E1340">
            <v>0</v>
          </cell>
          <cell r="F1340">
            <v>0</v>
          </cell>
          <cell r="G1340">
            <v>0</v>
          </cell>
          <cell r="H1340" t="str">
            <v>UTILITY</v>
          </cell>
          <cell r="I1340">
            <v>0</v>
          </cell>
          <cell r="J1340">
            <v>0</v>
          </cell>
        </row>
        <row r="1341">
          <cell r="D1341" t="str">
            <v>326000-PVU3-ASSET RETIRE-NUC: DEPR EXP</v>
          </cell>
          <cell r="E1341">
            <v>0</v>
          </cell>
          <cell r="F1341">
            <v>0</v>
          </cell>
          <cell r="G1341">
            <v>0</v>
          </cell>
          <cell r="H1341" t="str">
            <v>UTILITY</v>
          </cell>
          <cell r="I1341">
            <v>0</v>
          </cell>
          <cell r="J1341">
            <v>0</v>
          </cell>
        </row>
        <row r="1342">
          <cell r="D1342" t="str">
            <v>326XXX-ARO Nuclear Prod - Direct</v>
          </cell>
          <cell r="E1342">
            <v>0</v>
          </cell>
          <cell r="F1342">
            <v>0</v>
          </cell>
          <cell r="G1342">
            <v>0</v>
          </cell>
          <cell r="H1342" t="str">
            <v>NON-UTILITY</v>
          </cell>
          <cell r="I1342">
            <v>0</v>
          </cell>
          <cell r="J1342">
            <v>0</v>
          </cell>
        </row>
        <row r="1343">
          <cell r="D1343" t="str">
            <v>347000-COPP-ASSET RETIRE-OTH: CR DEPR EXP</v>
          </cell>
          <cell r="E1343">
            <v>0</v>
          </cell>
          <cell r="F1343">
            <v>0</v>
          </cell>
          <cell r="G1343">
            <v>0</v>
          </cell>
          <cell r="H1343" t="str">
            <v>UTILITY</v>
          </cell>
          <cell r="I1343">
            <v>0</v>
          </cell>
          <cell r="J1343">
            <v>0</v>
          </cell>
        </row>
        <row r="1344">
          <cell r="D1344" t="str">
            <v>347000-COPP-ASSET RETIRE-OTH: DEPR EXP</v>
          </cell>
          <cell r="E1344">
            <v>0</v>
          </cell>
          <cell r="F1344">
            <v>0</v>
          </cell>
          <cell r="G1344">
            <v>415.5</v>
          </cell>
          <cell r="H1344" t="str">
            <v>UTILITY</v>
          </cell>
          <cell r="I1344">
            <v>0</v>
          </cell>
          <cell r="J1344">
            <v>415.5</v>
          </cell>
        </row>
        <row r="1345">
          <cell r="D1345" t="str">
            <v>347000-MPSCO-ASSET RETIRE-OTH: DEPR EXP</v>
          </cell>
          <cell r="E1345">
            <v>0</v>
          </cell>
          <cell r="F1345">
            <v>0</v>
          </cell>
          <cell r="G1345">
            <v>0</v>
          </cell>
          <cell r="H1345" t="str">
            <v>UTILITY</v>
          </cell>
          <cell r="I1345">
            <v>0</v>
          </cell>
          <cell r="J1345">
            <v>0</v>
          </cell>
        </row>
        <row r="1346">
          <cell r="D1346" t="str">
            <v>303000-COPP-MISC INTANG PLT: DEPR EXP</v>
          </cell>
          <cell r="E1346">
            <v>0</v>
          </cell>
          <cell r="F1346">
            <v>0</v>
          </cell>
          <cell r="G1346">
            <v>3006.99</v>
          </cell>
          <cell r="H1346" t="str">
            <v>UTILITY</v>
          </cell>
          <cell r="I1346">
            <v>0</v>
          </cell>
          <cell r="J1346">
            <v>3006.99</v>
          </cell>
        </row>
        <row r="1347">
          <cell r="D1347" t="str">
            <v>303000-CUST-MISC INTANG PLT: DEPR EXP</v>
          </cell>
          <cell r="E1347">
            <v>0</v>
          </cell>
          <cell r="F1347">
            <v>0</v>
          </cell>
          <cell r="G1347">
            <v>72578.509999999995</v>
          </cell>
          <cell r="H1347" t="str">
            <v>UTILITY</v>
          </cell>
          <cell r="I1347">
            <v>0</v>
          </cell>
          <cell r="J1347">
            <v>72578.509999999995</v>
          </cell>
        </row>
        <row r="1348">
          <cell r="D1348" t="str">
            <v>303000-DISTR-MISC INTANG PLT: DEPR EXP</v>
          </cell>
          <cell r="E1348">
            <v>0</v>
          </cell>
          <cell r="F1348">
            <v>0</v>
          </cell>
          <cell r="G1348">
            <v>848123.55</v>
          </cell>
          <cell r="H1348" t="str">
            <v>UTILITY</v>
          </cell>
          <cell r="I1348">
            <v>0</v>
          </cell>
          <cell r="J1348">
            <v>848123.55</v>
          </cell>
        </row>
        <row r="1349">
          <cell r="D1349" t="str">
            <v>303000-GENL-MISC INTANG PLT: DEPR EXP</v>
          </cell>
          <cell r="E1349">
            <v>0</v>
          </cell>
          <cell r="F1349">
            <v>0</v>
          </cell>
          <cell r="G1349">
            <v>3993002.73</v>
          </cell>
          <cell r="H1349" t="str">
            <v>UTILITY</v>
          </cell>
          <cell r="I1349">
            <v>0</v>
          </cell>
          <cell r="J1349">
            <v>3993002.73</v>
          </cell>
        </row>
        <row r="1350">
          <cell r="D1350" t="str">
            <v>303000-NMDIS-MISC INTANG PLT: DEPR EXP</v>
          </cell>
          <cell r="E1350">
            <v>0</v>
          </cell>
          <cell r="F1350">
            <v>0</v>
          </cell>
          <cell r="G1350">
            <v>0</v>
          </cell>
          <cell r="H1350" t="str">
            <v>UTILITY</v>
          </cell>
          <cell r="I1350">
            <v>0</v>
          </cell>
          <cell r="J1350">
            <v>0</v>
          </cell>
        </row>
        <row r="1351">
          <cell r="D1351" t="str">
            <v>303000-NWJT-MISC INTANG PLT: DEPR EXP</v>
          </cell>
          <cell r="E1351">
            <v>0</v>
          </cell>
          <cell r="F1351">
            <v>0</v>
          </cell>
          <cell r="G1351">
            <v>12093.66</v>
          </cell>
          <cell r="H1351" t="str">
            <v>UTILITY</v>
          </cell>
          <cell r="I1351">
            <v>0</v>
          </cell>
          <cell r="J1351">
            <v>12093.66</v>
          </cell>
        </row>
        <row r="1352">
          <cell r="D1352" t="str">
            <v>303000-NWU5-MISC INTANG PLT: DEPR EXP</v>
          </cell>
          <cell r="E1352">
            <v>0</v>
          </cell>
          <cell r="F1352">
            <v>0</v>
          </cell>
          <cell r="G1352">
            <v>45540</v>
          </cell>
          <cell r="H1352" t="str">
            <v>UTILITY</v>
          </cell>
          <cell r="I1352">
            <v>0</v>
          </cell>
          <cell r="J1352">
            <v>45540</v>
          </cell>
        </row>
        <row r="1353">
          <cell r="D1353" t="str">
            <v>303000-PROD-MISC INTANG PLT: DEPR EXP</v>
          </cell>
          <cell r="E1353">
            <v>0</v>
          </cell>
          <cell r="F1353">
            <v>0</v>
          </cell>
          <cell r="G1353">
            <v>104064.69</v>
          </cell>
          <cell r="H1353" t="str">
            <v>UTILITY</v>
          </cell>
          <cell r="I1353">
            <v>0</v>
          </cell>
          <cell r="J1353">
            <v>104064.69</v>
          </cell>
        </row>
        <row r="1354">
          <cell r="D1354" t="str">
            <v>303000-RGJT-MISC INTANG PLT: DEPR EXP</v>
          </cell>
          <cell r="E1354">
            <v>0</v>
          </cell>
          <cell r="F1354">
            <v>0</v>
          </cell>
          <cell r="G1354">
            <v>6735.15</v>
          </cell>
          <cell r="H1354" t="str">
            <v>UTILITY</v>
          </cell>
          <cell r="I1354">
            <v>0</v>
          </cell>
          <cell r="J1354">
            <v>6735.15</v>
          </cell>
        </row>
        <row r="1355">
          <cell r="D1355" t="str">
            <v>303000-RGU8-MISC INTANG PLT: DEPR EXP</v>
          </cell>
          <cell r="E1355">
            <v>0</v>
          </cell>
          <cell r="F1355">
            <v>0</v>
          </cell>
          <cell r="G1355">
            <v>581.66999999999996</v>
          </cell>
          <cell r="H1355" t="str">
            <v>UTILITY</v>
          </cell>
          <cell r="I1355">
            <v>0</v>
          </cell>
          <cell r="J1355">
            <v>581.66999999999996</v>
          </cell>
        </row>
        <row r="1356">
          <cell r="D1356" t="str">
            <v>303000-TRANS-MISC INTANG PLT: DEPR EXP</v>
          </cell>
          <cell r="E1356">
            <v>0</v>
          </cell>
          <cell r="F1356">
            <v>0</v>
          </cell>
          <cell r="G1356">
            <v>215075.6</v>
          </cell>
          <cell r="H1356" t="str">
            <v>UTILITY</v>
          </cell>
          <cell r="I1356">
            <v>0</v>
          </cell>
          <cell r="J1356">
            <v>215075.6</v>
          </cell>
        </row>
        <row r="1357">
          <cell r="D1357" t="str">
            <v>ZZZ-DO NOT USE INTANGIBLE ADJUSTMENT ONLY-DEPR EXP</v>
          </cell>
          <cell r="E1357">
            <v>0</v>
          </cell>
          <cell r="F1357">
            <v>0</v>
          </cell>
          <cell r="G1357">
            <v>0</v>
          </cell>
          <cell r="H1357" t="str">
            <v>UTILITY</v>
          </cell>
          <cell r="I1357">
            <v>0</v>
          </cell>
          <cell r="J1357">
            <v>0</v>
          </cell>
        </row>
        <row r="1358">
          <cell r="D1358" t="str">
            <v>407300-FERC-MISC DEFERRAL AMORT</v>
          </cell>
          <cell r="E1358">
            <v>0</v>
          </cell>
          <cell r="F1358">
            <v>0</v>
          </cell>
          <cell r="G1358">
            <v>67847.11</v>
          </cell>
          <cell r="H1358" t="str">
            <v>UTILITY</v>
          </cell>
          <cell r="I1358">
            <v>0</v>
          </cell>
          <cell r="J1358">
            <v>67847.11</v>
          </cell>
        </row>
        <row r="1359">
          <cell r="D1359" t="str">
            <v>407301-NEWMX-MISC DEFERRAL AMORT</v>
          </cell>
          <cell r="E1359">
            <v>0</v>
          </cell>
          <cell r="F1359">
            <v>0</v>
          </cell>
          <cell r="G1359">
            <v>312442.95</v>
          </cell>
          <cell r="H1359" t="str">
            <v>UTILITY</v>
          </cell>
          <cell r="I1359">
            <v>0</v>
          </cell>
          <cell r="J1359">
            <v>312442.95</v>
          </cell>
        </row>
        <row r="1360">
          <cell r="D1360" t="str">
            <v>407400-NEWMX-REGULATORY CREDITS</v>
          </cell>
          <cell r="E1360">
            <v>0</v>
          </cell>
          <cell r="F1360">
            <v>0</v>
          </cell>
          <cell r="G1360">
            <v>-65310</v>
          </cell>
          <cell r="H1360" t="str">
            <v>UTILITY</v>
          </cell>
          <cell r="I1360">
            <v>0</v>
          </cell>
          <cell r="J1360">
            <v>-65310</v>
          </cell>
        </row>
        <row r="1361">
          <cell r="D1361" t="str">
            <v>326000-PVCOM-ASSET RETIRE-NUC: CR ACCR EXP</v>
          </cell>
          <cell r="E1361">
            <v>0</v>
          </cell>
          <cell r="F1361">
            <v>0</v>
          </cell>
          <cell r="G1361">
            <v>0</v>
          </cell>
          <cell r="H1361" t="str">
            <v>UTILITY</v>
          </cell>
          <cell r="I1361">
            <v>0</v>
          </cell>
          <cell r="J1361">
            <v>0</v>
          </cell>
        </row>
        <row r="1362">
          <cell r="D1362" t="str">
            <v>411109-COPP-ACCRETION EXPENSE</v>
          </cell>
          <cell r="E1362">
            <v>0</v>
          </cell>
          <cell r="F1362">
            <v>0</v>
          </cell>
          <cell r="G1362">
            <v>6136.41</v>
          </cell>
          <cell r="H1362" t="str">
            <v>UTILITY</v>
          </cell>
          <cell r="I1362">
            <v>0</v>
          </cell>
          <cell r="J1362">
            <v>6136.41</v>
          </cell>
        </row>
        <row r="1363">
          <cell r="D1363" t="str">
            <v>411109-FC-ACCRETION EXPENSE</v>
          </cell>
          <cell r="E1363">
            <v>0</v>
          </cell>
          <cell r="F1363">
            <v>0</v>
          </cell>
          <cell r="G1363">
            <v>998940.98</v>
          </cell>
          <cell r="H1363" t="str">
            <v>UTILITY</v>
          </cell>
          <cell r="I1363">
            <v>0</v>
          </cell>
          <cell r="J1363">
            <v>998940.98</v>
          </cell>
        </row>
        <row r="1364">
          <cell r="D1364" t="str">
            <v>411109-MPSCO-ACCRETION EXPENSE</v>
          </cell>
          <cell r="E1364">
            <v>0</v>
          </cell>
          <cell r="F1364">
            <v>0</v>
          </cell>
          <cell r="G1364">
            <v>9830</v>
          </cell>
          <cell r="H1364" t="str">
            <v>UTILITY</v>
          </cell>
          <cell r="I1364">
            <v>0</v>
          </cell>
          <cell r="J1364">
            <v>9830</v>
          </cell>
        </row>
        <row r="1365">
          <cell r="D1365" t="str">
            <v>411109-NWJT-ACCRETION EXPENSE</v>
          </cell>
          <cell r="E1365">
            <v>0</v>
          </cell>
          <cell r="F1365">
            <v>0</v>
          </cell>
          <cell r="G1365">
            <v>45780.77</v>
          </cell>
          <cell r="H1365" t="str">
            <v>UTILITY</v>
          </cell>
          <cell r="I1365">
            <v>0</v>
          </cell>
          <cell r="J1365">
            <v>45780.77</v>
          </cell>
        </row>
        <row r="1366">
          <cell r="D1366" t="str">
            <v>411109-PVCOM-ACCRETION EXPENSE</v>
          </cell>
          <cell r="E1366">
            <v>0</v>
          </cell>
          <cell r="F1366">
            <v>0</v>
          </cell>
          <cell r="G1366">
            <v>0.10999999998603016</v>
          </cell>
          <cell r="H1366" t="str">
            <v>UTILITY</v>
          </cell>
          <cell r="I1366">
            <v>0</v>
          </cell>
          <cell r="J1366">
            <v>0.10999999998603016</v>
          </cell>
        </row>
        <row r="1367">
          <cell r="D1367" t="str">
            <v>411109-PVU1-ACCRETION EXPENSE</v>
          </cell>
          <cell r="E1367">
            <v>0</v>
          </cell>
          <cell r="F1367">
            <v>0</v>
          </cell>
          <cell r="G1367">
            <v>1477608.36</v>
          </cell>
          <cell r="H1367" t="str">
            <v>UTILITY</v>
          </cell>
          <cell r="I1367">
            <v>0</v>
          </cell>
          <cell r="J1367">
            <v>1477608.36</v>
          </cell>
        </row>
        <row r="1368">
          <cell r="D1368" t="str">
            <v>411109-PVU2-ACCRETION EXPENSE</v>
          </cell>
          <cell r="E1368">
            <v>0</v>
          </cell>
          <cell r="F1368">
            <v>0</v>
          </cell>
          <cell r="G1368">
            <v>1327199.53</v>
          </cell>
          <cell r="H1368" t="str">
            <v>UTILITY</v>
          </cell>
          <cell r="I1368">
            <v>0</v>
          </cell>
          <cell r="J1368">
            <v>1327199.53</v>
          </cell>
        </row>
        <row r="1369">
          <cell r="D1369" t="str">
            <v>411109-PVU3-ACCRETION EXPENSE</v>
          </cell>
          <cell r="E1369">
            <v>0</v>
          </cell>
          <cell r="F1369">
            <v>0</v>
          </cell>
          <cell r="G1369">
            <v>1644371.85</v>
          </cell>
          <cell r="H1369" t="str">
            <v>UTILITY</v>
          </cell>
          <cell r="I1369">
            <v>0</v>
          </cell>
          <cell r="J1369">
            <v>1644371.85</v>
          </cell>
        </row>
        <row r="1370">
          <cell r="D1370" t="str">
            <v>411109-RGJT-ACCRETION EXPENSE</v>
          </cell>
          <cell r="E1370">
            <v>0</v>
          </cell>
          <cell r="F1370">
            <v>0</v>
          </cell>
          <cell r="G1370">
            <v>69725.100000000006</v>
          </cell>
          <cell r="H1370" t="str">
            <v>UTILITY</v>
          </cell>
          <cell r="I1370">
            <v>0</v>
          </cell>
          <cell r="J1370">
            <v>69725.100000000006</v>
          </cell>
        </row>
        <row r="1371">
          <cell r="D1371" t="str">
            <v>408100-PAYROLL TAXES</v>
          </cell>
          <cell r="E1371">
            <v>0</v>
          </cell>
          <cell r="F1371">
            <v>0</v>
          </cell>
          <cell r="G1371">
            <v>5905374.5999999996</v>
          </cell>
          <cell r="H1371" t="str">
            <v>UTILITY</v>
          </cell>
          <cell r="I1371">
            <v>0</v>
          </cell>
          <cell r="J1371">
            <v>5905374.5999999996</v>
          </cell>
        </row>
        <row r="1372">
          <cell r="D1372" t="str">
            <v>408100-TEXAS-PROPERTY TAXES</v>
          </cell>
          <cell r="E1372">
            <v>0</v>
          </cell>
          <cell r="F1372">
            <v>0</v>
          </cell>
          <cell r="G1372">
            <v>11832134.6</v>
          </cell>
          <cell r="H1372" t="str">
            <v>UTILITY</v>
          </cell>
          <cell r="I1372">
            <v>0</v>
          </cell>
          <cell r="J1372">
            <v>11832134.6</v>
          </cell>
        </row>
        <row r="1373">
          <cell r="D1373" t="str">
            <v>408100-TEXAS-SALES &amp; USE TAX</v>
          </cell>
          <cell r="E1373">
            <v>0</v>
          </cell>
          <cell r="F1373">
            <v>0</v>
          </cell>
          <cell r="G1373">
            <v>12627.38</v>
          </cell>
          <cell r="H1373" t="str">
            <v>UTILITY</v>
          </cell>
          <cell r="I1373">
            <v>0</v>
          </cell>
          <cell r="J1373">
            <v>12627.38</v>
          </cell>
        </row>
        <row r="1374">
          <cell r="D1374" t="str">
            <v>408100-Revenue Increase Adj TX GR</v>
          </cell>
          <cell r="E1374">
            <v>0</v>
          </cell>
          <cell r="F1374">
            <v>0</v>
          </cell>
          <cell r="G1374">
            <v>650154</v>
          </cell>
          <cell r="H1374" t="str">
            <v>UTILITY</v>
          </cell>
          <cell r="I1374">
            <v>0</v>
          </cell>
          <cell r="J1374">
            <v>650154</v>
          </cell>
        </row>
        <row r="1375">
          <cell r="D1375" t="str">
            <v>408100-Revenue Increase Adj TX OSR</v>
          </cell>
          <cell r="E1375">
            <v>0</v>
          </cell>
          <cell r="F1375">
            <v>0</v>
          </cell>
          <cell r="G1375">
            <v>1273470</v>
          </cell>
          <cell r="H1375" t="str">
            <v>UTILITY</v>
          </cell>
          <cell r="I1375">
            <v>0</v>
          </cell>
          <cell r="J1375">
            <v>1273470</v>
          </cell>
        </row>
        <row r="1376">
          <cell r="D1376" t="str">
            <v>408100-Revenue Increase Adj TX PUC</v>
          </cell>
          <cell r="E1376">
            <v>0</v>
          </cell>
          <cell r="F1376">
            <v>0</v>
          </cell>
          <cell r="G1376">
            <v>62053</v>
          </cell>
          <cell r="H1376" t="str">
            <v>UTILITY</v>
          </cell>
          <cell r="I1376">
            <v>0</v>
          </cell>
          <cell r="J1376">
            <v>62053</v>
          </cell>
        </row>
        <row r="1377">
          <cell r="D1377" t="str">
            <v>408100-TEXAS-FRANCHISE FEES (OSR)</v>
          </cell>
          <cell r="E1377">
            <v>0</v>
          </cell>
          <cell r="F1377">
            <v>0</v>
          </cell>
          <cell r="G1377">
            <v>21717756.41</v>
          </cell>
          <cell r="H1377" t="str">
            <v>UTILITY</v>
          </cell>
          <cell r="I1377">
            <v>0</v>
          </cell>
          <cell r="J1377">
            <v>21717756.41</v>
          </cell>
        </row>
        <row r="1378">
          <cell r="D1378" t="str">
            <v>408100-TEXAS-GROSS RECEIPTS TAX</v>
          </cell>
          <cell r="E1378">
            <v>0</v>
          </cell>
          <cell r="F1378">
            <v>0</v>
          </cell>
          <cell r="G1378">
            <v>11087715.050000001</v>
          </cell>
          <cell r="H1378" t="str">
            <v>UTILITY</v>
          </cell>
          <cell r="I1378">
            <v>0</v>
          </cell>
          <cell r="J1378">
            <v>11087715.050000001</v>
          </cell>
        </row>
        <row r="1379">
          <cell r="D1379" t="str">
            <v>408100-TEXAS-REGULATORY COMM TAXES</v>
          </cell>
          <cell r="E1379">
            <v>0</v>
          </cell>
          <cell r="F1379">
            <v>0</v>
          </cell>
          <cell r="G1379">
            <v>1058254.26</v>
          </cell>
          <cell r="H1379" t="str">
            <v>UTILITY</v>
          </cell>
          <cell r="I1379">
            <v>0</v>
          </cell>
          <cell r="J1379">
            <v>1058254.26</v>
          </cell>
        </row>
        <row r="1380">
          <cell r="D1380" t="str">
            <v>ZZZ-DO NOT USE 408100-Revenue Increase Adj TX GR</v>
          </cell>
          <cell r="E1380">
            <v>0</v>
          </cell>
          <cell r="F1380">
            <v>0</v>
          </cell>
          <cell r="G1380">
            <v>0</v>
          </cell>
          <cell r="H1380" t="str">
            <v>UTILITY</v>
          </cell>
          <cell r="I1380">
            <v>0</v>
          </cell>
          <cell r="J1380">
            <v>0</v>
          </cell>
        </row>
        <row r="1381">
          <cell r="D1381" t="str">
            <v>ZZZ-DO NOT USE 408100-Revenue Increase Adj TX OSR</v>
          </cell>
          <cell r="E1381">
            <v>0</v>
          </cell>
          <cell r="F1381">
            <v>0</v>
          </cell>
          <cell r="G1381">
            <v>0</v>
          </cell>
          <cell r="H1381" t="str">
            <v>UTILITY</v>
          </cell>
          <cell r="I1381">
            <v>0</v>
          </cell>
          <cell r="J1381">
            <v>0</v>
          </cell>
        </row>
        <row r="1382">
          <cell r="D1382" t="str">
            <v>ZZZ-DO NOT USE 408100-Revenue Increase Adj TX PUC</v>
          </cell>
          <cell r="E1382">
            <v>0</v>
          </cell>
          <cell r="F1382">
            <v>0</v>
          </cell>
          <cell r="G1382">
            <v>0</v>
          </cell>
          <cell r="H1382" t="str">
            <v>UTILITY</v>
          </cell>
          <cell r="I1382">
            <v>0</v>
          </cell>
          <cell r="J1382">
            <v>0</v>
          </cell>
        </row>
        <row r="1383">
          <cell r="D1383" t="str">
            <v>408100-FC-PAYROLL TAXES</v>
          </cell>
          <cell r="E1383">
            <v>0</v>
          </cell>
          <cell r="F1383">
            <v>0</v>
          </cell>
          <cell r="G1383">
            <v>0</v>
          </cell>
          <cell r="H1383" t="str">
            <v>UTILITY</v>
          </cell>
          <cell r="I1383">
            <v>0</v>
          </cell>
          <cell r="J1383">
            <v>0</v>
          </cell>
        </row>
        <row r="1384">
          <cell r="D1384" t="str">
            <v>408100-NEWMX-COMPENSATING TAX</v>
          </cell>
          <cell r="E1384">
            <v>0</v>
          </cell>
          <cell r="F1384">
            <v>0</v>
          </cell>
          <cell r="G1384">
            <v>4052.76</v>
          </cell>
          <cell r="H1384" t="str">
            <v>UTILITY</v>
          </cell>
          <cell r="I1384">
            <v>0</v>
          </cell>
          <cell r="J1384">
            <v>4052.76</v>
          </cell>
        </row>
        <row r="1385">
          <cell r="D1385" t="str">
            <v>408100-NEWMX-OTHER TAXES TRANS</v>
          </cell>
          <cell r="E1385">
            <v>0</v>
          </cell>
          <cell r="F1385">
            <v>0</v>
          </cell>
          <cell r="G1385">
            <v>-12344.6</v>
          </cell>
          <cell r="H1385" t="str">
            <v>UTILITY</v>
          </cell>
          <cell r="I1385">
            <v>0</v>
          </cell>
          <cell r="J1385">
            <v>-12344.6</v>
          </cell>
        </row>
        <row r="1386">
          <cell r="D1386" t="str">
            <v>408100-NEWMX-PROD-PROPERTY TAXES</v>
          </cell>
          <cell r="E1386">
            <v>0</v>
          </cell>
          <cell r="F1386">
            <v>0</v>
          </cell>
          <cell r="G1386">
            <v>72236.759999999995</v>
          </cell>
          <cell r="H1386" t="str">
            <v>UTILITY</v>
          </cell>
          <cell r="I1386">
            <v>0</v>
          </cell>
          <cell r="J1386">
            <v>72236.759999999995</v>
          </cell>
        </row>
        <row r="1387">
          <cell r="D1387" t="str">
            <v>408100-NEWMX-PROPERTY TAXES</v>
          </cell>
          <cell r="E1387">
            <v>0</v>
          </cell>
          <cell r="F1387">
            <v>0</v>
          </cell>
          <cell r="G1387">
            <v>5071084.53</v>
          </cell>
          <cell r="H1387" t="str">
            <v>UTILITY</v>
          </cell>
          <cell r="I1387">
            <v>0</v>
          </cell>
          <cell r="J1387">
            <v>5071084.53</v>
          </cell>
        </row>
        <row r="1388">
          <cell r="D1388" t="str">
            <v>408100-NEWMX-FRANCHISE FEES (OSR)</v>
          </cell>
          <cell r="E1388">
            <v>0</v>
          </cell>
          <cell r="F1388">
            <v>0</v>
          </cell>
          <cell r="G1388">
            <v>89333.209999999963</v>
          </cell>
          <cell r="H1388" t="str">
            <v>UTILITY</v>
          </cell>
          <cell r="I1388">
            <v>0</v>
          </cell>
          <cell r="J1388">
            <v>89333.209999999963</v>
          </cell>
        </row>
        <row r="1389">
          <cell r="D1389" t="str">
            <v>408100-NEWMX-REGULATORY COMM TAXES</v>
          </cell>
          <cell r="E1389">
            <v>0</v>
          </cell>
          <cell r="F1389">
            <v>0</v>
          </cell>
          <cell r="G1389">
            <v>814934.16</v>
          </cell>
          <cell r="H1389" t="str">
            <v>UTILITY</v>
          </cell>
          <cell r="I1389">
            <v>0</v>
          </cell>
          <cell r="J1389">
            <v>814934.16</v>
          </cell>
        </row>
        <row r="1390">
          <cell r="D1390" t="str">
            <v>408100-Revenue Increase Adj NM OSR</v>
          </cell>
          <cell r="E1390">
            <v>0</v>
          </cell>
          <cell r="F1390">
            <v>0</v>
          </cell>
          <cell r="G1390">
            <v>6109</v>
          </cell>
          <cell r="H1390" t="str">
            <v>UTILITY</v>
          </cell>
          <cell r="I1390">
            <v>0</v>
          </cell>
          <cell r="J1390">
            <v>6109</v>
          </cell>
        </row>
        <row r="1391">
          <cell r="D1391" t="str">
            <v>408100-Revenue Increase Adj NM PRC</v>
          </cell>
          <cell r="E1391">
            <v>0</v>
          </cell>
          <cell r="F1391">
            <v>0</v>
          </cell>
          <cell r="G1391">
            <v>56963</v>
          </cell>
          <cell r="H1391" t="str">
            <v>UTILITY</v>
          </cell>
          <cell r="I1391">
            <v>0</v>
          </cell>
          <cell r="J1391">
            <v>56963</v>
          </cell>
        </row>
        <row r="1392">
          <cell r="D1392" t="str">
            <v>ZZZ-DO NOT USE 408100-Revenue Increase Adj NM OSR</v>
          </cell>
          <cell r="E1392">
            <v>0</v>
          </cell>
          <cell r="F1392">
            <v>0</v>
          </cell>
          <cell r="G1392">
            <v>0</v>
          </cell>
          <cell r="H1392" t="str">
            <v>UTILITY</v>
          </cell>
          <cell r="I1392">
            <v>0</v>
          </cell>
          <cell r="J1392">
            <v>0</v>
          </cell>
        </row>
        <row r="1393">
          <cell r="D1393" t="str">
            <v>ZZZ-DO NOT USE 408100-Revenue Increase Adj NM PRC</v>
          </cell>
          <cell r="E1393">
            <v>0</v>
          </cell>
          <cell r="F1393">
            <v>0</v>
          </cell>
          <cell r="G1393">
            <v>0</v>
          </cell>
          <cell r="H1393" t="str">
            <v>UTILITY</v>
          </cell>
          <cell r="I1393">
            <v>0</v>
          </cell>
          <cell r="J1393">
            <v>0</v>
          </cell>
        </row>
        <row r="1394">
          <cell r="D1394" t="str">
            <v>408100-AZ Payroll Taxes - Direct</v>
          </cell>
          <cell r="E1394">
            <v>0</v>
          </cell>
          <cell r="F1394">
            <v>0</v>
          </cell>
          <cell r="G1394">
            <v>0</v>
          </cell>
          <cell r="H1394" t="str">
            <v>NON-UTILITY</v>
          </cell>
          <cell r="I1394">
            <v>0</v>
          </cell>
          <cell r="J1394">
            <v>0</v>
          </cell>
        </row>
        <row r="1395">
          <cell r="D1395" t="str">
            <v>408100-AZ Prop Taxes - Direct</v>
          </cell>
          <cell r="E1395">
            <v>0</v>
          </cell>
          <cell r="F1395">
            <v>0</v>
          </cell>
          <cell r="G1395">
            <v>0</v>
          </cell>
          <cell r="H1395" t="str">
            <v>NON-UTILITY</v>
          </cell>
          <cell r="I1395">
            <v>0</v>
          </cell>
          <cell r="J1395">
            <v>0</v>
          </cell>
        </row>
        <row r="1396">
          <cell r="D1396" t="str">
            <v>408100-PVCOM-PAYROLL TAXES</v>
          </cell>
          <cell r="E1396">
            <v>0</v>
          </cell>
          <cell r="F1396">
            <v>0</v>
          </cell>
          <cell r="G1396">
            <v>3090230.25</v>
          </cell>
          <cell r="H1396" t="str">
            <v>UTILITY</v>
          </cell>
          <cell r="I1396">
            <v>0</v>
          </cell>
          <cell r="J1396">
            <v>3090230.25</v>
          </cell>
        </row>
        <row r="1397">
          <cell r="D1397" t="str">
            <v>408100-PVCOM-PROPERTY TAXES</v>
          </cell>
          <cell r="E1397">
            <v>0</v>
          </cell>
          <cell r="F1397">
            <v>0</v>
          </cell>
          <cell r="G1397">
            <v>8763274.8000000007</v>
          </cell>
          <cell r="H1397" t="str">
            <v>UTILITY</v>
          </cell>
          <cell r="I1397">
            <v>0</v>
          </cell>
          <cell r="J1397">
            <v>8763274.8000000007</v>
          </cell>
        </row>
        <row r="1398">
          <cell r="D1398" t="str">
            <v>408100-PVT-PROPERTY TAXES</v>
          </cell>
          <cell r="E1398">
            <v>0</v>
          </cell>
          <cell r="F1398">
            <v>0</v>
          </cell>
          <cell r="G1398">
            <v>244397.45</v>
          </cell>
          <cell r="H1398" t="str">
            <v>UTILITY</v>
          </cell>
          <cell r="I1398">
            <v>0</v>
          </cell>
          <cell r="J1398">
            <v>244397.45</v>
          </cell>
        </row>
        <row r="1399">
          <cell r="D1399" t="str">
            <v>411800-GAINS-DISPOSITION OF ASSETS</v>
          </cell>
          <cell r="E1399">
            <v>0</v>
          </cell>
          <cell r="F1399">
            <v>0</v>
          </cell>
          <cell r="G1399">
            <v>0</v>
          </cell>
          <cell r="H1399" t="str">
            <v>UTILITY</v>
          </cell>
          <cell r="I1399">
            <v>0</v>
          </cell>
          <cell r="J1399">
            <v>0</v>
          </cell>
        </row>
        <row r="1400">
          <cell r="D1400" t="str">
            <v>409100 INC TAX-UTIL OPER INC AZ</v>
          </cell>
          <cell r="E1400" t="str">
            <v>Tax Expense on Income Statement</v>
          </cell>
          <cell r="F1400" t="str">
            <v>Federal</v>
          </cell>
          <cell r="G1400">
            <v>-603468.82999999996</v>
          </cell>
          <cell r="H1400" t="str">
            <v>REPLACED BY TAX CALC ACCTS</v>
          </cell>
          <cell r="I1400">
            <v>0</v>
          </cell>
          <cell r="J1400">
            <v>0</v>
          </cell>
        </row>
        <row r="1401">
          <cell r="D1401" t="str">
            <v>409100 INC TAX-UTIL OPER INC FED</v>
          </cell>
          <cell r="E1401" t="str">
            <v>Tax Expense on Income Statement</v>
          </cell>
          <cell r="F1401" t="str">
            <v>Federal</v>
          </cell>
          <cell r="G1401">
            <v>-8364261.3499999996</v>
          </cell>
          <cell r="H1401" t="str">
            <v>REPLACED BY TAX CALC ACCTS</v>
          </cell>
          <cell r="I1401">
            <v>0</v>
          </cell>
          <cell r="J1401">
            <v>0</v>
          </cell>
        </row>
        <row r="1402">
          <cell r="D1402" t="str">
            <v>409100 INC TAX-UTIL OPER INC NM</v>
          </cell>
          <cell r="E1402" t="str">
            <v>Tax Expense on Income Statement</v>
          </cell>
          <cell r="F1402" t="str">
            <v>Federal</v>
          </cell>
          <cell r="G1402">
            <v>-859187.65</v>
          </cell>
          <cell r="H1402" t="str">
            <v>REPLACED BY TAX CALC ACCTS</v>
          </cell>
          <cell r="I1402">
            <v>0</v>
          </cell>
          <cell r="J1402">
            <v>0</v>
          </cell>
        </row>
        <row r="1403">
          <cell r="D1403" t="str">
            <v>409100 INC TAX-UTIL OPER INC TX</v>
          </cell>
          <cell r="E1403" t="str">
            <v>Tax Expense on Income Statement</v>
          </cell>
          <cell r="F1403" t="str">
            <v>Federal</v>
          </cell>
          <cell r="G1403">
            <v>1539689.16</v>
          </cell>
          <cell r="H1403" t="str">
            <v>REPLACED BY TAX CALC ACCTS</v>
          </cell>
          <cell r="I1403">
            <v>0</v>
          </cell>
          <cell r="J1403">
            <v>0</v>
          </cell>
        </row>
        <row r="1404">
          <cell r="D1404" t="str">
            <v>ZZZ-DO NOT USE 4409100-Revenue Increase Adj AZ</v>
          </cell>
          <cell r="E1404" t="str">
            <v>Tax Expense on Income Statement</v>
          </cell>
          <cell r="F1404" t="str">
            <v>Federal</v>
          </cell>
          <cell r="G1404">
            <v>0</v>
          </cell>
          <cell r="H1404" t="str">
            <v>UTILITY</v>
          </cell>
          <cell r="I1404">
            <v>0</v>
          </cell>
          <cell r="J1404">
            <v>0</v>
          </cell>
        </row>
        <row r="1405">
          <cell r="D1405" t="str">
            <v>ZZZ-DO NOT USE 4409100-Revenue Increase Adj FED</v>
          </cell>
          <cell r="E1405" t="str">
            <v>Tax Expense on Income Statement</v>
          </cell>
          <cell r="F1405" t="str">
            <v>Federal</v>
          </cell>
          <cell r="G1405">
            <v>0</v>
          </cell>
          <cell r="H1405" t="str">
            <v>REPLACED BY TAX CALC ACCTS</v>
          </cell>
          <cell r="I1405">
            <v>0</v>
          </cell>
          <cell r="J1405">
            <v>0</v>
          </cell>
        </row>
        <row r="1406">
          <cell r="D1406" t="str">
            <v>ZZZ-DO NOT USE 4409100-Revenue Increase Adj NM</v>
          </cell>
          <cell r="E1406" t="str">
            <v>Tax Expense on Income Statement</v>
          </cell>
          <cell r="F1406" t="str">
            <v>Federal</v>
          </cell>
          <cell r="G1406">
            <v>0</v>
          </cell>
          <cell r="H1406" t="str">
            <v>UTILITY</v>
          </cell>
          <cell r="I1406">
            <v>0</v>
          </cell>
          <cell r="J1406">
            <v>0</v>
          </cell>
        </row>
        <row r="1407">
          <cell r="D1407" t="str">
            <v>ZZZ-DO NOT USE 4409100-Revenue Increase Adj TX</v>
          </cell>
          <cell r="E1407" t="str">
            <v>Tax Expense on Income Statement</v>
          </cell>
          <cell r="F1407" t="str">
            <v>Federal</v>
          </cell>
          <cell r="G1407">
            <v>0</v>
          </cell>
          <cell r="H1407" t="str">
            <v>UTILITY</v>
          </cell>
          <cell r="I1407">
            <v>0</v>
          </cell>
          <cell r="J1407">
            <v>0</v>
          </cell>
        </row>
        <row r="1408">
          <cell r="D1408" t="str">
            <v>410100 Federal Credit - AMT-F: Reg DIT Activity (Exp) - Federal</v>
          </cell>
          <cell r="E1408" t="str">
            <v>DIT Activity (Expense) Federal</v>
          </cell>
          <cell r="F1408" t="str">
            <v>Federal</v>
          </cell>
          <cell r="G1408">
            <v>0</v>
          </cell>
          <cell r="H1408" t="str">
            <v>UTILITY</v>
          </cell>
          <cell r="I1408">
            <v>0</v>
          </cell>
          <cell r="J1408">
            <v>0</v>
          </cell>
        </row>
        <row r="1409">
          <cell r="D1409" t="str">
            <v>410100-ABFUDC CWIP-F: Reg DIT Activity (Exp) - Federal</v>
          </cell>
          <cell r="E1409" t="str">
            <v>DIT Activity (Expense) Federal</v>
          </cell>
          <cell r="F1409" t="str">
            <v>Federal</v>
          </cell>
          <cell r="G1409">
            <v>2118963.83</v>
          </cell>
          <cell r="H1409" t="str">
            <v>UTILITY</v>
          </cell>
          <cell r="I1409">
            <v>0</v>
          </cell>
          <cell r="J1409">
            <v>2118963.83</v>
          </cell>
        </row>
        <row r="1410">
          <cell r="D1410" t="str">
            <v>410100-ABFUDC-F: Reg DIT Activity (Exp) - Federal</v>
          </cell>
          <cell r="E1410" t="str">
            <v>DIT Activity (Expense) Federal</v>
          </cell>
          <cell r="F1410" t="str">
            <v>Federal</v>
          </cell>
          <cell r="G1410">
            <v>2868833.91</v>
          </cell>
          <cell r="H1410" t="str">
            <v>UTILITY</v>
          </cell>
          <cell r="I1410">
            <v>0</v>
          </cell>
          <cell r="J1410">
            <v>2868833.91</v>
          </cell>
        </row>
        <row r="1411">
          <cell r="D1411" t="str">
            <v>410100-Amort of Debt Costs-F: Reg DIT Activity (Exp) - Federal</v>
          </cell>
          <cell r="E1411" t="str">
            <v>DIT Activity (Expense) Federal</v>
          </cell>
          <cell r="F1411" t="str">
            <v>Federal</v>
          </cell>
          <cell r="G1411">
            <v>99917.33</v>
          </cell>
          <cell r="H1411" t="str">
            <v>UTILITY</v>
          </cell>
          <cell r="I1411">
            <v>0</v>
          </cell>
          <cell r="J1411">
            <v>99917.33</v>
          </cell>
        </row>
        <row r="1412">
          <cell r="D1412" t="str">
            <v>410100-CIAC-F: Reg DIT Activity (Exp) - Federal</v>
          </cell>
          <cell r="E1412" t="str">
            <v>DIT Activity (Expense) Federal</v>
          </cell>
          <cell r="F1412" t="str">
            <v>Federal</v>
          </cell>
          <cell r="G1412">
            <v>2141117.19</v>
          </cell>
          <cell r="H1412" t="str">
            <v>UTILITY</v>
          </cell>
          <cell r="I1412">
            <v>0</v>
          </cell>
          <cell r="J1412">
            <v>2141117.19</v>
          </cell>
        </row>
        <row r="1413">
          <cell r="D1413" t="str">
            <v>410100-Capitalized Interest-F: Reg DIT Activity (Exp) - Federal</v>
          </cell>
          <cell r="E1413" t="str">
            <v>DIT Activity (Expense) Federal</v>
          </cell>
          <cell r="F1413" t="str">
            <v>Federal</v>
          </cell>
          <cell r="G1413">
            <v>11917634.76</v>
          </cell>
          <cell r="H1413" t="str">
            <v>UTILITY</v>
          </cell>
          <cell r="I1413">
            <v>0</v>
          </cell>
          <cell r="J1413">
            <v>11917634.76</v>
          </cell>
        </row>
        <row r="1414">
          <cell r="D1414" t="str">
            <v>410100-Coal Reclamation Costs-F: Reg DIT Activity (Exp) - Federal</v>
          </cell>
          <cell r="E1414" t="str">
            <v>DIT Activity (Expense) Federal</v>
          </cell>
          <cell r="F1414" t="str">
            <v>Federal</v>
          </cell>
          <cell r="G1414">
            <v>8070942.9100000001</v>
          </cell>
          <cell r="H1414" t="str">
            <v>UTILITY</v>
          </cell>
          <cell r="I1414">
            <v>0</v>
          </cell>
          <cell r="J1414">
            <v>8070942.9100000001</v>
          </cell>
        </row>
        <row r="1415">
          <cell r="D1415" t="str">
            <v>410100-Decom Costs-F: Reg DIT Activity (Exp) - Federal</v>
          </cell>
          <cell r="E1415" t="str">
            <v>DIT Activity (Expense) Federal</v>
          </cell>
          <cell r="F1415" t="str">
            <v>Federal</v>
          </cell>
          <cell r="G1415">
            <v>3043676.92</v>
          </cell>
          <cell r="H1415" t="str">
            <v>UTILITY</v>
          </cell>
          <cell r="I1415">
            <v>0</v>
          </cell>
          <cell r="J1415">
            <v>3043676.92</v>
          </cell>
        </row>
        <row r="1416">
          <cell r="D1416" t="str">
            <v>410100-Deferred Fuel FERC-F: Reg DIT Activity (Exp) - Federal</v>
          </cell>
          <cell r="E1416" t="str">
            <v>DIT Activity (Expense) Federal</v>
          </cell>
          <cell r="F1416" t="str">
            <v>Federal</v>
          </cell>
          <cell r="G1416">
            <v>89582.42</v>
          </cell>
          <cell r="H1416" t="str">
            <v>UTILITY</v>
          </cell>
          <cell r="I1416">
            <v>0</v>
          </cell>
          <cell r="J1416">
            <v>89582.42</v>
          </cell>
        </row>
        <row r="1417">
          <cell r="D1417" t="str">
            <v>410100-Deferred Fuel NM-F: Reg DIT Activity (Exp) - Federal</v>
          </cell>
          <cell r="E1417" t="str">
            <v>DIT Activity (Expense) Federal</v>
          </cell>
          <cell r="F1417" t="str">
            <v>Federal</v>
          </cell>
          <cell r="G1417">
            <v>2222616.0099999998</v>
          </cell>
          <cell r="H1417" t="str">
            <v>UTILITY</v>
          </cell>
          <cell r="I1417">
            <v>0</v>
          </cell>
          <cell r="J1417">
            <v>2222616.0099999998</v>
          </cell>
        </row>
        <row r="1418">
          <cell r="D1418" t="str">
            <v>410100-Deferred Fuel TX-F: Reg DIT Activity (Exp) - Federal</v>
          </cell>
          <cell r="E1418" t="str">
            <v>DIT Activity (Expense) Federal</v>
          </cell>
          <cell r="F1418" t="str">
            <v>Federal</v>
          </cell>
          <cell r="G1418">
            <v>5314692.74</v>
          </cell>
          <cell r="H1418" t="str">
            <v>UTILITY</v>
          </cell>
          <cell r="I1418">
            <v>0</v>
          </cell>
          <cell r="J1418">
            <v>5314692.74</v>
          </cell>
        </row>
        <row r="1419">
          <cell r="D1419" t="str">
            <v>410100-Depr Differences-F: Reg DIT Activity (Exp) - Federal</v>
          </cell>
          <cell r="E1419" t="str">
            <v>DIT Activity (Expense) Federal</v>
          </cell>
          <cell r="F1419" t="str">
            <v>Federal</v>
          </cell>
          <cell r="G1419">
            <v>27413983.840000004</v>
          </cell>
          <cell r="H1419" t="str">
            <v>UTILITY</v>
          </cell>
          <cell r="I1419">
            <v>0</v>
          </cell>
          <cell r="J1419">
            <v>27413983.840000004</v>
          </cell>
        </row>
        <row r="1420">
          <cell r="D1420" t="str">
            <v>410100-Excess ADSIT TX-F: Reg DIT Activity (Exp) - Federal</v>
          </cell>
          <cell r="E1420" t="str">
            <v>DIT Activity (Expense) Federal</v>
          </cell>
          <cell r="F1420" t="str">
            <v>Federal</v>
          </cell>
          <cell r="G1420">
            <v>0</v>
          </cell>
          <cell r="H1420" t="str">
            <v>UTILITY</v>
          </cell>
          <cell r="I1420">
            <v>0</v>
          </cell>
          <cell r="J1420">
            <v>0</v>
          </cell>
        </row>
        <row r="1421">
          <cell r="D1421" t="str">
            <v>410100-Excess Deferred Taxes-F: Reg DIT Activity (Exp) - Federal</v>
          </cell>
          <cell r="E1421" t="str">
            <v>DIT Activity (Expense) Federal</v>
          </cell>
          <cell r="F1421" t="str">
            <v>Federal</v>
          </cell>
          <cell r="G1421">
            <v>0</v>
          </cell>
          <cell r="H1421" t="str">
            <v>UTILITY</v>
          </cell>
          <cell r="I1421">
            <v>0</v>
          </cell>
          <cell r="J1421">
            <v>0</v>
          </cell>
        </row>
        <row r="1422">
          <cell r="D1422" t="str">
            <v>410100-ITC-F: Reg DIT Activity (Exp) - Federal</v>
          </cell>
          <cell r="E1422" t="str">
            <v>DIT Activity (Expense) Federal</v>
          </cell>
          <cell r="F1422" t="str">
            <v>Federal</v>
          </cell>
          <cell r="G1422">
            <v>0</v>
          </cell>
          <cell r="H1422" t="str">
            <v>UTILITY</v>
          </cell>
          <cell r="I1422">
            <v>0</v>
          </cell>
          <cell r="J1422">
            <v>0</v>
          </cell>
        </row>
        <row r="1423">
          <cell r="D1423" t="str">
            <v>410100-NOL AZ-AZ: Reg DIT Activity (Exp) - Federal</v>
          </cell>
          <cell r="E1423" t="str">
            <v>DIT Activity (Expense) Federal</v>
          </cell>
          <cell r="F1423" t="str">
            <v>Federal</v>
          </cell>
          <cell r="G1423">
            <v>181406.4</v>
          </cell>
          <cell r="H1423" t="str">
            <v>UTILITY</v>
          </cell>
          <cell r="I1423">
            <v>0</v>
          </cell>
          <cell r="J1423">
            <v>181406.4</v>
          </cell>
        </row>
        <row r="1424">
          <cell r="D1424" t="str">
            <v>410100-NOL Federal-F: Reg DIT Activity (Exp) - Federal</v>
          </cell>
          <cell r="E1424" t="str">
            <v>DIT Activity (Expense) Federal</v>
          </cell>
          <cell r="F1424" t="str">
            <v>Federal</v>
          </cell>
          <cell r="G1424">
            <v>117895958.09</v>
          </cell>
          <cell r="H1424" t="str">
            <v>UTILITY</v>
          </cell>
          <cell r="I1424">
            <v>0</v>
          </cell>
          <cell r="J1424">
            <v>117895958.09</v>
          </cell>
        </row>
        <row r="1425">
          <cell r="D1425" t="str">
            <v>410100-NOL NM-NM: Reg DIT Activity (Exp) - Federal</v>
          </cell>
          <cell r="E1425" t="str">
            <v>DIT Activity (Expense) Federal</v>
          </cell>
          <cell r="F1425" t="str">
            <v>Federal</v>
          </cell>
          <cell r="G1425">
            <v>1002647.8</v>
          </cell>
          <cell r="H1425" t="str">
            <v>UTILITY</v>
          </cell>
          <cell r="I1425">
            <v>0</v>
          </cell>
          <cell r="J1425">
            <v>1002647.8</v>
          </cell>
        </row>
        <row r="1426">
          <cell r="D1426" t="str">
            <v>410100-Other Employee Benefits-F: Reg DIT Activity (Exp) - Federal</v>
          </cell>
          <cell r="E1426" t="str">
            <v>DIT Activity (Expense) Federal</v>
          </cell>
          <cell r="F1426" t="str">
            <v>Federal</v>
          </cell>
          <cell r="G1426">
            <v>6235791.5499999998</v>
          </cell>
          <cell r="H1426" t="str">
            <v>UTILITY</v>
          </cell>
          <cell r="I1426">
            <v>0</v>
          </cell>
          <cell r="J1426">
            <v>6235791.5499999998</v>
          </cell>
        </row>
        <row r="1427">
          <cell r="D1427" t="str">
            <v>410100-Other-F: Reg DIT Activity (Exp) - Federal</v>
          </cell>
          <cell r="E1427" t="str">
            <v>DIT Activity (Expense) Federal</v>
          </cell>
          <cell r="F1427" t="str">
            <v>Federal</v>
          </cell>
          <cell r="G1427">
            <v>2720925.61</v>
          </cell>
          <cell r="H1427" t="str">
            <v>UTILITY</v>
          </cell>
          <cell r="I1427">
            <v>0</v>
          </cell>
          <cell r="J1427">
            <v>2720925.61</v>
          </cell>
        </row>
        <row r="1428">
          <cell r="D1428" t="str">
            <v>410100-R&amp;D Credit-F: Reg DIT Activity (Exp) - Federal</v>
          </cell>
          <cell r="E1428" t="str">
            <v>DIT Activity (Expense) Federal</v>
          </cell>
          <cell r="F1428" t="str">
            <v>Federal</v>
          </cell>
          <cell r="G1428">
            <v>88649.05</v>
          </cell>
          <cell r="H1428" t="str">
            <v>UTILITY</v>
          </cell>
          <cell r="I1428">
            <v>0</v>
          </cell>
          <cell r="J1428">
            <v>88649.05</v>
          </cell>
        </row>
        <row r="1429">
          <cell r="D1429" t="str">
            <v>410100-Repair Allowance-F: Reg DIT Activity (Exp) - Federal</v>
          </cell>
          <cell r="E1429" t="str">
            <v>DIT Activity (Expense) Federal</v>
          </cell>
          <cell r="F1429" t="str">
            <v>Federal</v>
          </cell>
          <cell r="G1429">
            <v>5807215.1699999999</v>
          </cell>
          <cell r="H1429" t="str">
            <v>UTILITY</v>
          </cell>
          <cell r="I1429">
            <v>0</v>
          </cell>
          <cell r="J1429">
            <v>5807215.1699999999</v>
          </cell>
        </row>
        <row r="1430">
          <cell r="D1430" t="str">
            <v>410100-Retirement Plans-F: Reg DIT Activity (Exp) - Federal</v>
          </cell>
          <cell r="E1430" t="str">
            <v>DIT Activity (Expense) Federal</v>
          </cell>
          <cell r="F1430" t="str">
            <v>Federal</v>
          </cell>
          <cell r="G1430">
            <v>3594325.81</v>
          </cell>
          <cell r="H1430" t="str">
            <v>UTILITY</v>
          </cell>
          <cell r="I1430">
            <v>0</v>
          </cell>
          <cell r="J1430">
            <v>3594325.81</v>
          </cell>
        </row>
        <row r="1431">
          <cell r="D1431" t="str">
            <v>410100-SFAS 143 ARO-F: Reg DIT Activity (Exp) - Federal</v>
          </cell>
          <cell r="E1431" t="str">
            <v>DIT Activity (Expense) Federal</v>
          </cell>
          <cell r="F1431" t="str">
            <v>Federal</v>
          </cell>
          <cell r="G1431">
            <v>3037567.34</v>
          </cell>
          <cell r="H1431" t="str">
            <v>UTILITY</v>
          </cell>
          <cell r="I1431">
            <v>0</v>
          </cell>
          <cell r="J1431">
            <v>3037567.34</v>
          </cell>
        </row>
        <row r="1432">
          <cell r="D1432" t="str">
            <v>410100-Section 174 R&amp;D-F: Reg DIT Activity (Exp) - Federal</v>
          </cell>
          <cell r="E1432" t="str">
            <v>DIT Activity (Expense) Federal</v>
          </cell>
          <cell r="F1432" t="str">
            <v>Federal</v>
          </cell>
          <cell r="G1432">
            <v>1785240.11</v>
          </cell>
          <cell r="H1432" t="str">
            <v>UTILITY</v>
          </cell>
          <cell r="I1432">
            <v>0</v>
          </cell>
          <cell r="J1432">
            <v>1785240.11</v>
          </cell>
        </row>
        <row r="1433">
          <cell r="D1433" t="str">
            <v>410100-TOTF Income Taxes-F: Reg DIT Activity (Exp) - Federal</v>
          </cell>
          <cell r="E1433" t="str">
            <v>DIT Activity (Expense) Federal</v>
          </cell>
          <cell r="F1433" t="str">
            <v>Federal</v>
          </cell>
          <cell r="G1433">
            <v>5650720.9199999999</v>
          </cell>
          <cell r="H1433" t="str">
            <v>UTILITY</v>
          </cell>
          <cell r="I1433">
            <v>0</v>
          </cell>
          <cell r="J1433">
            <v>5650720.9199999999</v>
          </cell>
        </row>
        <row r="1434">
          <cell r="D1434" t="str">
            <v>410100-Unbilled Revenue-F: Reg DIT Activity (Exp) - Federal</v>
          </cell>
          <cell r="E1434" t="str">
            <v>DIT Activity (Expense) Federal</v>
          </cell>
          <cell r="F1434" t="str">
            <v>Federal</v>
          </cell>
          <cell r="G1434">
            <v>6098690.6799999997</v>
          </cell>
          <cell r="H1434" t="str">
            <v>UTILITY</v>
          </cell>
          <cell r="I1434">
            <v>0</v>
          </cell>
          <cell r="J1434">
            <v>6098690.6799999997</v>
          </cell>
        </row>
        <row r="1435">
          <cell r="D1435" t="str">
            <v>410200-Excess Deferred Taxes-F: Reg DIT Activity (Exp) - Federal</v>
          </cell>
          <cell r="E1435" t="str">
            <v>DIT Activity (Expense) Federal</v>
          </cell>
          <cell r="F1435" t="str">
            <v>Federal</v>
          </cell>
          <cell r="G1435">
            <v>0</v>
          </cell>
          <cell r="H1435" t="str">
            <v>NON-UTILITY</v>
          </cell>
          <cell r="I1435">
            <v>0</v>
          </cell>
          <cell r="J1435">
            <v>0</v>
          </cell>
        </row>
        <row r="1436">
          <cell r="D1436" t="str">
            <v>411100 Federal Credit - AMT-F: Reg DIT Activity (Exp) - Federal</v>
          </cell>
          <cell r="E1436" t="str">
            <v>DIT Activity (Expense) Federal</v>
          </cell>
          <cell r="F1436" t="str">
            <v>Federal</v>
          </cell>
          <cell r="G1436">
            <v>-13524721</v>
          </cell>
          <cell r="H1436" t="str">
            <v>UTILITY</v>
          </cell>
          <cell r="I1436">
            <v>0</v>
          </cell>
          <cell r="J1436">
            <v>-13524721</v>
          </cell>
        </row>
        <row r="1437">
          <cell r="D1437" t="str">
            <v>411100-ABFUDC CWIP-F: Reg DIT Activity (Exp) - Federal</v>
          </cell>
          <cell r="E1437" t="str">
            <v>DIT Activity (Expense) Federal</v>
          </cell>
          <cell r="F1437" t="str">
            <v>Federal</v>
          </cell>
          <cell r="G1437">
            <v>-5108104.99</v>
          </cell>
          <cell r="H1437" t="str">
            <v>UTILITY</v>
          </cell>
          <cell r="I1437">
            <v>0</v>
          </cell>
          <cell r="J1437">
            <v>-5108104.99</v>
          </cell>
        </row>
        <row r="1438">
          <cell r="D1438" t="str">
            <v>411100-ABFUDC-F: Reg DIT Activity (Exp) - Federal</v>
          </cell>
          <cell r="E1438" t="str">
            <v>DIT Activity (Expense) Federal</v>
          </cell>
          <cell r="F1438" t="str">
            <v>Federal</v>
          </cell>
          <cell r="G1438">
            <v>-357603.16</v>
          </cell>
          <cell r="H1438" t="str">
            <v>UTILITY</v>
          </cell>
          <cell r="I1438">
            <v>0</v>
          </cell>
          <cell r="J1438">
            <v>-357603.16</v>
          </cell>
        </row>
        <row r="1439">
          <cell r="D1439" t="str">
            <v>411100-Amort of Debt Costs-F: Reg DIT Activity (Exp) - Federal</v>
          </cell>
          <cell r="E1439" t="str">
            <v>DIT Activity (Expense) Federal</v>
          </cell>
          <cell r="F1439" t="str">
            <v>Federal</v>
          </cell>
          <cell r="G1439">
            <v>-450622.46</v>
          </cell>
          <cell r="H1439" t="str">
            <v>UTILITY</v>
          </cell>
          <cell r="I1439">
            <v>0</v>
          </cell>
          <cell r="J1439">
            <v>-450622.46</v>
          </cell>
        </row>
        <row r="1440">
          <cell r="D1440" t="str">
            <v>411100-CIAC-F: Reg DIT Activity (Exp) - Federal</v>
          </cell>
          <cell r="E1440" t="str">
            <v>DIT Activity (Expense) Federal</v>
          </cell>
          <cell r="F1440" t="str">
            <v>Federal</v>
          </cell>
          <cell r="G1440">
            <v>-1921849.53</v>
          </cell>
          <cell r="H1440" t="str">
            <v>UTILITY</v>
          </cell>
          <cell r="I1440">
            <v>0</v>
          </cell>
          <cell r="J1440">
            <v>-1921849.53</v>
          </cell>
        </row>
        <row r="1441">
          <cell r="D1441" t="str">
            <v>411100-Capitalized Interest-F: Reg DIT Activity (Exp) - Federal</v>
          </cell>
          <cell r="E1441" t="str">
            <v>DIT Activity (Expense) Federal</v>
          </cell>
          <cell r="F1441" t="str">
            <v>Federal</v>
          </cell>
          <cell r="G1441">
            <v>-10665443.939999999</v>
          </cell>
          <cell r="H1441" t="str">
            <v>UTILITY</v>
          </cell>
          <cell r="I1441">
            <v>0</v>
          </cell>
          <cell r="J1441">
            <v>-10665443.939999999</v>
          </cell>
        </row>
        <row r="1442">
          <cell r="D1442" t="str">
            <v>411100-Coal Reclamation Costs-F: Reg DIT Activity (Exp) - Federal</v>
          </cell>
          <cell r="E1442" t="str">
            <v>DIT Activity (Expense) Federal</v>
          </cell>
          <cell r="F1442" t="str">
            <v>Federal</v>
          </cell>
          <cell r="G1442">
            <v>-760704.92</v>
          </cell>
          <cell r="H1442" t="str">
            <v>UTILITY</v>
          </cell>
          <cell r="I1442">
            <v>0</v>
          </cell>
          <cell r="J1442">
            <v>-760704.92</v>
          </cell>
        </row>
        <row r="1443">
          <cell r="D1443" t="str">
            <v>411100-Decom Costs-F: Reg DIT Activity (Exp) - Federal</v>
          </cell>
          <cell r="E1443" t="str">
            <v>DIT Activity (Expense) Federal</v>
          </cell>
          <cell r="F1443" t="str">
            <v>Federal</v>
          </cell>
          <cell r="G1443">
            <v>-49862.66</v>
          </cell>
          <cell r="H1443" t="str">
            <v>UTILITY</v>
          </cell>
          <cell r="I1443">
            <v>0</v>
          </cell>
          <cell r="J1443">
            <v>-49862.66</v>
          </cell>
        </row>
        <row r="1444">
          <cell r="D1444" t="str">
            <v>411100-Deferred Fuel FERC-F: Reg DIT Activity (Exp) - Federal</v>
          </cell>
          <cell r="E1444" t="str">
            <v>DIT Activity (Expense) Federal</v>
          </cell>
          <cell r="F1444" t="str">
            <v>Federal</v>
          </cell>
          <cell r="G1444">
            <v>-43536.49</v>
          </cell>
          <cell r="H1444" t="str">
            <v>UTILITY</v>
          </cell>
          <cell r="I1444">
            <v>0</v>
          </cell>
          <cell r="J1444">
            <v>-43536.49</v>
          </cell>
        </row>
        <row r="1445">
          <cell r="D1445" t="str">
            <v>411100-Deferred Fuel NM-F: Reg DIT Activity (Exp) - Federal</v>
          </cell>
          <cell r="E1445" t="str">
            <v>DIT Activity (Expense) Federal</v>
          </cell>
          <cell r="F1445" t="str">
            <v>Federal</v>
          </cell>
          <cell r="G1445">
            <v>-1617308.76</v>
          </cell>
          <cell r="H1445" t="str">
            <v>UTILITY</v>
          </cell>
          <cell r="I1445">
            <v>0</v>
          </cell>
          <cell r="J1445">
            <v>-1617308.76</v>
          </cell>
        </row>
        <row r="1446">
          <cell r="D1446" t="str">
            <v>411100-Deferred Fuel TX-F: Reg DIT Activity (Exp) - Federal</v>
          </cell>
          <cell r="E1446" t="str">
            <v>DIT Activity (Expense) Federal</v>
          </cell>
          <cell r="F1446" t="str">
            <v>Federal</v>
          </cell>
          <cell r="G1446">
            <v>-2786018.53</v>
          </cell>
          <cell r="H1446" t="str">
            <v>UTILITY</v>
          </cell>
          <cell r="I1446">
            <v>0</v>
          </cell>
          <cell r="J1446">
            <v>-2786018.53</v>
          </cell>
        </row>
        <row r="1447">
          <cell r="D1447" t="str">
            <v>411100-Depr Differences-F: Reg DIT Activity (Exp) - Federal</v>
          </cell>
          <cell r="E1447" t="str">
            <v>DIT Activity (Expense) Federal</v>
          </cell>
          <cell r="F1447" t="str">
            <v>Federal</v>
          </cell>
          <cell r="G1447">
            <v>-11046214.23</v>
          </cell>
          <cell r="H1447" t="str">
            <v>UTILITY</v>
          </cell>
          <cell r="I1447">
            <v>0</v>
          </cell>
          <cell r="J1447">
            <v>-11046214.23</v>
          </cell>
        </row>
        <row r="1448">
          <cell r="D1448" t="str">
            <v>411100-Excess ADSIT AZ-F: Reg DIT Activity (Exp) - Federal</v>
          </cell>
          <cell r="E1448" t="str">
            <v>DIT Activity (Expense) Federal</v>
          </cell>
          <cell r="F1448" t="str">
            <v>Federal</v>
          </cell>
          <cell r="G1448">
            <v>-1688356</v>
          </cell>
          <cell r="H1448" t="str">
            <v>UTILITY</v>
          </cell>
          <cell r="I1448">
            <v>0</v>
          </cell>
          <cell r="J1448">
            <v>-1688356</v>
          </cell>
        </row>
        <row r="1449">
          <cell r="D1449" t="str">
            <v>411100-Excess ADSIT NM-F: Reg DIT Activity (Exp) - Federal</v>
          </cell>
          <cell r="E1449" t="str">
            <v>DIT Activity (Expense) Federal</v>
          </cell>
          <cell r="F1449" t="str">
            <v>Federal</v>
          </cell>
          <cell r="G1449">
            <v>-2593146</v>
          </cell>
          <cell r="H1449" t="str">
            <v>UTILITY</v>
          </cell>
          <cell r="I1449">
            <v>0</v>
          </cell>
          <cell r="J1449">
            <v>-2593146</v>
          </cell>
        </row>
        <row r="1450">
          <cell r="D1450" t="str">
            <v>411100-Excess ADSIT TX-F: Reg DIT Activity (Exp) - Federal</v>
          </cell>
          <cell r="E1450" t="str">
            <v>DIT Activity (Expense) Federal</v>
          </cell>
          <cell r="F1450" t="str">
            <v>Federal</v>
          </cell>
          <cell r="G1450">
            <v>-6864345</v>
          </cell>
          <cell r="H1450" t="str">
            <v>UTILITY</v>
          </cell>
          <cell r="I1450">
            <v>0</v>
          </cell>
          <cell r="J1450">
            <v>-6864345</v>
          </cell>
        </row>
        <row r="1451">
          <cell r="D1451" t="str">
            <v>411100-ITC-F: Reg DIT Activity (Exp) - Federal</v>
          </cell>
          <cell r="E1451" t="str">
            <v>DIT Activity (Expense) Federal</v>
          </cell>
          <cell r="F1451" t="str">
            <v>Federal</v>
          </cell>
          <cell r="G1451">
            <v>0</v>
          </cell>
          <cell r="H1451" t="str">
            <v>UTILITY</v>
          </cell>
          <cell r="I1451">
            <v>0</v>
          </cell>
          <cell r="J1451">
            <v>0</v>
          </cell>
        </row>
        <row r="1452">
          <cell r="D1452" t="str">
            <v>411100-NOL AZ-F: Reg DIT Activity (Exp) - Federal</v>
          </cell>
          <cell r="E1452" t="str">
            <v>DIT Activity (Expense) Federal</v>
          </cell>
          <cell r="F1452" t="str">
            <v>Federal</v>
          </cell>
          <cell r="G1452">
            <v>-681603.65</v>
          </cell>
          <cell r="H1452" t="str">
            <v>UTILITY</v>
          </cell>
          <cell r="I1452">
            <v>0</v>
          </cell>
          <cell r="J1452">
            <v>-681603.65</v>
          </cell>
        </row>
        <row r="1453">
          <cell r="D1453" t="str">
            <v>411100-NOL Federal-F: Reg DIT Activity (Exp) - Federal</v>
          </cell>
          <cell r="E1453" t="str">
            <v>DIT Activity (Expense) Federal</v>
          </cell>
          <cell r="F1453" t="str">
            <v>Federal</v>
          </cell>
          <cell r="G1453">
            <v>-63299690</v>
          </cell>
          <cell r="H1453" t="str">
            <v>UTILITY</v>
          </cell>
          <cell r="I1453">
            <v>0</v>
          </cell>
          <cell r="J1453">
            <v>-63299690</v>
          </cell>
        </row>
        <row r="1454">
          <cell r="D1454" t="str">
            <v>411100-NOL NM-F: Reg DIT Activity (Exp) - Federal</v>
          </cell>
          <cell r="E1454" t="str">
            <v>DIT Activity (Expense) Federal</v>
          </cell>
          <cell r="F1454" t="str">
            <v>Federal</v>
          </cell>
          <cell r="G1454">
            <v>-317674</v>
          </cell>
          <cell r="H1454" t="str">
            <v>UTILITY</v>
          </cell>
          <cell r="I1454">
            <v>0</v>
          </cell>
          <cell r="J1454">
            <v>-317674</v>
          </cell>
        </row>
        <row r="1455">
          <cell r="D1455" t="str">
            <v>411100-NOL TX-S: Reg DIT Activity (Exp) - Federal</v>
          </cell>
          <cell r="E1455" t="str">
            <v>DIT Activity (Expense) Federal</v>
          </cell>
          <cell r="F1455" t="str">
            <v>Federal</v>
          </cell>
          <cell r="G1455">
            <v>0</v>
          </cell>
          <cell r="H1455" t="str">
            <v>UTILITY</v>
          </cell>
          <cell r="I1455">
            <v>0</v>
          </cell>
          <cell r="J1455">
            <v>0</v>
          </cell>
        </row>
        <row r="1456">
          <cell r="D1456" t="str">
            <v>411100-Other Employee Benefits-F: Reg DIT Activity (Exp) - Federal</v>
          </cell>
          <cell r="E1456" t="str">
            <v>DIT Activity (Expense) Federal</v>
          </cell>
          <cell r="F1456" t="str">
            <v>Federal</v>
          </cell>
          <cell r="G1456">
            <v>-8062221.3200000003</v>
          </cell>
          <cell r="H1456" t="str">
            <v>UTILITY</v>
          </cell>
          <cell r="I1456">
            <v>0</v>
          </cell>
          <cell r="J1456">
            <v>-8062221.3200000003</v>
          </cell>
        </row>
        <row r="1457">
          <cell r="D1457" t="str">
            <v>411100-Other-F: Reg DIT Activity (Exp) - Federal</v>
          </cell>
          <cell r="E1457" t="str">
            <v>DIT Activity (Expense) Federal</v>
          </cell>
          <cell r="F1457" t="str">
            <v>Federal</v>
          </cell>
          <cell r="G1457">
            <v>-3180483.51</v>
          </cell>
          <cell r="H1457" t="str">
            <v>UTILITY</v>
          </cell>
          <cell r="I1457">
            <v>0</v>
          </cell>
          <cell r="J1457">
            <v>-3180483.51</v>
          </cell>
        </row>
        <row r="1458">
          <cell r="D1458" t="str">
            <v>411100-R&amp;D Credit-F: Reg DIT Activity (Exp) - Federal</v>
          </cell>
          <cell r="E1458" t="str">
            <v>DIT Activity (Expense) Federal</v>
          </cell>
          <cell r="F1458" t="str">
            <v>Federal</v>
          </cell>
          <cell r="G1458">
            <v>-352665.91</v>
          </cell>
          <cell r="H1458" t="str">
            <v>UTILITY</v>
          </cell>
          <cell r="I1458">
            <v>0</v>
          </cell>
          <cell r="J1458">
            <v>-352665.91</v>
          </cell>
        </row>
        <row r="1459">
          <cell r="D1459" t="str">
            <v>411100-Repair Allowance-F: Reg DIT Activity (Exp) - Federal</v>
          </cell>
          <cell r="E1459" t="str">
            <v>DIT Activity (Expense) Federal</v>
          </cell>
          <cell r="F1459" t="str">
            <v>Federal</v>
          </cell>
          <cell r="G1459">
            <v>-4794892.97</v>
          </cell>
          <cell r="H1459" t="str">
            <v>UTILITY</v>
          </cell>
          <cell r="I1459">
            <v>0</v>
          </cell>
          <cell r="J1459">
            <v>-4794892.97</v>
          </cell>
        </row>
        <row r="1460">
          <cell r="D1460" t="str">
            <v>411100-Retirement Plans-F: Reg DIT Activity (Exp) - Federal</v>
          </cell>
          <cell r="E1460" t="str">
            <v>DIT Activity (Expense) Federal</v>
          </cell>
          <cell r="F1460" t="str">
            <v>Federal</v>
          </cell>
          <cell r="G1460">
            <v>-1542668.6</v>
          </cell>
          <cell r="H1460" t="str">
            <v>UTILITY</v>
          </cell>
          <cell r="I1460">
            <v>0</v>
          </cell>
          <cell r="J1460">
            <v>-1542668.6</v>
          </cell>
        </row>
        <row r="1461">
          <cell r="D1461" t="str">
            <v>411100-SFAS 143 ARO-F: Reg DIT Activity (Exp) - Federal</v>
          </cell>
          <cell r="E1461" t="str">
            <v>DIT Activity (Expense) Federal</v>
          </cell>
          <cell r="F1461" t="str">
            <v>Federal</v>
          </cell>
          <cell r="G1461">
            <v>-2627534.13</v>
          </cell>
          <cell r="H1461" t="str">
            <v>UTILITY</v>
          </cell>
          <cell r="I1461">
            <v>0</v>
          </cell>
          <cell r="J1461">
            <v>-2627534.13</v>
          </cell>
        </row>
        <row r="1462">
          <cell r="D1462" t="str">
            <v>411100-Section 174 R&amp;D-F: Reg DIT Activity (Exp) - Federal</v>
          </cell>
          <cell r="E1462" t="str">
            <v>DIT Activity (Expense) Federal</v>
          </cell>
          <cell r="F1462" t="str">
            <v>Federal</v>
          </cell>
          <cell r="G1462">
            <v>-815541.38</v>
          </cell>
          <cell r="H1462" t="str">
            <v>UTILITY</v>
          </cell>
          <cell r="I1462">
            <v>0</v>
          </cell>
          <cell r="J1462">
            <v>-815541.38</v>
          </cell>
        </row>
        <row r="1463">
          <cell r="D1463" t="str">
            <v>411100-TOTF Income Taxes-F: Reg DIT Activity (Exp) - Federal</v>
          </cell>
          <cell r="E1463" t="str">
            <v>DIT Activity (Expense) Federal</v>
          </cell>
          <cell r="F1463" t="str">
            <v>Federal</v>
          </cell>
          <cell r="G1463">
            <v>-6316043.4800000004</v>
          </cell>
          <cell r="H1463" t="str">
            <v>UTILITY</v>
          </cell>
          <cell r="I1463">
            <v>0</v>
          </cell>
          <cell r="J1463">
            <v>-6316043.4800000004</v>
          </cell>
        </row>
        <row r="1464">
          <cell r="D1464" t="str">
            <v>411100-Unbilled Revenue-F: Reg DIT Activity (Exp) - Federal</v>
          </cell>
          <cell r="E1464" t="str">
            <v>DIT Activity (Expense) Federal</v>
          </cell>
          <cell r="F1464" t="str">
            <v>Federal</v>
          </cell>
          <cell r="G1464">
            <v>-5388303.0800000001</v>
          </cell>
          <cell r="H1464" t="str">
            <v>UTILITY</v>
          </cell>
          <cell r="I1464">
            <v>0</v>
          </cell>
          <cell r="J1464">
            <v>-5388303.0800000001</v>
          </cell>
        </row>
        <row r="1465">
          <cell r="D1465" t="str">
            <v>411400-ITC-F: Reg DIT Activity (Exp) - Federal</v>
          </cell>
          <cell r="E1465" t="str">
            <v>DIT Activity (Expense) Federal</v>
          </cell>
          <cell r="F1465" t="str">
            <v>Federal</v>
          </cell>
          <cell r="G1465">
            <v>0</v>
          </cell>
          <cell r="H1465" t="str">
            <v>UTILITY</v>
          </cell>
          <cell r="I1465">
            <v>0</v>
          </cell>
          <cell r="J1465">
            <v>0</v>
          </cell>
        </row>
        <row r="1466">
          <cell r="D1466" t="str">
            <v>ZZZ410100-Amortization of Debt Costs-F: Reg DIT Activity (Exp) - Federal</v>
          </cell>
          <cell r="E1466" t="str">
            <v>DIT Activity (Expense) Federal</v>
          </cell>
          <cell r="F1466" t="str">
            <v>Federal</v>
          </cell>
          <cell r="G1466">
            <v>0</v>
          </cell>
          <cell r="H1466" t="str">
            <v>UTILITY</v>
          </cell>
          <cell r="I1466">
            <v>0</v>
          </cell>
          <cell r="J1466">
            <v>0</v>
          </cell>
        </row>
        <row r="1467">
          <cell r="D1467" t="str">
            <v>410100-ABFUDC CWIP-AZ-S: Reg DIT Activity (Exp) - State</v>
          </cell>
          <cell r="E1467" t="str">
            <v>DIT Activity (Expense) State</v>
          </cell>
          <cell r="F1467" t="str">
            <v>Arizona</v>
          </cell>
          <cell r="G1467">
            <v>13170.81</v>
          </cell>
          <cell r="H1467" t="str">
            <v>UTILITY</v>
          </cell>
          <cell r="I1467">
            <v>0</v>
          </cell>
          <cell r="J1467">
            <v>13170.81</v>
          </cell>
        </row>
        <row r="1468">
          <cell r="D1468" t="str">
            <v>410100-ABFUDC CWIP-NM-S: Reg DIT Activity (Exp) - State</v>
          </cell>
          <cell r="E1468" t="str">
            <v>DIT Activity (Expense) State</v>
          </cell>
          <cell r="F1468" t="str">
            <v>New Mexico</v>
          </cell>
          <cell r="G1468">
            <v>99722.26</v>
          </cell>
          <cell r="H1468" t="str">
            <v>UTILITY</v>
          </cell>
          <cell r="I1468">
            <v>0</v>
          </cell>
          <cell r="J1468">
            <v>99722.26</v>
          </cell>
        </row>
        <row r="1469">
          <cell r="D1469" t="str">
            <v>410100-ABFUDC CWIP-TX-S: Reg DIT Activity (Exp) - State</v>
          </cell>
          <cell r="E1469" t="str">
            <v>DIT Activity (Expense) State</v>
          </cell>
          <cell r="F1469" t="str">
            <v>Texas</v>
          </cell>
          <cell r="G1469">
            <v>19181.849999999999</v>
          </cell>
          <cell r="H1469" t="str">
            <v>UTILITY</v>
          </cell>
          <cell r="I1469">
            <v>0</v>
          </cell>
          <cell r="J1469">
            <v>19181.849999999999</v>
          </cell>
        </row>
        <row r="1470">
          <cell r="D1470" t="str">
            <v>410100-ABFUDC-AZ-S: Reg DIT Activity (Exp) - State</v>
          </cell>
          <cell r="E1470" t="str">
            <v>DIT Activity (Expense) State</v>
          </cell>
          <cell r="F1470" t="str">
            <v>Arizona</v>
          </cell>
          <cell r="G1470">
            <v>29288.29</v>
          </cell>
          <cell r="H1470" t="str">
            <v>UTILITY</v>
          </cell>
          <cell r="I1470">
            <v>0</v>
          </cell>
          <cell r="J1470">
            <v>29288.29</v>
          </cell>
        </row>
        <row r="1471">
          <cell r="D1471" t="str">
            <v>410100-ABFUDC-NM-S: Reg DIT Activity (Exp) - State</v>
          </cell>
          <cell r="E1471" t="str">
            <v>DIT Activity (Expense) State</v>
          </cell>
          <cell r="F1471" t="str">
            <v>New Mexico</v>
          </cell>
          <cell r="G1471">
            <v>110693.8</v>
          </cell>
          <cell r="H1471" t="str">
            <v>UTILITY</v>
          </cell>
          <cell r="I1471">
            <v>0</v>
          </cell>
          <cell r="J1471">
            <v>110693.8</v>
          </cell>
        </row>
        <row r="1472">
          <cell r="D1472" t="str">
            <v>410100-ABFUDC-TX-S: Reg DIT Activity (Exp) - State</v>
          </cell>
          <cell r="E1472" t="str">
            <v>DIT Activity (Expense) State</v>
          </cell>
          <cell r="F1472" t="str">
            <v>Texas</v>
          </cell>
          <cell r="G1472">
            <v>39703.29</v>
          </cell>
          <cell r="H1472" t="str">
            <v>UTILITY</v>
          </cell>
          <cell r="I1472">
            <v>0</v>
          </cell>
          <cell r="J1472">
            <v>39703.29</v>
          </cell>
        </row>
        <row r="1473">
          <cell r="D1473" t="str">
            <v>410100-Amort of Debt Costs-AZ-S: Reg DIT Activity (Exp) - State</v>
          </cell>
          <cell r="E1473" t="str">
            <v>DIT Activity (Expense) State</v>
          </cell>
          <cell r="F1473" t="str">
            <v>Arizona</v>
          </cell>
          <cell r="G1473">
            <v>2914.33</v>
          </cell>
          <cell r="H1473" t="str">
            <v>UTILITY</v>
          </cell>
          <cell r="I1473">
            <v>0</v>
          </cell>
          <cell r="J1473">
            <v>2914.33</v>
          </cell>
        </row>
        <row r="1474">
          <cell r="D1474" t="str">
            <v>410100-Amort of Debt Costs-NM-S: Reg DIT Activity (Exp) - State</v>
          </cell>
          <cell r="E1474" t="str">
            <v>DIT Activity (Expense) State</v>
          </cell>
          <cell r="F1474" t="str">
            <v>New Mexico</v>
          </cell>
          <cell r="G1474">
            <v>4182.3100000000004</v>
          </cell>
          <cell r="H1474" t="str">
            <v>UTILITY</v>
          </cell>
          <cell r="I1474">
            <v>0</v>
          </cell>
          <cell r="J1474">
            <v>4182.3100000000004</v>
          </cell>
        </row>
        <row r="1475">
          <cell r="D1475" t="str">
            <v>410100-Amort of Debt Costs-TX-S: Reg DIT Activity (Exp) - State</v>
          </cell>
          <cell r="E1475" t="str">
            <v>DIT Activity (Expense) State</v>
          </cell>
          <cell r="F1475" t="str">
            <v>Texas</v>
          </cell>
          <cell r="G1475">
            <v>5888.42</v>
          </cell>
          <cell r="H1475" t="str">
            <v>UTILITY</v>
          </cell>
          <cell r="I1475">
            <v>0</v>
          </cell>
          <cell r="J1475">
            <v>5888.42</v>
          </cell>
        </row>
        <row r="1476">
          <cell r="D1476" t="str">
            <v>410100-CIAC-AZ-S: Reg DIT Activity (Exp) - State</v>
          </cell>
          <cell r="E1476" t="str">
            <v>DIT Activity (Expense) State</v>
          </cell>
          <cell r="F1476" t="str">
            <v>Arizona</v>
          </cell>
          <cell r="G1476">
            <v>43545.5</v>
          </cell>
          <cell r="H1476" t="str">
            <v>UTILITY</v>
          </cell>
          <cell r="I1476">
            <v>0</v>
          </cell>
          <cell r="J1476">
            <v>43545.5</v>
          </cell>
        </row>
        <row r="1477">
          <cell r="D1477" t="str">
            <v>410100-CIAC-NM-S: Reg DIT Activity (Exp) - State</v>
          </cell>
          <cell r="E1477" t="str">
            <v>DIT Activity (Expense) State</v>
          </cell>
          <cell r="F1477" t="str">
            <v>New Mexico</v>
          </cell>
          <cell r="G1477">
            <v>78788.86</v>
          </cell>
          <cell r="H1477" t="str">
            <v>UTILITY</v>
          </cell>
          <cell r="I1477">
            <v>0</v>
          </cell>
          <cell r="J1477">
            <v>78788.86</v>
          </cell>
        </row>
        <row r="1478">
          <cell r="D1478" t="str">
            <v>410100-CIAC-S: Reg DIT Activity (Exp) - State</v>
          </cell>
          <cell r="E1478" t="str">
            <v>DIT Activity (Expense) State</v>
          </cell>
          <cell r="F1478">
            <v>0</v>
          </cell>
          <cell r="G1478">
            <v>0</v>
          </cell>
          <cell r="H1478" t="str">
            <v>UTILITY</v>
          </cell>
          <cell r="I1478">
            <v>0</v>
          </cell>
          <cell r="J1478">
            <v>0</v>
          </cell>
        </row>
        <row r="1479">
          <cell r="D1479" t="str">
            <v>410100-CIAC-TX-S: Reg DIT Activity (Exp) - State</v>
          </cell>
          <cell r="E1479" t="str">
            <v>DIT Activity (Expense) State</v>
          </cell>
          <cell r="F1479" t="str">
            <v>Texas</v>
          </cell>
          <cell r="G1479">
            <v>18366.189999999999</v>
          </cell>
          <cell r="H1479" t="str">
            <v>UTILITY</v>
          </cell>
          <cell r="I1479">
            <v>0</v>
          </cell>
          <cell r="J1479">
            <v>18366.189999999999</v>
          </cell>
        </row>
        <row r="1480">
          <cell r="D1480" t="str">
            <v>410100-Capitalized Interest-AZ-S: Reg DIT Activity (Exp) - State</v>
          </cell>
          <cell r="E1480" t="str">
            <v>DIT Activity (Expense) State</v>
          </cell>
          <cell r="F1480" t="str">
            <v>Arizona</v>
          </cell>
          <cell r="G1480">
            <v>217682.65</v>
          </cell>
          <cell r="H1480" t="str">
            <v>UTILITY</v>
          </cell>
          <cell r="I1480">
            <v>0</v>
          </cell>
          <cell r="J1480">
            <v>217682.65</v>
          </cell>
        </row>
        <row r="1481">
          <cell r="D1481" t="str">
            <v>410100-Capitalized Interest-NM-S: Reg DIT Activity (Exp) - State</v>
          </cell>
          <cell r="E1481" t="str">
            <v>DIT Activity (Expense) State</v>
          </cell>
          <cell r="F1481" t="str">
            <v>New Mexico</v>
          </cell>
          <cell r="G1481">
            <v>373452.43</v>
          </cell>
          <cell r="H1481" t="str">
            <v>UTILITY</v>
          </cell>
          <cell r="I1481">
            <v>0</v>
          </cell>
          <cell r="J1481">
            <v>373452.43</v>
          </cell>
        </row>
        <row r="1482">
          <cell r="D1482" t="str">
            <v>410100-Capitalized Interest-TX-S: Reg DIT Activity (Exp) - State</v>
          </cell>
          <cell r="E1482" t="str">
            <v>DIT Activity (Expense) State</v>
          </cell>
          <cell r="F1482" t="str">
            <v>Texas</v>
          </cell>
          <cell r="G1482">
            <v>111157.48</v>
          </cell>
          <cell r="H1482" t="str">
            <v>UTILITY</v>
          </cell>
          <cell r="I1482">
            <v>0</v>
          </cell>
          <cell r="J1482">
            <v>111157.48</v>
          </cell>
        </row>
        <row r="1483">
          <cell r="D1483" t="str">
            <v>410100-Coal Reclamation Costs-AZ-S: Reg DIT Activity (Exp) - State</v>
          </cell>
          <cell r="E1483" t="str">
            <v>DIT Activity (Expense) State</v>
          </cell>
          <cell r="F1483" t="str">
            <v>Arizona</v>
          </cell>
          <cell r="G1483">
            <v>103119.8</v>
          </cell>
          <cell r="H1483" t="str">
            <v>UTILITY</v>
          </cell>
          <cell r="I1483">
            <v>0</v>
          </cell>
          <cell r="J1483">
            <v>103119.8</v>
          </cell>
        </row>
        <row r="1484">
          <cell r="D1484" t="str">
            <v>410100-Coal Reclamation Costs-NM-S: Reg DIT Activity (Exp) - State</v>
          </cell>
          <cell r="E1484" t="str">
            <v>DIT Activity (Expense) State</v>
          </cell>
          <cell r="F1484" t="str">
            <v>New Mexico</v>
          </cell>
          <cell r="G1484">
            <v>335650.46</v>
          </cell>
          <cell r="H1484" t="str">
            <v>UTILITY</v>
          </cell>
          <cell r="I1484">
            <v>0</v>
          </cell>
          <cell r="J1484">
            <v>335650.46</v>
          </cell>
        </row>
        <row r="1485">
          <cell r="D1485" t="str">
            <v>410100-Coal Reclamation Costs-TX-S: Reg DIT Activity (Exp) - State</v>
          </cell>
          <cell r="E1485" t="str">
            <v>DIT Activity (Expense) State</v>
          </cell>
          <cell r="F1485" t="str">
            <v>Texas</v>
          </cell>
          <cell r="G1485">
            <v>114152.57</v>
          </cell>
          <cell r="H1485" t="str">
            <v>UTILITY</v>
          </cell>
          <cell r="I1485">
            <v>0</v>
          </cell>
          <cell r="J1485">
            <v>114152.57</v>
          </cell>
        </row>
        <row r="1486">
          <cell r="D1486" t="str">
            <v>410100-Decom Costs-AZ-S: Reg DIT Activity (Exp) - State</v>
          </cell>
          <cell r="E1486" t="str">
            <v>DIT Activity (Expense) State</v>
          </cell>
          <cell r="F1486" t="str">
            <v>Arizona</v>
          </cell>
          <cell r="G1486">
            <v>50271.69</v>
          </cell>
          <cell r="H1486" t="str">
            <v>UTILITY</v>
          </cell>
          <cell r="I1486">
            <v>0</v>
          </cell>
          <cell r="J1486">
            <v>50271.69</v>
          </cell>
        </row>
        <row r="1487">
          <cell r="D1487" t="str">
            <v>410100-Decom Costs-NM-S: Reg DIT Activity (Exp) - State</v>
          </cell>
          <cell r="E1487" t="str">
            <v>DIT Activity (Expense) State</v>
          </cell>
          <cell r="F1487" t="str">
            <v>New Mexico</v>
          </cell>
          <cell r="G1487">
            <v>77411.06</v>
          </cell>
          <cell r="H1487" t="str">
            <v>UTILITY</v>
          </cell>
          <cell r="I1487">
            <v>0</v>
          </cell>
          <cell r="J1487">
            <v>77411.06</v>
          </cell>
        </row>
        <row r="1488">
          <cell r="D1488" t="str">
            <v>410100-Decom Costs-TX Adjustment Only</v>
          </cell>
          <cell r="E1488" t="str">
            <v>DIT Activity (Expense) State</v>
          </cell>
          <cell r="F1488" t="str">
            <v>Texas</v>
          </cell>
          <cell r="G1488">
            <v>0</v>
          </cell>
          <cell r="H1488" t="str">
            <v>UTILITY</v>
          </cell>
          <cell r="I1488">
            <v>0</v>
          </cell>
          <cell r="J1488">
            <v>0</v>
          </cell>
        </row>
        <row r="1489">
          <cell r="D1489" t="str">
            <v>410100-Decom Costs-TX-S: Reg DIT Activity (Exp) - State</v>
          </cell>
          <cell r="E1489" t="str">
            <v>DIT Activity (Expense) State</v>
          </cell>
          <cell r="F1489" t="str">
            <v>Texas</v>
          </cell>
          <cell r="G1489">
            <v>14781.43</v>
          </cell>
          <cell r="H1489" t="str">
            <v>UTILITY</v>
          </cell>
          <cell r="I1489">
            <v>0</v>
          </cell>
          <cell r="J1489">
            <v>14781.43</v>
          </cell>
        </row>
        <row r="1490">
          <cell r="D1490" t="str">
            <v>410100-Deferred Fuel FERC-AZ-S: Reg DIT Activity (Exp) - State</v>
          </cell>
          <cell r="E1490" t="str">
            <v>DIT Activity (Expense) State</v>
          </cell>
          <cell r="F1490" t="str">
            <v>Arizona</v>
          </cell>
          <cell r="G1490">
            <v>900.18</v>
          </cell>
          <cell r="H1490" t="str">
            <v>UTILITY</v>
          </cell>
          <cell r="I1490">
            <v>0</v>
          </cell>
          <cell r="J1490">
            <v>900.18</v>
          </cell>
        </row>
        <row r="1491">
          <cell r="D1491" t="str">
            <v>410100-Deferred Fuel FERC-NM-S: Reg DIT Activity (Exp) - State</v>
          </cell>
          <cell r="E1491" t="str">
            <v>DIT Activity (Expense) State</v>
          </cell>
          <cell r="F1491" t="str">
            <v>New Mexico</v>
          </cell>
          <cell r="G1491">
            <v>3132.38</v>
          </cell>
          <cell r="H1491" t="str">
            <v>UTILITY</v>
          </cell>
          <cell r="I1491">
            <v>0</v>
          </cell>
          <cell r="J1491">
            <v>3132.38</v>
          </cell>
        </row>
        <row r="1492">
          <cell r="D1492" t="str">
            <v>410100-Deferred Fuel FERC-TX Adjustment Only</v>
          </cell>
          <cell r="E1492" t="str">
            <v>DIT Activity (Expense) State</v>
          </cell>
          <cell r="F1492" t="str">
            <v>Texas</v>
          </cell>
          <cell r="G1492">
            <v>0</v>
          </cell>
          <cell r="H1492" t="str">
            <v>UTILITY</v>
          </cell>
          <cell r="I1492">
            <v>0</v>
          </cell>
          <cell r="J1492">
            <v>0</v>
          </cell>
        </row>
        <row r="1493">
          <cell r="D1493" t="str">
            <v>410100-Deferred Fuel FERC-TX-S: Reg DIT Activity (Exp) - State</v>
          </cell>
          <cell r="E1493" t="str">
            <v>DIT Activity (Expense) State</v>
          </cell>
          <cell r="F1493" t="str">
            <v>Texas</v>
          </cell>
          <cell r="G1493">
            <v>1092.3900000000001</v>
          </cell>
          <cell r="H1493" t="str">
            <v>UTILITY</v>
          </cell>
          <cell r="I1493">
            <v>0</v>
          </cell>
          <cell r="J1493">
            <v>1092.3900000000001</v>
          </cell>
        </row>
        <row r="1494">
          <cell r="D1494" t="str">
            <v>410100-Deferred Fuel NM-AZ-S: Reg DIT Activity (Exp) - State</v>
          </cell>
          <cell r="E1494" t="str">
            <v>DIT Activity (Expense) State</v>
          </cell>
          <cell r="F1494" t="str">
            <v>Arizona</v>
          </cell>
          <cell r="G1494">
            <v>23615</v>
          </cell>
          <cell r="H1494" t="str">
            <v>UTILITY</v>
          </cell>
          <cell r="I1494">
            <v>0</v>
          </cell>
          <cell r="J1494">
            <v>23615</v>
          </cell>
        </row>
        <row r="1495">
          <cell r="D1495" t="str">
            <v>410100-Deferred Fuel NM-NM-S: Reg DIT Activity (Exp) - State</v>
          </cell>
          <cell r="E1495" t="str">
            <v>DIT Activity (Expense) State</v>
          </cell>
          <cell r="F1495" t="str">
            <v>New Mexico</v>
          </cell>
          <cell r="G1495">
            <v>79127.55</v>
          </cell>
          <cell r="H1495" t="str">
            <v>UTILITY</v>
          </cell>
          <cell r="I1495">
            <v>0</v>
          </cell>
          <cell r="J1495">
            <v>79127.55</v>
          </cell>
        </row>
        <row r="1496">
          <cell r="D1496" t="str">
            <v>410100-Deferred Fuel NM-TX Adjustment Only</v>
          </cell>
          <cell r="E1496" t="str">
            <v>DIT Activity (Expense) State</v>
          </cell>
          <cell r="F1496" t="str">
            <v>Texas</v>
          </cell>
          <cell r="G1496">
            <v>0</v>
          </cell>
          <cell r="H1496" t="str">
            <v>UTILITY</v>
          </cell>
          <cell r="I1496">
            <v>0</v>
          </cell>
          <cell r="J1496">
            <v>0</v>
          </cell>
        </row>
        <row r="1497">
          <cell r="D1497" t="str">
            <v>410100-Deferred Fuel NM-TX-S: Reg DIT Activity (Exp) - State</v>
          </cell>
          <cell r="E1497" t="str">
            <v>DIT Activity (Expense) State</v>
          </cell>
          <cell r="F1497" t="str">
            <v>Texas</v>
          </cell>
          <cell r="G1497">
            <v>27213.63</v>
          </cell>
          <cell r="H1497" t="str">
            <v>UTILITY</v>
          </cell>
          <cell r="I1497">
            <v>0</v>
          </cell>
          <cell r="J1497">
            <v>27213.63</v>
          </cell>
        </row>
        <row r="1498">
          <cell r="D1498" t="str">
            <v>410100-Deferred Fuel TX-AZ-S: Reg DIT Activity (Exp) - State</v>
          </cell>
          <cell r="E1498" t="str">
            <v>DIT Activity (Expense) State</v>
          </cell>
          <cell r="F1498" t="str">
            <v>Arizona</v>
          </cell>
          <cell r="G1498">
            <v>54873.86</v>
          </cell>
          <cell r="H1498" t="str">
            <v>UTILITY</v>
          </cell>
          <cell r="I1498">
            <v>0</v>
          </cell>
          <cell r="J1498">
            <v>54873.86</v>
          </cell>
        </row>
        <row r="1499">
          <cell r="D1499" t="str">
            <v>410100-Deferred Fuel TX-NM-S: Reg DIT Activity (Exp) - State</v>
          </cell>
          <cell r="E1499" t="str">
            <v>DIT Activity (Expense) State</v>
          </cell>
          <cell r="F1499" t="str">
            <v>New Mexico</v>
          </cell>
          <cell r="G1499">
            <v>207393.33</v>
          </cell>
          <cell r="H1499" t="str">
            <v>UTILITY</v>
          </cell>
          <cell r="I1499">
            <v>0</v>
          </cell>
          <cell r="J1499">
            <v>207393.33</v>
          </cell>
        </row>
        <row r="1500">
          <cell r="D1500" t="str">
            <v>410100-Deferred Fuel TX-TX Adjustment Only</v>
          </cell>
          <cell r="E1500" t="str">
            <v>DIT Activity (Expense) State</v>
          </cell>
          <cell r="F1500" t="str">
            <v>Texas</v>
          </cell>
          <cell r="G1500">
            <v>0</v>
          </cell>
          <cell r="H1500" t="str">
            <v>UTILITY</v>
          </cell>
          <cell r="I1500">
            <v>0</v>
          </cell>
          <cell r="J1500">
            <v>0</v>
          </cell>
        </row>
        <row r="1501">
          <cell r="D1501" t="str">
            <v>410100-Deferred Fuel TX-TX--S: Reg DIT Activity (Exp) - State</v>
          </cell>
          <cell r="E1501" t="str">
            <v>DIT Activity (Expense) State</v>
          </cell>
          <cell r="F1501" t="str">
            <v>Texas</v>
          </cell>
          <cell r="G1501">
            <v>74387.17</v>
          </cell>
          <cell r="H1501" t="str">
            <v>UTILITY</v>
          </cell>
          <cell r="I1501">
            <v>0</v>
          </cell>
          <cell r="J1501">
            <v>74387.17</v>
          </cell>
        </row>
        <row r="1502">
          <cell r="D1502" t="str">
            <v>410100-Depr Differences-AZ-S: Reg DIT Activity (Exp) - State</v>
          </cell>
          <cell r="E1502" t="str">
            <v>DIT Activity (Expense) State</v>
          </cell>
          <cell r="F1502" t="str">
            <v>Arizona</v>
          </cell>
          <cell r="G1502">
            <v>443725.21</v>
          </cell>
          <cell r="H1502" t="str">
            <v>UTILITY</v>
          </cell>
          <cell r="I1502">
            <v>0</v>
          </cell>
          <cell r="J1502">
            <v>443725.21</v>
          </cell>
        </row>
        <row r="1503">
          <cell r="D1503" t="str">
            <v>410100-Depr Differences-Adjustment Only</v>
          </cell>
          <cell r="E1503" t="str">
            <v>DIT Activity (Expense) State</v>
          </cell>
          <cell r="F1503" t="str">
            <v>Arizona,New Mexico,Texas</v>
          </cell>
          <cell r="G1503">
            <v>0</v>
          </cell>
          <cell r="H1503" t="str">
            <v>UTILITY</v>
          </cell>
          <cell r="I1503">
            <v>0</v>
          </cell>
          <cell r="J1503">
            <v>0</v>
          </cell>
        </row>
        <row r="1504">
          <cell r="D1504" t="str">
            <v>410100-Depr Differences-NM-S: Reg DIT Activity (Exp) - State</v>
          </cell>
          <cell r="E1504" t="str">
            <v>DIT Activity (Expense) State</v>
          </cell>
          <cell r="F1504" t="str">
            <v>New Mexico</v>
          </cell>
          <cell r="G1504">
            <v>1551472.86</v>
          </cell>
          <cell r="H1504" t="str">
            <v>UTILITY</v>
          </cell>
          <cell r="I1504">
            <v>0</v>
          </cell>
          <cell r="J1504">
            <v>1551472.86</v>
          </cell>
        </row>
        <row r="1505">
          <cell r="D1505" t="str">
            <v>410100-Depr Differences-TX-S: Reg DIT Activity (Exp) - State</v>
          </cell>
          <cell r="E1505" t="str">
            <v>DIT Activity (Expense) State</v>
          </cell>
          <cell r="F1505" t="str">
            <v>Texas</v>
          </cell>
          <cell r="G1505">
            <v>564062.79</v>
          </cell>
          <cell r="H1505" t="str">
            <v>UTILITY</v>
          </cell>
          <cell r="I1505">
            <v>0</v>
          </cell>
          <cell r="J1505">
            <v>564062.79</v>
          </cell>
        </row>
        <row r="1506">
          <cell r="D1506" t="str">
            <v>410100-Excess ADSIT AZ-S: Reg DIT Activity (Exp) - State</v>
          </cell>
          <cell r="E1506" t="str">
            <v>DIT Activity (Expense) State</v>
          </cell>
          <cell r="F1506" t="str">
            <v>Arizona</v>
          </cell>
          <cell r="G1506">
            <v>4823874</v>
          </cell>
          <cell r="H1506" t="str">
            <v>UTILITY</v>
          </cell>
          <cell r="I1506">
            <v>0</v>
          </cell>
          <cell r="J1506">
            <v>4823874</v>
          </cell>
        </row>
        <row r="1507">
          <cell r="D1507" t="str">
            <v>410100-Excess ADSIT NM-S: Reg DIT Activity (Exp) - State</v>
          </cell>
          <cell r="E1507" t="str">
            <v>DIT Activity (Expense) State</v>
          </cell>
          <cell r="F1507" t="str">
            <v>New Mexico</v>
          </cell>
          <cell r="G1507">
            <v>7408989</v>
          </cell>
          <cell r="H1507" t="str">
            <v>UTILITY</v>
          </cell>
          <cell r="I1507">
            <v>0</v>
          </cell>
          <cell r="J1507">
            <v>7408989</v>
          </cell>
        </row>
        <row r="1508">
          <cell r="D1508" t="str">
            <v>410100-Excess ADSIT TX-S: Reg DIT Activity (Exp) - State</v>
          </cell>
          <cell r="E1508" t="str">
            <v>DIT Activity (Expense) State</v>
          </cell>
          <cell r="F1508" t="str">
            <v>Texas</v>
          </cell>
          <cell r="G1508">
            <v>19612413</v>
          </cell>
          <cell r="H1508" t="str">
            <v>UTILITY</v>
          </cell>
          <cell r="I1508">
            <v>0</v>
          </cell>
          <cell r="J1508">
            <v>19612413</v>
          </cell>
        </row>
        <row r="1509">
          <cell r="D1509" t="str">
            <v>410100-NOL AZ-AZ: Reg DIT Activity (Exp) - State</v>
          </cell>
          <cell r="E1509" t="str">
            <v>DIT Activity (Expense) State</v>
          </cell>
          <cell r="F1509" t="str">
            <v>Arizona</v>
          </cell>
          <cell r="G1509">
            <v>0</v>
          </cell>
          <cell r="H1509" t="str">
            <v>UTILITY</v>
          </cell>
          <cell r="I1509">
            <v>0</v>
          </cell>
          <cell r="J1509">
            <v>0</v>
          </cell>
        </row>
        <row r="1510">
          <cell r="D1510" t="str">
            <v>410100-NOL AZ-S: Reg DIT Activity (Exp) - State</v>
          </cell>
          <cell r="E1510" t="str">
            <v>DIT Activity (Expense) State</v>
          </cell>
          <cell r="F1510" t="str">
            <v>Arizona</v>
          </cell>
          <cell r="G1510">
            <v>518304</v>
          </cell>
          <cell r="H1510" t="str">
            <v>UTILITY</v>
          </cell>
          <cell r="I1510">
            <v>0</v>
          </cell>
          <cell r="J1510">
            <v>518304</v>
          </cell>
        </row>
        <row r="1511">
          <cell r="D1511" t="str">
            <v>410100-NOL NM-NM: Reg DIT Activity (Exp) - State</v>
          </cell>
          <cell r="E1511" t="str">
            <v>DIT Activity (Expense) State</v>
          </cell>
          <cell r="F1511" t="str">
            <v>New Mexico</v>
          </cell>
          <cell r="G1511">
            <v>1136891.95</v>
          </cell>
          <cell r="H1511" t="str">
            <v>UTILITY</v>
          </cell>
          <cell r="I1511">
            <v>0</v>
          </cell>
          <cell r="J1511">
            <v>1136891.95</v>
          </cell>
        </row>
        <row r="1512">
          <cell r="D1512" t="str">
            <v>410100-NOL NM-S: Reg DIT Activity (Exp) - State</v>
          </cell>
          <cell r="E1512" t="str">
            <v>DIT Activity (Expense) State</v>
          </cell>
          <cell r="F1512" t="str">
            <v>New Mexico</v>
          </cell>
          <cell r="G1512">
            <v>907640</v>
          </cell>
          <cell r="H1512" t="str">
            <v>UTILITY</v>
          </cell>
          <cell r="I1512">
            <v>0</v>
          </cell>
          <cell r="J1512">
            <v>907640</v>
          </cell>
        </row>
        <row r="1513">
          <cell r="D1513" t="str">
            <v>410100-Other Employee Benefits-AZ-S: Reg DIT Activity (Exp) - State</v>
          </cell>
          <cell r="E1513" t="str">
            <v>DIT Activity (Expense) State</v>
          </cell>
          <cell r="F1513" t="str">
            <v>Arizona</v>
          </cell>
          <cell r="G1513">
            <v>69087.460000000006</v>
          </cell>
          <cell r="H1513" t="str">
            <v>UTILITY</v>
          </cell>
          <cell r="I1513">
            <v>0</v>
          </cell>
          <cell r="J1513">
            <v>69087.460000000006</v>
          </cell>
        </row>
        <row r="1514">
          <cell r="D1514" t="str">
            <v>410100-Other Employee Benefits-Adjustment Only</v>
          </cell>
          <cell r="E1514" t="str">
            <v>DIT Activity (Expense) State</v>
          </cell>
          <cell r="F1514" t="str">
            <v>Arizona,New Mexico,Texas</v>
          </cell>
          <cell r="G1514">
            <v>0</v>
          </cell>
          <cell r="H1514" t="str">
            <v>UTILITY</v>
          </cell>
          <cell r="I1514">
            <v>0</v>
          </cell>
          <cell r="J1514">
            <v>0</v>
          </cell>
        </row>
        <row r="1515">
          <cell r="D1515" t="str">
            <v>410100-Other Employee Benefits-NM-S: Reg DIT Activity (Exp) - State</v>
          </cell>
          <cell r="E1515" t="str">
            <v>DIT Activity (Expense) State</v>
          </cell>
          <cell r="F1515" t="str">
            <v>New Mexico</v>
          </cell>
          <cell r="G1515">
            <v>199415.88</v>
          </cell>
          <cell r="H1515" t="str">
            <v>UTILITY</v>
          </cell>
          <cell r="I1515">
            <v>0</v>
          </cell>
          <cell r="J1515">
            <v>199415.88</v>
          </cell>
        </row>
        <row r="1516">
          <cell r="D1516" t="str">
            <v>410100-Other Employee Benefits-TX-S: Reg DIT Activity (Exp) - State</v>
          </cell>
          <cell r="E1516" t="str">
            <v>DIT Activity (Expense) State</v>
          </cell>
          <cell r="F1516" t="str">
            <v>Texas</v>
          </cell>
          <cell r="G1516">
            <v>86821.77</v>
          </cell>
          <cell r="H1516" t="str">
            <v>UTILITY</v>
          </cell>
          <cell r="I1516">
            <v>0</v>
          </cell>
          <cell r="J1516">
            <v>86821.77</v>
          </cell>
        </row>
        <row r="1517">
          <cell r="D1517" t="str">
            <v>410100-Other-AZ-S: Reg DIT Activity (Exp) - State</v>
          </cell>
          <cell r="E1517" t="str">
            <v>DIT Activity (Expense) State</v>
          </cell>
          <cell r="F1517" t="str">
            <v>Arizona</v>
          </cell>
          <cell r="G1517">
            <v>29566.21</v>
          </cell>
          <cell r="H1517" t="str">
            <v>UTILITY</v>
          </cell>
          <cell r="I1517">
            <v>0</v>
          </cell>
          <cell r="J1517">
            <v>29566.21</v>
          </cell>
        </row>
        <row r="1518">
          <cell r="D1518" t="str">
            <v>410100-Other-Adjustment Only</v>
          </cell>
          <cell r="E1518" t="str">
            <v>DIT Activity (Expense) State</v>
          </cell>
          <cell r="F1518" t="str">
            <v>Arizona,New Mexico,Texas</v>
          </cell>
          <cell r="G1518">
            <v>0</v>
          </cell>
          <cell r="H1518" t="str">
            <v>UTILITY</v>
          </cell>
          <cell r="I1518">
            <v>0</v>
          </cell>
          <cell r="J1518">
            <v>0</v>
          </cell>
        </row>
        <row r="1519">
          <cell r="D1519" t="str">
            <v>410100-Other-NM-S: Reg DIT Activity (Exp) - State</v>
          </cell>
          <cell r="E1519" t="str">
            <v>DIT Activity (Expense) State</v>
          </cell>
          <cell r="F1519" t="str">
            <v>New Mexico</v>
          </cell>
          <cell r="G1519">
            <v>99450.08</v>
          </cell>
          <cell r="H1519" t="str">
            <v>UTILITY</v>
          </cell>
          <cell r="I1519">
            <v>0</v>
          </cell>
          <cell r="J1519">
            <v>99450.08</v>
          </cell>
        </row>
        <row r="1520">
          <cell r="D1520" t="str">
            <v>410100-Other-TX-S: Reg DIT Activity (Exp) - State</v>
          </cell>
          <cell r="E1520" t="str">
            <v>DIT Activity (Expense) State</v>
          </cell>
          <cell r="F1520" t="str">
            <v>Texas</v>
          </cell>
          <cell r="G1520">
            <v>37189.120000000003</v>
          </cell>
          <cell r="H1520" t="str">
            <v>UTILITY</v>
          </cell>
          <cell r="I1520">
            <v>0</v>
          </cell>
          <cell r="J1520">
            <v>37189.120000000003</v>
          </cell>
        </row>
        <row r="1521">
          <cell r="D1521" t="str">
            <v>410100-R&amp;D Credit-AZ-S: Reg DIT Activity (Exp) - State</v>
          </cell>
          <cell r="E1521" t="str">
            <v>DIT Activity (Expense) State</v>
          </cell>
          <cell r="F1521" t="str">
            <v>Arizona</v>
          </cell>
          <cell r="G1521">
            <v>1877.21</v>
          </cell>
          <cell r="H1521" t="str">
            <v>UTILITY</v>
          </cell>
          <cell r="I1521">
            <v>0</v>
          </cell>
          <cell r="J1521">
            <v>1877.21</v>
          </cell>
        </row>
        <row r="1522">
          <cell r="D1522" t="str">
            <v>410100-R&amp;D Credit-NM-S: Reg DIT Activity (Exp) - State</v>
          </cell>
          <cell r="E1522" t="str">
            <v>DIT Activity (Expense) State</v>
          </cell>
          <cell r="F1522" t="str">
            <v>New Mexico</v>
          </cell>
          <cell r="G1522">
            <v>4449.03</v>
          </cell>
          <cell r="H1522" t="str">
            <v>UTILITY</v>
          </cell>
          <cell r="I1522">
            <v>0</v>
          </cell>
          <cell r="J1522">
            <v>4449.03</v>
          </cell>
        </row>
        <row r="1523">
          <cell r="D1523" t="str">
            <v>410100-R&amp;D Credit-TX-S: Reg DIT Activity (Exp) - State</v>
          </cell>
          <cell r="E1523" t="str">
            <v>DIT Activity (Expense) State</v>
          </cell>
          <cell r="F1523" t="str">
            <v>Texas</v>
          </cell>
          <cell r="G1523">
            <v>1290.6500000000001</v>
          </cell>
          <cell r="H1523" t="str">
            <v>UTILITY</v>
          </cell>
          <cell r="I1523">
            <v>0</v>
          </cell>
          <cell r="J1523">
            <v>1290.6500000000001</v>
          </cell>
        </row>
        <row r="1524">
          <cell r="D1524" t="str">
            <v>410100-Repair Allowance-AZ-S: Reg DIT Activity (Exp) - State</v>
          </cell>
          <cell r="E1524" t="str">
            <v>DIT Activity (Expense) State</v>
          </cell>
          <cell r="F1524" t="str">
            <v>Arizona</v>
          </cell>
          <cell r="G1524">
            <v>38837.33</v>
          </cell>
          <cell r="H1524" t="str">
            <v>UTILITY</v>
          </cell>
          <cell r="I1524">
            <v>0</v>
          </cell>
          <cell r="J1524">
            <v>38837.33</v>
          </cell>
        </row>
        <row r="1525">
          <cell r="D1525" t="str">
            <v>410100-Repair Allowance-NM-S: Reg DIT Activity (Exp) - State</v>
          </cell>
          <cell r="E1525" t="str">
            <v>DIT Activity (Expense) State</v>
          </cell>
          <cell r="F1525" t="str">
            <v>New Mexico</v>
          </cell>
          <cell r="G1525">
            <v>146783.95000000001</v>
          </cell>
          <cell r="H1525" t="str">
            <v>UTILITY</v>
          </cell>
          <cell r="I1525">
            <v>0</v>
          </cell>
          <cell r="J1525">
            <v>146783.95000000001</v>
          </cell>
        </row>
        <row r="1526">
          <cell r="D1526" t="str">
            <v>410100-Repair Allowance-TX-S: Reg DIT Activity (Exp) - State</v>
          </cell>
          <cell r="E1526" t="str">
            <v>DIT Activity (Expense) State</v>
          </cell>
          <cell r="F1526" t="str">
            <v>Texas</v>
          </cell>
          <cell r="G1526">
            <v>52647.98</v>
          </cell>
          <cell r="H1526" t="str">
            <v>UTILITY</v>
          </cell>
          <cell r="I1526">
            <v>0</v>
          </cell>
          <cell r="J1526">
            <v>52647.98</v>
          </cell>
        </row>
        <row r="1527">
          <cell r="D1527" t="str">
            <v>410100-Retirement Plans-AZ-S: Reg DIT Activity (Exp) - State</v>
          </cell>
          <cell r="E1527" t="str">
            <v>DIT Activity (Expense) State</v>
          </cell>
          <cell r="F1527" t="str">
            <v>Arizona</v>
          </cell>
          <cell r="G1527">
            <v>146339.07</v>
          </cell>
          <cell r="H1527" t="str">
            <v>UTILITY</v>
          </cell>
          <cell r="I1527">
            <v>0</v>
          </cell>
          <cell r="J1527">
            <v>146339.07</v>
          </cell>
        </row>
        <row r="1528">
          <cell r="D1528" t="str">
            <v>410100-Retirement Plans-Adjustment Only</v>
          </cell>
          <cell r="E1528" t="str">
            <v>DIT Activity (Expense) State</v>
          </cell>
          <cell r="F1528" t="str">
            <v>Arizona,New Mexico,Texas</v>
          </cell>
          <cell r="G1528">
            <v>0</v>
          </cell>
          <cell r="H1528" t="str">
            <v>UTILITY</v>
          </cell>
          <cell r="I1528">
            <v>0</v>
          </cell>
          <cell r="J1528">
            <v>0</v>
          </cell>
        </row>
        <row r="1529">
          <cell r="D1529" t="str">
            <v>410100-Retirement Plans-NM-S: Reg DIT Activity (Exp) - State</v>
          </cell>
          <cell r="E1529" t="str">
            <v>DIT Activity (Expense) State</v>
          </cell>
          <cell r="F1529" t="str">
            <v>New Mexico</v>
          </cell>
          <cell r="G1529">
            <v>239593.57</v>
          </cell>
          <cell r="H1529" t="str">
            <v>UTILITY</v>
          </cell>
          <cell r="I1529">
            <v>0</v>
          </cell>
          <cell r="J1529">
            <v>239593.57</v>
          </cell>
        </row>
        <row r="1530">
          <cell r="D1530" t="str">
            <v>410100-Retirement Plans-TX-S: Reg DIT Activity (Exp) - State</v>
          </cell>
          <cell r="E1530" t="str">
            <v>DIT Activity (Expense) State</v>
          </cell>
          <cell r="F1530" t="str">
            <v>Texas</v>
          </cell>
          <cell r="G1530">
            <v>53038.38</v>
          </cell>
          <cell r="H1530" t="str">
            <v>UTILITY</v>
          </cell>
          <cell r="I1530">
            <v>0</v>
          </cell>
          <cell r="J1530">
            <v>53038.38</v>
          </cell>
        </row>
        <row r="1531">
          <cell r="D1531" t="str">
            <v>410100-SFAS 143 ARO-AZ-S: Reg DIT Activity (Exp) - State</v>
          </cell>
          <cell r="E1531" t="str">
            <v>DIT Activity (Expense) State</v>
          </cell>
          <cell r="F1531" t="str">
            <v>Arizona</v>
          </cell>
          <cell r="G1531">
            <v>110177.71</v>
          </cell>
          <cell r="H1531" t="str">
            <v>UTILITY</v>
          </cell>
          <cell r="I1531">
            <v>0</v>
          </cell>
          <cell r="J1531">
            <v>110177.71</v>
          </cell>
        </row>
        <row r="1532">
          <cell r="D1532" t="str">
            <v>410100-SFAS 143 ARO-Adjustment Only</v>
          </cell>
          <cell r="E1532" t="str">
            <v>DIT Activity (Expense) State</v>
          </cell>
          <cell r="F1532" t="str">
            <v>Arizona,New Mexico,Texas</v>
          </cell>
          <cell r="G1532">
            <v>0</v>
          </cell>
          <cell r="H1532" t="str">
            <v>UTILITY</v>
          </cell>
          <cell r="I1532">
            <v>0</v>
          </cell>
          <cell r="J1532">
            <v>0</v>
          </cell>
        </row>
        <row r="1533">
          <cell r="D1533" t="str">
            <v>410100-SFAS 143 ARO-NM-S: Reg DIT Activity (Exp) - State</v>
          </cell>
          <cell r="E1533" t="str">
            <v>DIT Activity (Expense) State</v>
          </cell>
          <cell r="F1533" t="str">
            <v>New Mexico</v>
          </cell>
          <cell r="G1533">
            <v>191585.76</v>
          </cell>
          <cell r="H1533" t="str">
            <v>UTILITY</v>
          </cell>
          <cell r="I1533">
            <v>0</v>
          </cell>
          <cell r="J1533">
            <v>191585.76</v>
          </cell>
        </row>
        <row r="1534">
          <cell r="D1534" t="str">
            <v>410100-SFAS 143 ARO-TX-S: Reg DIT Activity (Exp) - State</v>
          </cell>
          <cell r="E1534" t="str">
            <v>DIT Activity (Expense) State</v>
          </cell>
          <cell r="F1534" t="str">
            <v>Texas</v>
          </cell>
          <cell r="G1534">
            <v>42789.61</v>
          </cell>
          <cell r="H1534" t="str">
            <v>UTILITY</v>
          </cell>
          <cell r="I1534">
            <v>0</v>
          </cell>
          <cell r="J1534">
            <v>42789.61</v>
          </cell>
        </row>
        <row r="1535">
          <cell r="D1535" t="str">
            <v>410100-Section 174 R&amp;D-AZ-S: Reg DIT Activity (Exp) - State</v>
          </cell>
          <cell r="E1535" t="str">
            <v>DIT Activity (Expense) State</v>
          </cell>
          <cell r="F1535" t="str">
            <v>Arizona</v>
          </cell>
          <cell r="G1535">
            <v>12136.68</v>
          </cell>
          <cell r="H1535" t="str">
            <v>UTILITY</v>
          </cell>
          <cell r="I1535">
            <v>0</v>
          </cell>
          <cell r="J1535">
            <v>12136.68</v>
          </cell>
        </row>
        <row r="1536">
          <cell r="D1536" t="str">
            <v>410100-Section 174 R&amp;D-NM-S: Reg DIT Activity (Exp) - State</v>
          </cell>
          <cell r="E1536" t="str">
            <v>DIT Activity (Expense) State</v>
          </cell>
          <cell r="F1536" t="str">
            <v>New Mexico</v>
          </cell>
          <cell r="G1536">
            <v>45870.04</v>
          </cell>
          <cell r="H1536" t="str">
            <v>UTILITY</v>
          </cell>
          <cell r="I1536">
            <v>0</v>
          </cell>
          <cell r="J1536">
            <v>45870.04</v>
          </cell>
        </row>
        <row r="1537">
          <cell r="D1537" t="str">
            <v>410100-Section 174 R&amp;D-TX-S: Reg DIT Activity (Exp) - State</v>
          </cell>
          <cell r="E1537" t="str">
            <v>DIT Activity (Expense) State</v>
          </cell>
          <cell r="F1537" t="str">
            <v>Texas</v>
          </cell>
          <cell r="G1537">
            <v>17042.689999999999</v>
          </cell>
          <cell r="H1537" t="str">
            <v>UTILITY</v>
          </cell>
          <cell r="I1537">
            <v>0</v>
          </cell>
          <cell r="J1537">
            <v>17042.689999999999</v>
          </cell>
        </row>
        <row r="1538">
          <cell r="D1538" t="str">
            <v>410100-TOTF Income Taxes-AZ-S: Reg DIT Activity (Exp) - State</v>
          </cell>
          <cell r="E1538" t="str">
            <v>DIT Activity (Expense) State</v>
          </cell>
          <cell r="F1538" t="str">
            <v>Arizona</v>
          </cell>
          <cell r="G1538">
            <v>21180.28</v>
          </cell>
          <cell r="H1538" t="str">
            <v>UTILITY</v>
          </cell>
          <cell r="I1538">
            <v>0</v>
          </cell>
          <cell r="J1538">
            <v>21180.28</v>
          </cell>
        </row>
        <row r="1539">
          <cell r="D1539" t="str">
            <v>410100-TOTF Income Taxes-NM-S: Reg DIT Activity (Exp) - State</v>
          </cell>
          <cell r="E1539" t="str">
            <v>DIT Activity (Expense) State</v>
          </cell>
          <cell r="F1539" t="str">
            <v>New Mexico</v>
          </cell>
          <cell r="G1539">
            <v>88914.78</v>
          </cell>
          <cell r="H1539" t="str">
            <v>UTILITY</v>
          </cell>
          <cell r="I1539">
            <v>0</v>
          </cell>
          <cell r="J1539">
            <v>88914.78</v>
          </cell>
        </row>
        <row r="1540">
          <cell r="D1540" t="str">
            <v>410100-TOTF Income Taxes-TX-S: Reg DIT Activity (Exp) - State</v>
          </cell>
          <cell r="E1540" t="str">
            <v>DIT Activity (Expense) State</v>
          </cell>
          <cell r="F1540" t="str">
            <v>Texas</v>
          </cell>
          <cell r="G1540">
            <v>32913.980000000003</v>
          </cell>
          <cell r="H1540" t="str">
            <v>UTILITY</v>
          </cell>
          <cell r="I1540">
            <v>0</v>
          </cell>
          <cell r="J1540">
            <v>32913.980000000003</v>
          </cell>
        </row>
        <row r="1541">
          <cell r="D1541" t="str">
            <v>410100-Unbilled Revenue-AZ-S: Reg DIT Activity (Exp) - State</v>
          </cell>
          <cell r="E1541" t="str">
            <v>DIT Activity (Expense) State</v>
          </cell>
          <cell r="F1541" t="str">
            <v>Arizona</v>
          </cell>
          <cell r="G1541">
            <v>57862.18</v>
          </cell>
          <cell r="H1541" t="str">
            <v>UTILITY</v>
          </cell>
          <cell r="I1541">
            <v>0</v>
          </cell>
          <cell r="J1541">
            <v>57862.18</v>
          </cell>
        </row>
        <row r="1542">
          <cell r="D1542" t="str">
            <v>410100-Unbilled Revenue-Adjustment Only</v>
          </cell>
          <cell r="E1542" t="str">
            <v>DIT Activity (Expense) State</v>
          </cell>
          <cell r="F1542" t="str">
            <v>Arizona,New Mexico,Texas</v>
          </cell>
          <cell r="G1542">
            <v>0</v>
          </cell>
          <cell r="H1542" t="str">
            <v>UTILITY</v>
          </cell>
          <cell r="I1542">
            <v>0</v>
          </cell>
          <cell r="J1542">
            <v>0</v>
          </cell>
        </row>
        <row r="1543">
          <cell r="D1543" t="str">
            <v>410100-Unbilled Revenue-NM-S: Reg DIT Activity (Exp) - State</v>
          </cell>
          <cell r="E1543" t="str">
            <v>DIT Activity (Expense) State</v>
          </cell>
          <cell r="F1543" t="str">
            <v>New Mexico</v>
          </cell>
          <cell r="G1543">
            <v>210222.42</v>
          </cell>
          <cell r="H1543" t="str">
            <v>UTILITY</v>
          </cell>
          <cell r="I1543">
            <v>0</v>
          </cell>
          <cell r="J1543">
            <v>210222.42</v>
          </cell>
        </row>
        <row r="1544">
          <cell r="D1544" t="str">
            <v>410100-Unbilled Revenue-TX-S: Reg DIT Activity (Exp) - State</v>
          </cell>
          <cell r="E1544" t="str">
            <v>DIT Activity (Expense) State</v>
          </cell>
          <cell r="F1544" t="str">
            <v>Texas</v>
          </cell>
          <cell r="G1544">
            <v>74425.66</v>
          </cell>
          <cell r="H1544" t="str">
            <v>UTILITY</v>
          </cell>
          <cell r="I1544">
            <v>0</v>
          </cell>
          <cell r="J1544">
            <v>74425.66</v>
          </cell>
        </row>
        <row r="1545">
          <cell r="D1545" t="str">
            <v>411100 FIN48 - Adjustment Only</v>
          </cell>
          <cell r="E1545" t="str">
            <v>DIT Activity (Expense) State</v>
          </cell>
          <cell r="F1545" t="str">
            <v>Arizona,New Mexico,Texas</v>
          </cell>
          <cell r="G1545">
            <v>0</v>
          </cell>
          <cell r="H1545" t="str">
            <v>UTILITY</v>
          </cell>
          <cell r="I1545">
            <v>0</v>
          </cell>
          <cell r="J1545">
            <v>0</v>
          </cell>
        </row>
        <row r="1546">
          <cell r="D1546" t="str">
            <v>411100-ABFUDC CWIP-AZ-S: Reg DIT Activity (Exp) - State</v>
          </cell>
          <cell r="E1546" t="str">
            <v>DIT Activity (Expense) State</v>
          </cell>
          <cell r="F1546" t="str">
            <v>Arizona</v>
          </cell>
          <cell r="G1546">
            <v>-73479.03</v>
          </cell>
          <cell r="H1546" t="str">
            <v>UTILITY</v>
          </cell>
          <cell r="I1546">
            <v>0</v>
          </cell>
          <cell r="J1546">
            <v>-73479.03</v>
          </cell>
        </row>
        <row r="1547">
          <cell r="D1547" t="str">
            <v>411100-ABFUDC CWIP-NM-S: Reg DIT Activity (Exp) - State</v>
          </cell>
          <cell r="E1547" t="str">
            <v>DIT Activity (Expense) State</v>
          </cell>
          <cell r="F1547" t="str">
            <v>New Mexico</v>
          </cell>
          <cell r="G1547">
            <v>-188088.25</v>
          </cell>
          <cell r="H1547" t="str">
            <v>UTILITY</v>
          </cell>
          <cell r="I1547">
            <v>0</v>
          </cell>
          <cell r="J1547">
            <v>-188088.25</v>
          </cell>
        </row>
        <row r="1548">
          <cell r="D1548" t="str">
            <v>411100-ABFUDC CWIP-TX-S: Reg DIT Activity (Exp) - State</v>
          </cell>
          <cell r="E1548" t="str">
            <v>DIT Activity (Expense) State</v>
          </cell>
          <cell r="F1548" t="str">
            <v>Texas</v>
          </cell>
          <cell r="G1548">
            <v>-58454.74</v>
          </cell>
          <cell r="H1548" t="str">
            <v>UTILITY</v>
          </cell>
          <cell r="I1548">
            <v>0</v>
          </cell>
          <cell r="J1548">
            <v>-58454.74</v>
          </cell>
        </row>
        <row r="1549">
          <cell r="D1549" t="str">
            <v>411100-ABFUDC-AZ-S: Reg DIT Activity (Exp) - State</v>
          </cell>
          <cell r="E1549" t="str">
            <v>DIT Activity (Expense) State</v>
          </cell>
          <cell r="F1549" t="str">
            <v>Arizona</v>
          </cell>
          <cell r="G1549">
            <v>-74409.279999999999</v>
          </cell>
          <cell r="H1549" t="str">
            <v>UTILITY</v>
          </cell>
          <cell r="I1549">
            <v>0</v>
          </cell>
          <cell r="J1549">
            <v>-74409.279999999999</v>
          </cell>
        </row>
        <row r="1550">
          <cell r="D1550" t="str">
            <v>411100-ABFUDC-NM-S: Reg DIT Activity (Exp) - State</v>
          </cell>
          <cell r="E1550" t="str">
            <v>DIT Activity (Expense) State</v>
          </cell>
          <cell r="F1550" t="str">
            <v>New Mexico</v>
          </cell>
          <cell r="G1550">
            <v>-75079.350000000006</v>
          </cell>
          <cell r="H1550" t="str">
            <v>UTILITY</v>
          </cell>
          <cell r="I1550">
            <v>0</v>
          </cell>
          <cell r="J1550">
            <v>-75079.350000000006</v>
          </cell>
        </row>
        <row r="1551">
          <cell r="D1551" t="str">
            <v>411100-ABFUDC-TX-S: Reg DIT Activity (Exp) - State</v>
          </cell>
          <cell r="E1551" t="str">
            <v>DIT Activity (Expense) State</v>
          </cell>
          <cell r="F1551" t="str">
            <v>Texas</v>
          </cell>
          <cell r="G1551">
            <v>-3155.58</v>
          </cell>
          <cell r="H1551" t="str">
            <v>UTILITY</v>
          </cell>
          <cell r="I1551">
            <v>0</v>
          </cell>
          <cell r="J1551">
            <v>-3155.58</v>
          </cell>
        </row>
        <row r="1552">
          <cell r="D1552" t="str">
            <v>411100-Amort of Debt Costs-AZ-S: Reg DIT Activity (Exp) - State</v>
          </cell>
          <cell r="E1552" t="str">
            <v>DIT Activity (Expense) State</v>
          </cell>
          <cell r="F1552" t="str">
            <v>Arizona</v>
          </cell>
          <cell r="G1552">
            <v>-20650.34</v>
          </cell>
          <cell r="H1552" t="str">
            <v>UTILITY</v>
          </cell>
          <cell r="I1552">
            <v>0</v>
          </cell>
          <cell r="J1552">
            <v>-20650.34</v>
          </cell>
        </row>
        <row r="1553">
          <cell r="D1553" t="str">
            <v>411100-Amort of Debt Costs-NM-S: Reg DIT Activity (Exp) - State</v>
          </cell>
          <cell r="E1553" t="str">
            <v>DIT Activity (Expense) State</v>
          </cell>
          <cell r="F1553" t="str">
            <v>New Mexico</v>
          </cell>
          <cell r="G1553">
            <v>-29909.08</v>
          </cell>
          <cell r="H1553" t="str">
            <v>UTILITY</v>
          </cell>
          <cell r="I1553">
            <v>0</v>
          </cell>
          <cell r="J1553">
            <v>-29909.08</v>
          </cell>
        </row>
        <row r="1554">
          <cell r="D1554" t="str">
            <v>411100-Amort of Debt Costs-TX-S: Reg DIT Activity (Exp) - State</v>
          </cell>
          <cell r="E1554" t="str">
            <v>DIT Activity (Expense) State</v>
          </cell>
          <cell r="F1554" t="str">
            <v>Texas</v>
          </cell>
          <cell r="G1554">
            <v>-5888.42</v>
          </cell>
          <cell r="H1554" t="str">
            <v>UTILITY</v>
          </cell>
          <cell r="I1554">
            <v>0</v>
          </cell>
          <cell r="J1554">
            <v>-5888.42</v>
          </cell>
        </row>
        <row r="1555">
          <cell r="D1555" t="str">
            <v>411100-CIAC-AZ-S: Reg DIT Activity (Exp) - State</v>
          </cell>
          <cell r="E1555" t="str">
            <v>DIT Activity (Expense) State</v>
          </cell>
          <cell r="F1555" t="str">
            <v>Arizona</v>
          </cell>
          <cell r="G1555">
            <v>-15784.89</v>
          </cell>
          <cell r="H1555" t="str">
            <v>UTILITY</v>
          </cell>
          <cell r="I1555">
            <v>0</v>
          </cell>
          <cell r="J1555">
            <v>-15784.89</v>
          </cell>
        </row>
        <row r="1556">
          <cell r="D1556" t="str">
            <v>411100-CIAC-NM-S: Reg DIT Activity (Exp) - State</v>
          </cell>
          <cell r="E1556" t="str">
            <v>DIT Activity (Expense) State</v>
          </cell>
          <cell r="F1556" t="str">
            <v>New Mexico</v>
          </cell>
          <cell r="G1556">
            <v>-59658.3</v>
          </cell>
          <cell r="H1556" t="str">
            <v>UTILITY</v>
          </cell>
          <cell r="I1556">
            <v>0</v>
          </cell>
          <cell r="J1556">
            <v>-59658.3</v>
          </cell>
        </row>
        <row r="1557">
          <cell r="D1557" t="str">
            <v>411100-CIAC-S: Reg DIT Activity (Exp) - State</v>
          </cell>
          <cell r="E1557" t="str">
            <v>DIT Activity (Expense) State</v>
          </cell>
          <cell r="F1557">
            <v>0</v>
          </cell>
          <cell r="G1557">
            <v>0</v>
          </cell>
          <cell r="H1557" t="str">
            <v>UTILITY</v>
          </cell>
          <cell r="I1557">
            <v>0</v>
          </cell>
          <cell r="J1557">
            <v>0</v>
          </cell>
        </row>
        <row r="1558">
          <cell r="D1558" t="str">
            <v>411100-CIAC-TX-S: Reg DIT Activity (Exp) - State</v>
          </cell>
          <cell r="E1558" t="str">
            <v>DIT Activity (Expense) State</v>
          </cell>
          <cell r="F1558" t="str">
            <v>Texas</v>
          </cell>
          <cell r="G1558">
            <v>-21398.05</v>
          </cell>
          <cell r="H1558" t="str">
            <v>UTILITY</v>
          </cell>
          <cell r="I1558">
            <v>0</v>
          </cell>
          <cell r="J1558">
            <v>-21398.05</v>
          </cell>
        </row>
        <row r="1559">
          <cell r="D1559" t="str">
            <v>411100-Capitalized Interest-AZ-S: Reg DIT Activity (Exp) - State</v>
          </cell>
          <cell r="E1559" t="str">
            <v>DIT Activity (Expense) State</v>
          </cell>
          <cell r="F1559" t="str">
            <v>Arizona</v>
          </cell>
          <cell r="G1559">
            <v>-107532.48</v>
          </cell>
          <cell r="H1559" t="str">
            <v>UTILITY</v>
          </cell>
          <cell r="I1559">
            <v>0</v>
          </cell>
          <cell r="J1559">
            <v>-107532.48</v>
          </cell>
        </row>
        <row r="1560">
          <cell r="D1560" t="str">
            <v>411100-Capitalized Interest-NM-S: Reg DIT Activity (Exp) - State</v>
          </cell>
          <cell r="E1560" t="str">
            <v>DIT Activity (Expense) State</v>
          </cell>
          <cell r="F1560" t="str">
            <v>New Mexico</v>
          </cell>
          <cell r="G1560">
            <v>-331126.17</v>
          </cell>
          <cell r="H1560" t="str">
            <v>UTILITY</v>
          </cell>
          <cell r="I1560">
            <v>0</v>
          </cell>
          <cell r="J1560">
            <v>-331126.17</v>
          </cell>
        </row>
        <row r="1561">
          <cell r="D1561" t="str">
            <v>411100-Capitalized Interest-TX-S: Reg DIT Activity (Exp) - State</v>
          </cell>
          <cell r="E1561" t="str">
            <v>DIT Activity (Expense) State</v>
          </cell>
          <cell r="F1561" t="str">
            <v>Texas</v>
          </cell>
          <cell r="G1561">
            <v>-115431.55</v>
          </cell>
          <cell r="H1561" t="str">
            <v>UTILITY</v>
          </cell>
          <cell r="I1561">
            <v>0</v>
          </cell>
          <cell r="J1561">
            <v>-115431.55</v>
          </cell>
        </row>
        <row r="1562">
          <cell r="D1562" t="str">
            <v>411100-Coal Reclamation Costs-AZ-S: Reg DIT Activity (Exp) - State</v>
          </cell>
          <cell r="E1562" t="str">
            <v>DIT Activity (Expense) State</v>
          </cell>
          <cell r="F1562" t="str">
            <v>Arizona</v>
          </cell>
          <cell r="G1562">
            <v>-13089.2</v>
          </cell>
          <cell r="H1562" t="str">
            <v>UTILITY</v>
          </cell>
          <cell r="I1562">
            <v>0</v>
          </cell>
          <cell r="J1562">
            <v>-13089.2</v>
          </cell>
        </row>
        <row r="1563">
          <cell r="D1563" t="str">
            <v>411100-Coal Reclamation Costs-NM-S: Reg DIT Activity (Exp) - State</v>
          </cell>
          <cell r="E1563" t="str">
            <v>DIT Activity (Expense) State</v>
          </cell>
          <cell r="F1563" t="str">
            <v>New Mexico</v>
          </cell>
          <cell r="G1563">
            <v>-24282.85</v>
          </cell>
          <cell r="H1563" t="str">
            <v>UTILITY</v>
          </cell>
          <cell r="I1563">
            <v>0</v>
          </cell>
          <cell r="J1563">
            <v>-24282.85</v>
          </cell>
        </row>
        <row r="1564">
          <cell r="D1564" t="str">
            <v>411100-Coal Reclamation Costs-TX-S: Reg DIT Activity (Exp) - State</v>
          </cell>
          <cell r="E1564" t="str">
            <v>DIT Activity (Expense) State</v>
          </cell>
          <cell r="F1564" t="str">
            <v>Texas</v>
          </cell>
          <cell r="G1564">
            <v>-5805.01</v>
          </cell>
          <cell r="H1564" t="str">
            <v>UTILITY</v>
          </cell>
          <cell r="I1564">
            <v>0</v>
          </cell>
          <cell r="J1564">
            <v>-5805.01</v>
          </cell>
        </row>
        <row r="1565">
          <cell r="D1565" t="str">
            <v>411100-Decom Costs-AZ-S: Reg DIT Activity (Exp) - State</v>
          </cell>
          <cell r="E1565" t="str">
            <v>DIT Activity (Expense) State</v>
          </cell>
          <cell r="F1565" t="str">
            <v>Arizona</v>
          </cell>
          <cell r="G1565">
            <v>-129073.06</v>
          </cell>
          <cell r="H1565" t="str">
            <v>UTILITY</v>
          </cell>
          <cell r="I1565">
            <v>0</v>
          </cell>
          <cell r="J1565">
            <v>-129073.06</v>
          </cell>
        </row>
        <row r="1566">
          <cell r="D1566" t="str">
            <v>411100-Decom Costs-NM-S: Reg DIT Activity (Exp) - State</v>
          </cell>
          <cell r="E1566" t="str">
            <v>DIT Activity (Expense) State</v>
          </cell>
          <cell r="F1566" t="str">
            <v>New Mexico</v>
          </cell>
          <cell r="G1566">
            <v>-126423.01</v>
          </cell>
          <cell r="H1566" t="str">
            <v>UTILITY</v>
          </cell>
          <cell r="I1566">
            <v>0</v>
          </cell>
          <cell r="J1566">
            <v>-126423.01</v>
          </cell>
        </row>
        <row r="1567">
          <cell r="D1567" t="str">
            <v>411100-Decom Costs-TX-S: Reg DIT Activity (Exp) - State</v>
          </cell>
          <cell r="E1567" t="str">
            <v>DIT Activity (Expense) State</v>
          </cell>
          <cell r="F1567" t="str">
            <v>Texas</v>
          </cell>
          <cell r="G1567">
            <v>-3666.72</v>
          </cell>
          <cell r="H1567" t="str">
            <v>UTILITY</v>
          </cell>
          <cell r="I1567">
            <v>0</v>
          </cell>
          <cell r="J1567">
            <v>-3666.72</v>
          </cell>
        </row>
        <row r="1568">
          <cell r="D1568" t="str">
            <v>411100-Deferred Fuel FERC-AZ-S: Reg DIT Activity (Exp) - State</v>
          </cell>
          <cell r="E1568" t="str">
            <v>DIT Activity (Expense) State</v>
          </cell>
          <cell r="F1568" t="str">
            <v>Arizona</v>
          </cell>
          <cell r="G1568">
            <v>-367.84</v>
          </cell>
          <cell r="H1568" t="str">
            <v>UTILITY</v>
          </cell>
          <cell r="I1568">
            <v>0</v>
          </cell>
          <cell r="J1568">
            <v>-367.84</v>
          </cell>
        </row>
        <row r="1569">
          <cell r="D1569" t="str">
            <v>411100-Deferred Fuel FERC-NM-S: Reg DIT Activity (Exp) - State</v>
          </cell>
          <cell r="E1569" t="str">
            <v>DIT Activity (Expense) State</v>
          </cell>
          <cell r="F1569" t="str">
            <v>New Mexico</v>
          </cell>
          <cell r="G1569">
            <v>-1390.27</v>
          </cell>
          <cell r="H1569" t="str">
            <v>UTILITY</v>
          </cell>
          <cell r="I1569">
            <v>0</v>
          </cell>
          <cell r="J1569">
            <v>-1390.27</v>
          </cell>
        </row>
        <row r="1570">
          <cell r="D1570" t="str">
            <v>411100-Deferred Fuel FERC-TX-S: Reg DIT Activity (Exp) - State</v>
          </cell>
          <cell r="E1570" t="str">
            <v>DIT Activity (Expense) State</v>
          </cell>
          <cell r="F1570" t="str">
            <v>Texas</v>
          </cell>
          <cell r="G1570">
            <v>-498.65</v>
          </cell>
          <cell r="H1570" t="str">
            <v>UTILITY</v>
          </cell>
          <cell r="I1570">
            <v>0</v>
          </cell>
          <cell r="J1570">
            <v>-498.65</v>
          </cell>
        </row>
        <row r="1571">
          <cell r="D1571" t="str">
            <v>411100-Deferred Fuel NM-AZ-S: Reg DIT Activity (Exp) - State</v>
          </cell>
          <cell r="E1571" t="str">
            <v>DIT Activity (Expense) State</v>
          </cell>
          <cell r="F1571" t="str">
            <v>Arizona</v>
          </cell>
          <cell r="G1571">
            <v>-13860.91</v>
          </cell>
          <cell r="H1571" t="str">
            <v>UTILITY</v>
          </cell>
          <cell r="I1571">
            <v>0</v>
          </cell>
          <cell r="J1571">
            <v>-13860.91</v>
          </cell>
        </row>
        <row r="1572">
          <cell r="D1572" t="str">
            <v>411100-Deferred Fuel NM-NM-S: Reg DIT Activity (Exp) - State</v>
          </cell>
          <cell r="E1572" t="str">
            <v>DIT Activity (Expense) State</v>
          </cell>
          <cell r="F1572" t="str">
            <v>New Mexico</v>
          </cell>
          <cell r="G1572">
            <v>-52386.71</v>
          </cell>
          <cell r="H1572" t="str">
            <v>UTILITY</v>
          </cell>
          <cell r="I1572">
            <v>0</v>
          </cell>
          <cell r="J1572">
            <v>-52386.71</v>
          </cell>
        </row>
        <row r="1573">
          <cell r="D1573" t="str">
            <v>411100-Deferred Fuel NM-TX-S: Reg DIT Activity (Exp) - State</v>
          </cell>
          <cell r="E1573" t="str">
            <v>DIT Activity (Expense) State</v>
          </cell>
          <cell r="F1573" t="str">
            <v>Texas</v>
          </cell>
          <cell r="G1573">
            <v>-18789.900000000001</v>
          </cell>
          <cell r="H1573" t="str">
            <v>UTILITY</v>
          </cell>
          <cell r="I1573">
            <v>0</v>
          </cell>
          <cell r="J1573">
            <v>-18789.900000000001</v>
          </cell>
        </row>
        <row r="1574">
          <cell r="D1574" t="str">
            <v>411100-Deferred Fuel TX-AZ-S: Reg DIT Activity (Exp) - State</v>
          </cell>
          <cell r="E1574" t="str">
            <v>DIT Activity (Expense) State</v>
          </cell>
          <cell r="F1574" t="str">
            <v>Arizona</v>
          </cell>
          <cell r="G1574">
            <v>-18479.66</v>
          </cell>
          <cell r="H1574" t="str">
            <v>UTILITY</v>
          </cell>
          <cell r="I1574">
            <v>0</v>
          </cell>
          <cell r="J1574">
            <v>-18479.66</v>
          </cell>
        </row>
        <row r="1575">
          <cell r="D1575" t="str">
            <v>411100-Deferred Fuel TX-NM-S: Reg DIT Activity (Exp) - State</v>
          </cell>
          <cell r="E1575" t="str">
            <v>DIT Activity (Expense) State</v>
          </cell>
          <cell r="F1575" t="str">
            <v>New Mexico</v>
          </cell>
          <cell r="G1575">
            <v>-70092.479999999996</v>
          </cell>
          <cell r="H1575" t="str">
            <v>UTILITY</v>
          </cell>
          <cell r="I1575">
            <v>0</v>
          </cell>
          <cell r="J1575">
            <v>-70092.479999999996</v>
          </cell>
        </row>
        <row r="1576">
          <cell r="D1576" t="str">
            <v>411100-Deferred Fuel TX-TX-S: Reg DIT Activity (Exp) - State</v>
          </cell>
          <cell r="E1576" t="str">
            <v>DIT Activity (Expense) State</v>
          </cell>
          <cell r="F1576" t="str">
            <v>Texas</v>
          </cell>
          <cell r="G1576">
            <v>-25169.31</v>
          </cell>
          <cell r="H1576" t="str">
            <v>UTILITY</v>
          </cell>
          <cell r="I1576">
            <v>0</v>
          </cell>
          <cell r="J1576">
            <v>-25169.31</v>
          </cell>
        </row>
        <row r="1577">
          <cell r="D1577" t="str">
            <v>411100-Depr Differences AZ-AZ-S: Reg DIT Activity (Exp) - State</v>
          </cell>
          <cell r="E1577" t="str">
            <v>DIT Activity (Expense) State</v>
          </cell>
          <cell r="F1577" t="str">
            <v>Arizona</v>
          </cell>
          <cell r="G1577">
            <v>-265670.40000000002</v>
          </cell>
          <cell r="H1577" t="str">
            <v>UTILITY</v>
          </cell>
          <cell r="I1577">
            <v>0</v>
          </cell>
          <cell r="J1577">
            <v>-265670.40000000002</v>
          </cell>
        </row>
        <row r="1578">
          <cell r="D1578" t="str">
            <v>411100-Depr Differences-AZ-S: Reg DIT Activity (Exp) - State</v>
          </cell>
          <cell r="E1578" t="str">
            <v>DIT Activity (Expense) State</v>
          </cell>
          <cell r="F1578" t="str">
            <v>Arizona</v>
          </cell>
          <cell r="G1578">
            <v>-4882341.05</v>
          </cell>
          <cell r="H1578" t="str">
            <v>UTILITY</v>
          </cell>
          <cell r="I1578">
            <v>0</v>
          </cell>
          <cell r="J1578">
            <v>-4882341.05</v>
          </cell>
        </row>
        <row r="1579">
          <cell r="D1579" t="str">
            <v>411100-Depr Differences-NM-S: Reg DIT Activity (Exp) - State</v>
          </cell>
          <cell r="E1579" t="str">
            <v>DIT Activity (Expense) State</v>
          </cell>
          <cell r="F1579" t="str">
            <v>New Mexico</v>
          </cell>
          <cell r="G1579">
            <v>-6301323.8100000005</v>
          </cell>
          <cell r="H1579" t="str">
            <v>UTILITY</v>
          </cell>
          <cell r="I1579">
            <v>0</v>
          </cell>
          <cell r="J1579">
            <v>-6301323.8100000005</v>
          </cell>
        </row>
        <row r="1580">
          <cell r="D1580" t="str">
            <v>411100-Depr Differences-TX-S: Reg DIT Activity (Exp) - State</v>
          </cell>
          <cell r="E1580" t="str">
            <v>DIT Activity (Expense) State</v>
          </cell>
          <cell r="F1580" t="str">
            <v>Texas</v>
          </cell>
          <cell r="G1580">
            <v>-19902379.129999999</v>
          </cell>
          <cell r="H1580" t="str">
            <v>UTILITY</v>
          </cell>
          <cell r="I1580">
            <v>0</v>
          </cell>
          <cell r="J1580">
            <v>-19902379.129999999</v>
          </cell>
        </row>
        <row r="1581">
          <cell r="D1581" t="str">
            <v>411100-Excess ADSIT NM-S: Reg DIT Activity (Exp) - State</v>
          </cell>
          <cell r="E1581" t="str">
            <v>DIT Activity (Expense) State</v>
          </cell>
          <cell r="F1581" t="str">
            <v>New Mexico</v>
          </cell>
          <cell r="G1581">
            <v>0</v>
          </cell>
          <cell r="H1581" t="str">
            <v>UTILITY</v>
          </cell>
          <cell r="I1581">
            <v>0</v>
          </cell>
          <cell r="J1581">
            <v>0</v>
          </cell>
        </row>
        <row r="1582">
          <cell r="D1582" t="str">
            <v>411100-Excess ADSIT TX-S: Reg DIT Activity (Exp) - State</v>
          </cell>
          <cell r="E1582" t="str">
            <v>DIT Activity (Expense) State</v>
          </cell>
          <cell r="F1582" t="str">
            <v>Texas</v>
          </cell>
          <cell r="G1582">
            <v>0</v>
          </cell>
          <cell r="H1582" t="str">
            <v>UTILITY</v>
          </cell>
          <cell r="I1582">
            <v>0</v>
          </cell>
          <cell r="J1582">
            <v>0</v>
          </cell>
        </row>
        <row r="1583">
          <cell r="D1583" t="str">
            <v>411100-NOL AZ-AZ: Reg DIT Activity (Exp) - State</v>
          </cell>
          <cell r="E1583" t="str">
            <v>DIT Activity (Expense) State</v>
          </cell>
          <cell r="F1583" t="str">
            <v>Arizona</v>
          </cell>
          <cell r="G1583">
            <v>0</v>
          </cell>
          <cell r="H1583" t="str">
            <v>UTILITY</v>
          </cell>
          <cell r="I1583">
            <v>0</v>
          </cell>
          <cell r="J1583">
            <v>0</v>
          </cell>
        </row>
        <row r="1584">
          <cell r="D1584" t="str">
            <v>411100-NOL AZ-S: Reg DIT Activity (Exp) - State</v>
          </cell>
          <cell r="E1584" t="str">
            <v>DIT Activity (Expense) State</v>
          </cell>
          <cell r="F1584" t="str">
            <v>Arizona</v>
          </cell>
          <cell r="G1584">
            <v>-523507.48</v>
          </cell>
          <cell r="H1584" t="str">
            <v>UTILITY</v>
          </cell>
          <cell r="I1584">
            <v>0</v>
          </cell>
          <cell r="J1584">
            <v>-523507.48</v>
          </cell>
        </row>
        <row r="1585">
          <cell r="D1585" t="str">
            <v>411100-NOL NM-F: Reg DIT Activity (Exp) - State</v>
          </cell>
          <cell r="E1585" t="str">
            <v>DIT Activity (Expense) State</v>
          </cell>
          <cell r="F1585" t="str">
            <v>New Mexico</v>
          </cell>
          <cell r="G1585">
            <v>0</v>
          </cell>
          <cell r="H1585" t="str">
            <v>UTILITY</v>
          </cell>
          <cell r="I1585">
            <v>0</v>
          </cell>
          <cell r="J1585">
            <v>0</v>
          </cell>
        </row>
        <row r="1586">
          <cell r="D1586" t="str">
            <v>411100-NOL NM-S: Reg DIT Activity (Exp) - State</v>
          </cell>
          <cell r="E1586" t="str">
            <v>DIT Activity (Expense) State</v>
          </cell>
          <cell r="F1586" t="str">
            <v>New Mexico</v>
          </cell>
          <cell r="G1586">
            <v>-2884374.33</v>
          </cell>
          <cell r="H1586" t="str">
            <v>UTILITY</v>
          </cell>
          <cell r="I1586">
            <v>0</v>
          </cell>
          <cell r="J1586">
            <v>-2884374.33</v>
          </cell>
        </row>
        <row r="1587">
          <cell r="D1587" t="str">
            <v>411100-NOL TX-S: Reg DIT Activity (Exp) - State</v>
          </cell>
          <cell r="E1587" t="str">
            <v>DIT Activity (Expense) State</v>
          </cell>
          <cell r="F1587" t="str">
            <v>Texas</v>
          </cell>
          <cell r="G1587">
            <v>-7053.85</v>
          </cell>
          <cell r="H1587" t="str">
            <v>UTILITY</v>
          </cell>
          <cell r="I1587">
            <v>0</v>
          </cell>
          <cell r="J1587">
            <v>-7053.85</v>
          </cell>
        </row>
        <row r="1588">
          <cell r="D1588" t="str">
            <v>411100-Other Employee Benefits-AZ-S: Reg DIT Activity (Exp) - State</v>
          </cell>
          <cell r="E1588" t="str">
            <v>DIT Activity (Expense) State</v>
          </cell>
          <cell r="F1588" t="str">
            <v>Arizona</v>
          </cell>
          <cell r="G1588">
            <v>-66076.87</v>
          </cell>
          <cell r="H1588" t="str">
            <v>UTILITY</v>
          </cell>
          <cell r="I1588">
            <v>0</v>
          </cell>
          <cell r="J1588">
            <v>-66076.87</v>
          </cell>
        </row>
        <row r="1589">
          <cell r="D1589" t="str">
            <v>411100-Other Employee Benefits-NM-S: Reg DIT Activity (Exp) - State</v>
          </cell>
          <cell r="E1589" t="str">
            <v>DIT Activity (Expense) State</v>
          </cell>
          <cell r="F1589" t="str">
            <v>New Mexico</v>
          </cell>
          <cell r="G1589">
            <v>-246240.09</v>
          </cell>
          <cell r="H1589" t="str">
            <v>UTILITY</v>
          </cell>
          <cell r="I1589">
            <v>0</v>
          </cell>
          <cell r="J1589">
            <v>-246240.09</v>
          </cell>
        </row>
        <row r="1590">
          <cell r="D1590" t="str">
            <v>411100-Other Employee Benefits-TX-S: Reg DIT Activity (Exp) - State</v>
          </cell>
          <cell r="E1590" t="str">
            <v>DIT Activity (Expense) State</v>
          </cell>
          <cell r="F1590" t="str">
            <v>Texas</v>
          </cell>
          <cell r="G1590">
            <v>-103289.49</v>
          </cell>
          <cell r="H1590" t="str">
            <v>UTILITY</v>
          </cell>
          <cell r="I1590">
            <v>0</v>
          </cell>
          <cell r="J1590">
            <v>-103289.49</v>
          </cell>
        </row>
        <row r="1591">
          <cell r="D1591" t="str">
            <v>411100-Other-AZ-S: Reg DIT Activity (Exp) - State</v>
          </cell>
          <cell r="E1591" t="str">
            <v>DIT Activity (Expense) State</v>
          </cell>
          <cell r="F1591" t="str">
            <v>Arizona</v>
          </cell>
          <cell r="G1591">
            <v>-29189.52</v>
          </cell>
          <cell r="H1591" t="str">
            <v>UTILITY</v>
          </cell>
          <cell r="I1591">
            <v>0</v>
          </cell>
          <cell r="J1591">
            <v>-29189.52</v>
          </cell>
        </row>
        <row r="1592">
          <cell r="D1592" t="str">
            <v>411100-Other-NM-S: Reg DIT Activity (Exp) - State</v>
          </cell>
          <cell r="E1592" t="str">
            <v>DIT Activity (Expense) State</v>
          </cell>
          <cell r="F1592" t="str">
            <v>New Mexico</v>
          </cell>
          <cell r="G1592">
            <v>-98394.94</v>
          </cell>
          <cell r="H1592" t="str">
            <v>UTILITY</v>
          </cell>
          <cell r="I1592">
            <v>0</v>
          </cell>
          <cell r="J1592">
            <v>-98394.94</v>
          </cell>
        </row>
        <row r="1593">
          <cell r="D1593" t="str">
            <v>411100-Other-TX-S: Reg DIT Activity (Exp) - State</v>
          </cell>
          <cell r="E1593" t="str">
            <v>DIT Activity (Expense) State</v>
          </cell>
          <cell r="F1593" t="str">
            <v>Texas</v>
          </cell>
          <cell r="G1593">
            <v>-37895.800000000003</v>
          </cell>
          <cell r="H1593" t="str">
            <v>UTILITY</v>
          </cell>
          <cell r="I1593">
            <v>0</v>
          </cell>
          <cell r="J1593">
            <v>-37895.800000000003</v>
          </cell>
        </row>
        <row r="1594">
          <cell r="D1594" t="str">
            <v>411100-Repair Allowance-AZ-S: Reg DIT Activity (Exp) - State</v>
          </cell>
          <cell r="E1594" t="str">
            <v>DIT Activity (Expense) State</v>
          </cell>
          <cell r="F1594" t="str">
            <v>Arizona</v>
          </cell>
          <cell r="G1594">
            <v>-241928.92</v>
          </cell>
          <cell r="H1594" t="str">
            <v>UTILITY</v>
          </cell>
          <cell r="I1594">
            <v>0</v>
          </cell>
          <cell r="J1594">
            <v>-241928.92</v>
          </cell>
        </row>
        <row r="1595">
          <cell r="D1595" t="str">
            <v>411100-Repair Allowance-NM-S: Reg DIT Activity (Exp) - State</v>
          </cell>
          <cell r="E1595" t="str">
            <v>DIT Activity (Expense) State</v>
          </cell>
          <cell r="F1595" t="str">
            <v>New Mexico</v>
          </cell>
          <cell r="G1595">
            <v>-309068.75</v>
          </cell>
          <cell r="H1595" t="str">
            <v>UTILITY</v>
          </cell>
          <cell r="I1595">
            <v>0</v>
          </cell>
          <cell r="J1595">
            <v>-309068.75</v>
          </cell>
        </row>
        <row r="1596">
          <cell r="D1596" t="str">
            <v>411100-Repair Allowance-TX-S: Reg DIT Activity (Exp) - State</v>
          </cell>
          <cell r="E1596" t="str">
            <v>DIT Activity (Expense) State</v>
          </cell>
          <cell r="F1596" t="str">
            <v>Texas</v>
          </cell>
          <cell r="G1596">
            <v>-41051.440000000002</v>
          </cell>
          <cell r="H1596" t="str">
            <v>UTILITY</v>
          </cell>
          <cell r="I1596">
            <v>0</v>
          </cell>
          <cell r="J1596">
            <v>-41051.440000000002</v>
          </cell>
        </row>
        <row r="1597">
          <cell r="D1597" t="str">
            <v>411100-Retirement Plans-AZ-S: Reg DIT Activity (Exp) - State</v>
          </cell>
          <cell r="E1597" t="str">
            <v>DIT Activity (Expense) State</v>
          </cell>
          <cell r="F1597" t="str">
            <v>Arizona</v>
          </cell>
          <cell r="G1597">
            <v>-29063.63</v>
          </cell>
          <cell r="H1597" t="str">
            <v>UTILITY</v>
          </cell>
          <cell r="I1597">
            <v>0</v>
          </cell>
          <cell r="J1597">
            <v>-29063.63</v>
          </cell>
        </row>
        <row r="1598">
          <cell r="D1598" t="str">
            <v>411100-Retirement Plans-NM-S: Reg DIT Activity (Exp) - State</v>
          </cell>
          <cell r="E1598" t="str">
            <v>DIT Activity (Expense) State</v>
          </cell>
          <cell r="F1598" t="str">
            <v>New Mexico</v>
          </cell>
          <cell r="G1598">
            <v>-41269.629999999997</v>
          </cell>
          <cell r="H1598" t="str">
            <v>UTILITY</v>
          </cell>
          <cell r="I1598">
            <v>0</v>
          </cell>
          <cell r="J1598">
            <v>-41269.629999999997</v>
          </cell>
        </row>
        <row r="1599">
          <cell r="D1599" t="str">
            <v>411100-Retirement Plans-TX-S: Reg DIT Activity (Exp) - State</v>
          </cell>
          <cell r="E1599" t="str">
            <v>DIT Activity (Expense) State</v>
          </cell>
          <cell r="F1599" t="str">
            <v>Texas</v>
          </cell>
          <cell r="G1599">
            <v>-10990.24</v>
          </cell>
          <cell r="H1599" t="str">
            <v>UTILITY</v>
          </cell>
          <cell r="I1599">
            <v>0</v>
          </cell>
          <cell r="J1599">
            <v>-10990.24</v>
          </cell>
        </row>
        <row r="1600">
          <cell r="D1600" t="str">
            <v>411100-SFAS 143 ARO-AZ-S: Reg DIT Activity (Exp) - State</v>
          </cell>
          <cell r="E1600" t="str">
            <v>DIT Activity (Expense) State</v>
          </cell>
          <cell r="F1600" t="str">
            <v>Arizona</v>
          </cell>
          <cell r="G1600">
            <v>-17654.72</v>
          </cell>
          <cell r="H1600" t="str">
            <v>UTILITY</v>
          </cell>
          <cell r="I1600">
            <v>0</v>
          </cell>
          <cell r="J1600">
            <v>-17654.72</v>
          </cell>
        </row>
        <row r="1601">
          <cell r="D1601" t="str">
            <v>411100-SFAS 143 ARO-NM-S: Reg DIT Activity (Exp) - State</v>
          </cell>
          <cell r="E1601" t="str">
            <v>DIT Activity (Expense) State</v>
          </cell>
          <cell r="F1601" t="str">
            <v>New Mexico</v>
          </cell>
          <cell r="G1601">
            <v>-66725.27</v>
          </cell>
          <cell r="H1601" t="str">
            <v>UTILITY</v>
          </cell>
          <cell r="I1601">
            <v>0</v>
          </cell>
          <cell r="J1601">
            <v>-66725.27</v>
          </cell>
        </row>
        <row r="1602">
          <cell r="D1602" t="str">
            <v>411100-SFAS 143 ARO-TX-S: Reg DIT Activity (Exp) - State</v>
          </cell>
          <cell r="E1602" t="str">
            <v>DIT Activity (Expense) State</v>
          </cell>
          <cell r="F1602" t="str">
            <v>Texas</v>
          </cell>
          <cell r="G1602">
            <v>-23932.799999999999</v>
          </cell>
          <cell r="H1602" t="str">
            <v>UTILITY</v>
          </cell>
          <cell r="I1602">
            <v>0</v>
          </cell>
          <cell r="J1602">
            <v>-23932.799999999999</v>
          </cell>
        </row>
        <row r="1603">
          <cell r="D1603" t="str">
            <v>411100-Section 174 R&amp;D-AZ-S: Reg DIT Activity (Exp) - State</v>
          </cell>
          <cell r="E1603" t="str">
            <v>DIT Activity (Expense) State</v>
          </cell>
          <cell r="F1603" t="str">
            <v>Arizona</v>
          </cell>
          <cell r="G1603">
            <v>-39425.79</v>
          </cell>
          <cell r="H1603" t="str">
            <v>UTILITY</v>
          </cell>
          <cell r="I1603">
            <v>0</v>
          </cell>
          <cell r="J1603">
            <v>-39425.79</v>
          </cell>
        </row>
        <row r="1604">
          <cell r="D1604" t="str">
            <v>411100-Section 174 R&amp;D-NM-S: Reg DIT Activity (Exp) - State</v>
          </cell>
          <cell r="E1604" t="str">
            <v>DIT Activity (Expense) State</v>
          </cell>
          <cell r="F1604" t="str">
            <v>New Mexico</v>
          </cell>
          <cell r="G1604">
            <v>-53212.23</v>
          </cell>
          <cell r="H1604" t="str">
            <v>UTILITY</v>
          </cell>
          <cell r="I1604">
            <v>0</v>
          </cell>
          <cell r="J1604">
            <v>-53212.23</v>
          </cell>
        </row>
        <row r="1605">
          <cell r="D1605" t="str">
            <v>411100-Section 174 R&amp;D-TX-S: Reg DIT Activity (Exp) - State</v>
          </cell>
          <cell r="E1605" t="str">
            <v>DIT Activity (Expense) State</v>
          </cell>
          <cell r="F1605" t="str">
            <v>Texas</v>
          </cell>
          <cell r="G1605">
            <v>-8628.65</v>
          </cell>
          <cell r="H1605" t="str">
            <v>UTILITY</v>
          </cell>
          <cell r="I1605">
            <v>0</v>
          </cell>
          <cell r="J1605">
            <v>-8628.65</v>
          </cell>
        </row>
        <row r="1606">
          <cell r="D1606" t="str">
            <v>411100-TOTF Income Taxes-AZ-S: Reg DIT Activity (Exp) - State</v>
          </cell>
          <cell r="E1606" t="str">
            <v>DIT Activity (Expense) State</v>
          </cell>
          <cell r="F1606" t="str">
            <v>Arizona</v>
          </cell>
          <cell r="G1606">
            <v>-46910.01</v>
          </cell>
          <cell r="H1606" t="str">
            <v>UTILITY</v>
          </cell>
          <cell r="I1606">
            <v>0</v>
          </cell>
          <cell r="J1606">
            <v>-46910.01</v>
          </cell>
        </row>
        <row r="1607">
          <cell r="D1607" t="str">
            <v>411100-TOTF Income Taxes-NM-S: Reg DIT Activity (Exp) - State</v>
          </cell>
          <cell r="E1607" t="str">
            <v>DIT Activity (Expense) State</v>
          </cell>
          <cell r="F1607" t="str">
            <v>New Mexico</v>
          </cell>
          <cell r="G1607">
            <v>-177294.36</v>
          </cell>
          <cell r="H1607" t="str">
            <v>UTILITY</v>
          </cell>
          <cell r="I1607">
            <v>0</v>
          </cell>
          <cell r="J1607">
            <v>-177294.36</v>
          </cell>
        </row>
        <row r="1608">
          <cell r="D1608" t="str">
            <v>411100-TOTF Income Taxes-TX-S: Reg DIT Activity (Exp) - State</v>
          </cell>
          <cell r="E1608" t="str">
            <v>DIT Activity (Expense) State</v>
          </cell>
          <cell r="F1608" t="str">
            <v>Texas</v>
          </cell>
          <cell r="G1608">
            <v>-63591.35</v>
          </cell>
          <cell r="H1608" t="str">
            <v>UTILITY</v>
          </cell>
          <cell r="I1608">
            <v>0</v>
          </cell>
          <cell r="J1608">
            <v>-63591.35</v>
          </cell>
        </row>
        <row r="1609">
          <cell r="D1609" t="str">
            <v>411100-Unbilled Revenue-AZ-S: Reg DIT Activity (Exp) - State</v>
          </cell>
          <cell r="E1609" t="str">
            <v>DIT Activity (Expense) State</v>
          </cell>
          <cell r="F1609" t="str">
            <v>Arizona</v>
          </cell>
          <cell r="G1609">
            <v>-54806.67</v>
          </cell>
          <cell r="H1609" t="str">
            <v>UTILITY</v>
          </cell>
          <cell r="I1609">
            <v>0</v>
          </cell>
          <cell r="J1609">
            <v>-54806.67</v>
          </cell>
        </row>
        <row r="1610">
          <cell r="D1610" t="str">
            <v>411100-Unbilled Revenue-NM-S: Reg DIT Activity (Exp) - State</v>
          </cell>
          <cell r="E1610" t="str">
            <v>DIT Activity (Expense) State</v>
          </cell>
          <cell r="F1610" t="str">
            <v>New Mexico</v>
          </cell>
          <cell r="G1610">
            <v>-207139.4</v>
          </cell>
          <cell r="H1610" t="str">
            <v>UTILITY</v>
          </cell>
          <cell r="I1610">
            <v>0</v>
          </cell>
          <cell r="J1610">
            <v>-207139.4</v>
          </cell>
        </row>
        <row r="1611">
          <cell r="D1611" t="str">
            <v>411100-Unbilled Revenue-TX-S: Reg DIT Activity (Exp) - State</v>
          </cell>
          <cell r="E1611" t="str">
            <v>DIT Activity (Expense) State</v>
          </cell>
          <cell r="F1611" t="str">
            <v>Texas</v>
          </cell>
          <cell r="G1611">
            <v>-74296.08</v>
          </cell>
          <cell r="H1611" t="str">
            <v>UTILITY</v>
          </cell>
          <cell r="I1611">
            <v>0</v>
          </cell>
          <cell r="J1611">
            <v>-74296.08</v>
          </cell>
        </row>
        <row r="1612">
          <cell r="D1612" t="str">
            <v>ZZZ-DO NOT USE 410100-Decommissioning Costs-S: Reg DIT Activity - AZ</v>
          </cell>
          <cell r="E1612" t="str">
            <v>DIT Activity (Expense) State</v>
          </cell>
          <cell r="F1612" t="str">
            <v>Arizona</v>
          </cell>
          <cell r="G1612">
            <v>0</v>
          </cell>
          <cell r="H1612" t="str">
            <v>UTILITY</v>
          </cell>
          <cell r="I1612">
            <v>0</v>
          </cell>
          <cell r="J1612">
            <v>0</v>
          </cell>
        </row>
        <row r="1613">
          <cell r="D1613" t="str">
            <v>ZZZ-DO NOT USE 410100-Decommissioning Costs-S: Reg DIT Activity - NM</v>
          </cell>
          <cell r="E1613" t="str">
            <v>DIT Activity (Expense) State</v>
          </cell>
          <cell r="F1613" t="str">
            <v>New Mexico</v>
          </cell>
          <cell r="G1613">
            <v>0</v>
          </cell>
          <cell r="H1613" t="str">
            <v>UTILITY</v>
          </cell>
          <cell r="I1613">
            <v>0</v>
          </cell>
          <cell r="J1613">
            <v>0</v>
          </cell>
        </row>
        <row r="1614">
          <cell r="D1614" t="str">
            <v>ZZZ-DO NOT USE 410100-Decommissioning Costs-S: Reg DIT Activity - TX</v>
          </cell>
          <cell r="E1614" t="str">
            <v>DIT Activity (Expense) State</v>
          </cell>
          <cell r="F1614" t="str">
            <v>Texas</v>
          </cell>
          <cell r="G1614">
            <v>0</v>
          </cell>
          <cell r="H1614" t="str">
            <v>UTILITY</v>
          </cell>
          <cell r="I1614">
            <v>0</v>
          </cell>
          <cell r="J1614">
            <v>0</v>
          </cell>
        </row>
        <row r="1615">
          <cell r="D1615" t="str">
            <v>ZZZ-DO NOT USE 410100-Deferred Fuel FERC-S: Reg DIT Activity (EXP) - AZ</v>
          </cell>
          <cell r="E1615" t="str">
            <v>DIT Activity (Expense) State</v>
          </cell>
          <cell r="F1615" t="str">
            <v>Arizona</v>
          </cell>
          <cell r="G1615">
            <v>0</v>
          </cell>
          <cell r="H1615" t="str">
            <v>UTILITY</v>
          </cell>
          <cell r="I1615">
            <v>0</v>
          </cell>
          <cell r="J1615">
            <v>0</v>
          </cell>
        </row>
        <row r="1616">
          <cell r="D1616" t="str">
            <v>ZZZ-DO NOT USE 410100-Deferred Fuel FERC-S: Reg DIT Activity (EXP) - NM</v>
          </cell>
          <cell r="E1616" t="str">
            <v>DIT Activity (Expense) State</v>
          </cell>
          <cell r="F1616" t="str">
            <v>New Mexico</v>
          </cell>
          <cell r="G1616">
            <v>0</v>
          </cell>
          <cell r="H1616" t="str">
            <v>UTILITY</v>
          </cell>
          <cell r="I1616">
            <v>0</v>
          </cell>
          <cell r="J1616">
            <v>0</v>
          </cell>
        </row>
        <row r="1617">
          <cell r="D1617" t="str">
            <v>ZZZ-DO NOT USE 410100-Deferred Fuel FERC-S: Reg DIT Activity (EXP) - TX</v>
          </cell>
          <cell r="E1617" t="str">
            <v>DIT Activity (Expense) State</v>
          </cell>
          <cell r="F1617" t="str">
            <v>Texas</v>
          </cell>
          <cell r="G1617">
            <v>0</v>
          </cell>
          <cell r="H1617" t="str">
            <v>UTILITY</v>
          </cell>
          <cell r="I1617">
            <v>0</v>
          </cell>
          <cell r="J1617">
            <v>0</v>
          </cell>
        </row>
        <row r="1618">
          <cell r="D1618" t="str">
            <v>ZZZ-DO NOT USE 410100-Deferred Fuel NM-S: Reg DIT Activity (EXP) - AZ</v>
          </cell>
          <cell r="E1618" t="str">
            <v>DIT Activity (Expense) State</v>
          </cell>
          <cell r="F1618" t="str">
            <v>Arizona</v>
          </cell>
          <cell r="G1618">
            <v>0</v>
          </cell>
          <cell r="H1618" t="str">
            <v>UTILITY</v>
          </cell>
          <cell r="I1618">
            <v>0</v>
          </cell>
          <cell r="J1618">
            <v>0</v>
          </cell>
        </row>
        <row r="1619">
          <cell r="D1619" t="str">
            <v>ZZZ-DO NOT USE 410100-Deferred Fuel NM-S: Reg DIT Activity (EXP) - NM</v>
          </cell>
          <cell r="E1619" t="str">
            <v>DIT Activity (Expense) State</v>
          </cell>
          <cell r="F1619" t="str">
            <v>New Mexico</v>
          </cell>
          <cell r="G1619">
            <v>0</v>
          </cell>
          <cell r="H1619" t="str">
            <v>UTILITY</v>
          </cell>
          <cell r="I1619">
            <v>0</v>
          </cell>
          <cell r="J1619">
            <v>0</v>
          </cell>
        </row>
        <row r="1620">
          <cell r="D1620" t="str">
            <v>ZZZ-DO NOT USE 410100-Deferred Fuel NM-S: Reg DIT Activity (EXP) - TX</v>
          </cell>
          <cell r="E1620" t="str">
            <v>DIT Activity (Expense) State</v>
          </cell>
          <cell r="F1620" t="str">
            <v>Texas</v>
          </cell>
          <cell r="G1620">
            <v>0</v>
          </cell>
          <cell r="H1620" t="str">
            <v>UTILITY</v>
          </cell>
          <cell r="I1620">
            <v>0</v>
          </cell>
          <cell r="J1620">
            <v>0</v>
          </cell>
        </row>
        <row r="1621">
          <cell r="D1621" t="str">
            <v>ZZZ-DO NOT USE 410100-Deferred Fuel TX-S: Reg DIT Activity (EXP) - AZ</v>
          </cell>
          <cell r="E1621" t="str">
            <v>DIT Activity (Expense) State</v>
          </cell>
          <cell r="F1621" t="str">
            <v>Arizona</v>
          </cell>
          <cell r="G1621">
            <v>0</v>
          </cell>
          <cell r="H1621" t="str">
            <v>UTILITY</v>
          </cell>
          <cell r="I1621">
            <v>0</v>
          </cell>
          <cell r="J1621">
            <v>0</v>
          </cell>
        </row>
        <row r="1622">
          <cell r="D1622" t="str">
            <v>ZZZ-DO NOT USE 410100-Deferred Fuel TX-S: Reg DIT Activity (EXP) - NM</v>
          </cell>
          <cell r="E1622" t="str">
            <v>DIT Activity (Expense) State</v>
          </cell>
          <cell r="F1622" t="str">
            <v>New Mexico</v>
          </cell>
          <cell r="G1622">
            <v>0</v>
          </cell>
          <cell r="H1622" t="str">
            <v>UTILITY</v>
          </cell>
          <cell r="I1622">
            <v>0</v>
          </cell>
          <cell r="J1622">
            <v>0</v>
          </cell>
        </row>
        <row r="1623">
          <cell r="D1623" t="str">
            <v>ZZZ-DO NOT USE 410100-Deferred Fuel TX-S: Reg DIT Activity (EXP) - TX</v>
          </cell>
          <cell r="E1623" t="str">
            <v>DIT Activity (Expense) State</v>
          </cell>
          <cell r="F1623" t="str">
            <v>Texas</v>
          </cell>
          <cell r="G1623">
            <v>0</v>
          </cell>
          <cell r="H1623" t="str">
            <v>UTILITY</v>
          </cell>
          <cell r="I1623">
            <v>0</v>
          </cell>
          <cell r="J1623">
            <v>0</v>
          </cell>
        </row>
        <row r="1624">
          <cell r="D1624" t="str">
            <v>ZZZ-DO NOT USE 410100-Depr Differences-S: Reg DIT Activity (EXP) - AZ</v>
          </cell>
          <cell r="E1624" t="str">
            <v>DIT Activity (Expense) State</v>
          </cell>
          <cell r="F1624" t="str">
            <v>Arizona</v>
          </cell>
          <cell r="G1624">
            <v>0</v>
          </cell>
          <cell r="H1624" t="str">
            <v>UTILITY</v>
          </cell>
          <cell r="I1624">
            <v>0</v>
          </cell>
          <cell r="J1624">
            <v>0</v>
          </cell>
        </row>
        <row r="1625">
          <cell r="D1625" t="str">
            <v>ZZZ-DO NOT USE 410100-Depr Differences-S: Reg DIT Activity (EXP) - NM</v>
          </cell>
          <cell r="E1625" t="str">
            <v>DIT Activity (Expense) State</v>
          </cell>
          <cell r="F1625" t="str">
            <v>New Mexico</v>
          </cell>
          <cell r="G1625">
            <v>0</v>
          </cell>
          <cell r="H1625" t="str">
            <v>UTILITY</v>
          </cell>
          <cell r="I1625">
            <v>0</v>
          </cell>
          <cell r="J1625">
            <v>0</v>
          </cell>
        </row>
        <row r="1626">
          <cell r="D1626" t="str">
            <v>ZZZ-DO NOT USE 410100-Depr Differences-S: Reg DIT Activity (EXP) - TX</v>
          </cell>
          <cell r="E1626" t="str">
            <v>DIT Activity (Expense) State</v>
          </cell>
          <cell r="F1626" t="str">
            <v>Texas</v>
          </cell>
          <cell r="G1626">
            <v>0</v>
          </cell>
          <cell r="H1626" t="str">
            <v>UTILITY</v>
          </cell>
          <cell r="I1626">
            <v>0</v>
          </cell>
          <cell r="J1626">
            <v>0</v>
          </cell>
        </row>
        <row r="1627">
          <cell r="D1627" t="str">
            <v>ZZZ-DO NOT USE 410100-Other-S: Reg DIT Activity (EXP) - AZ</v>
          </cell>
          <cell r="E1627" t="str">
            <v>DIT Activity (Expense) State</v>
          </cell>
          <cell r="F1627" t="str">
            <v>Arizona</v>
          </cell>
          <cell r="G1627">
            <v>0</v>
          </cell>
          <cell r="H1627" t="str">
            <v>UTILITY</v>
          </cell>
          <cell r="I1627">
            <v>0</v>
          </cell>
          <cell r="J1627">
            <v>0</v>
          </cell>
        </row>
        <row r="1628">
          <cell r="D1628" t="str">
            <v>ZZZ-DO NOT USE 410100-Other-S: Reg DIT Activity (EXP) - NM</v>
          </cell>
          <cell r="E1628" t="str">
            <v>DIT Activity (Expense) State</v>
          </cell>
          <cell r="F1628" t="str">
            <v>New Mexico</v>
          </cell>
          <cell r="G1628">
            <v>0</v>
          </cell>
          <cell r="H1628" t="str">
            <v>UTILITY</v>
          </cell>
          <cell r="I1628">
            <v>0</v>
          </cell>
          <cell r="J1628">
            <v>0</v>
          </cell>
        </row>
        <row r="1629">
          <cell r="D1629" t="str">
            <v>ZZZ-DO NOT USE 410100-Other-S: Reg DIT Activity (EXP) - TX</v>
          </cell>
          <cell r="E1629" t="str">
            <v>DIT Activity (Expense) State</v>
          </cell>
          <cell r="F1629" t="str">
            <v>Texas</v>
          </cell>
          <cell r="G1629">
            <v>0</v>
          </cell>
          <cell r="H1629" t="str">
            <v>UTILITY</v>
          </cell>
          <cell r="I1629">
            <v>0</v>
          </cell>
          <cell r="J1629">
            <v>0</v>
          </cell>
        </row>
        <row r="1630">
          <cell r="D1630" t="str">
            <v>ZZZ-DO NOT USE 410100-Retirement Plans-S: Reg DIT Activity (EXP) - AZ</v>
          </cell>
          <cell r="E1630" t="str">
            <v>DIT Activity (Expense) State</v>
          </cell>
          <cell r="F1630" t="str">
            <v>Arizona</v>
          </cell>
          <cell r="G1630">
            <v>0</v>
          </cell>
          <cell r="H1630" t="str">
            <v>UTILITY</v>
          </cell>
          <cell r="I1630">
            <v>0</v>
          </cell>
          <cell r="J1630">
            <v>0</v>
          </cell>
        </row>
        <row r="1631">
          <cell r="D1631" t="str">
            <v>ZZZ-DO NOT USE 410100-Retirement Plans-S: Reg DIT Activity (EXP) - NM</v>
          </cell>
          <cell r="E1631" t="str">
            <v>DIT Activity (Expense) State</v>
          </cell>
          <cell r="F1631" t="str">
            <v>New Mexico</v>
          </cell>
          <cell r="G1631">
            <v>0</v>
          </cell>
          <cell r="H1631" t="str">
            <v>UTILITY</v>
          </cell>
          <cell r="I1631">
            <v>0</v>
          </cell>
          <cell r="J1631">
            <v>0</v>
          </cell>
        </row>
        <row r="1632">
          <cell r="D1632" t="str">
            <v>ZZZ-DO NOT USE 410100-Retirement Plans-S: Reg DIT Activity (EXP) - TX</v>
          </cell>
          <cell r="E1632" t="str">
            <v>DIT Activity (Expense) State</v>
          </cell>
          <cell r="F1632" t="str">
            <v>Texas</v>
          </cell>
          <cell r="G1632">
            <v>0</v>
          </cell>
          <cell r="H1632" t="str">
            <v>UTILITY</v>
          </cell>
          <cell r="I1632">
            <v>0</v>
          </cell>
          <cell r="J1632">
            <v>0</v>
          </cell>
        </row>
        <row r="1633">
          <cell r="D1633" t="str">
            <v>ZZZ-DO NOT USE 410100-SFAS 143 ARO-S: Reg DIT Activity (EXP) - AZ</v>
          </cell>
          <cell r="E1633" t="str">
            <v>DIT Activity (Expense) State</v>
          </cell>
          <cell r="F1633" t="str">
            <v>Arizona</v>
          </cell>
          <cell r="G1633">
            <v>0</v>
          </cell>
          <cell r="H1633" t="str">
            <v>UTILITY</v>
          </cell>
          <cell r="I1633">
            <v>0</v>
          </cell>
          <cell r="J1633">
            <v>0</v>
          </cell>
        </row>
        <row r="1634">
          <cell r="D1634" t="str">
            <v>ZZZ-DO NOT USE 410100-SFAS 143 ARO-S: Reg DIT Activity (EXP) - NM</v>
          </cell>
          <cell r="E1634" t="str">
            <v>DIT Activity (Expense) State</v>
          </cell>
          <cell r="F1634" t="str">
            <v>New Mexico</v>
          </cell>
          <cell r="G1634">
            <v>0</v>
          </cell>
          <cell r="H1634" t="str">
            <v>UTILITY</v>
          </cell>
          <cell r="I1634">
            <v>0</v>
          </cell>
          <cell r="J1634">
            <v>0</v>
          </cell>
        </row>
        <row r="1635">
          <cell r="D1635" t="str">
            <v>ZZZ-DO NOT USE 410100-SFAS 143 ARO-S: Reg DIT Activity (EXP) - TX</v>
          </cell>
          <cell r="E1635" t="str">
            <v>DIT Activity (Expense) State</v>
          </cell>
          <cell r="F1635" t="str">
            <v>Texas</v>
          </cell>
          <cell r="G1635">
            <v>0</v>
          </cell>
          <cell r="H1635" t="str">
            <v>UTILITY</v>
          </cell>
          <cell r="I1635">
            <v>0</v>
          </cell>
          <cell r="J1635">
            <v>0</v>
          </cell>
        </row>
        <row r="1636">
          <cell r="D1636" t="str">
            <v>ZZZ-DO NOT USE 410100-Unbilled Revenue-S: Reg DIT Activity (EXP) - AZ</v>
          </cell>
          <cell r="E1636" t="str">
            <v>DIT Activity (Expense) State</v>
          </cell>
          <cell r="F1636" t="str">
            <v>Arizona</v>
          </cell>
          <cell r="G1636">
            <v>0</v>
          </cell>
          <cell r="H1636" t="str">
            <v>UTILITY</v>
          </cell>
          <cell r="I1636">
            <v>0</v>
          </cell>
          <cell r="J1636">
            <v>0</v>
          </cell>
        </row>
        <row r="1637">
          <cell r="D1637" t="str">
            <v>ZZZ-DO NOT USE 410100-Unbilled Revenue-S: Reg DIT Activity (EXP) - NM</v>
          </cell>
          <cell r="E1637" t="str">
            <v>DIT Activity (Expense) State</v>
          </cell>
          <cell r="F1637" t="str">
            <v>New Mexico</v>
          </cell>
          <cell r="G1637">
            <v>0</v>
          </cell>
          <cell r="H1637" t="str">
            <v>UTILITY</v>
          </cell>
          <cell r="I1637">
            <v>0</v>
          </cell>
          <cell r="J1637">
            <v>0</v>
          </cell>
        </row>
        <row r="1638">
          <cell r="D1638" t="str">
            <v>ZZZ-DO NOT USE 410100-Unbilled Revenue-S: Reg DIT Activity (EXP) - TX</v>
          </cell>
          <cell r="E1638" t="str">
            <v>DIT Activity (Expense) State</v>
          </cell>
          <cell r="F1638" t="str">
            <v>Texas</v>
          </cell>
          <cell r="G1638">
            <v>0</v>
          </cell>
          <cell r="H1638" t="str">
            <v>UTILITY</v>
          </cell>
          <cell r="I1638">
            <v>0</v>
          </cell>
          <cell r="J1638">
            <v>0</v>
          </cell>
        </row>
        <row r="1639">
          <cell r="D1639" t="str">
            <v>ZZZ-DO NOT USE 411100-Deferred Fuel FERC-S: Reg DIT Activity (EXP) - AZ</v>
          </cell>
          <cell r="E1639" t="str">
            <v>DIT Activity (Expense) State</v>
          </cell>
          <cell r="F1639">
            <v>0</v>
          </cell>
          <cell r="G1639">
            <v>0</v>
          </cell>
          <cell r="H1639" t="str">
            <v>UTILITY</v>
          </cell>
          <cell r="I1639">
            <v>0</v>
          </cell>
          <cell r="J1639">
            <v>0</v>
          </cell>
        </row>
        <row r="1640">
          <cell r="D1640" t="str">
            <v>ZZZ-DO NOT USE 411100-Deferred Fuel FERC-S: Reg DIT Activity (EXP) - NM</v>
          </cell>
          <cell r="E1640" t="str">
            <v>DIT Activity (Expense) State</v>
          </cell>
          <cell r="F1640">
            <v>0</v>
          </cell>
          <cell r="G1640">
            <v>0</v>
          </cell>
          <cell r="H1640" t="str">
            <v>UTILITY</v>
          </cell>
          <cell r="I1640">
            <v>0</v>
          </cell>
          <cell r="J1640">
            <v>0</v>
          </cell>
        </row>
        <row r="1641">
          <cell r="D1641" t="str">
            <v>ZZZ-DO NOT USE 411100-Deferred Fuel FERC-S: Reg DIT Activity (EXP) - TX</v>
          </cell>
          <cell r="E1641" t="str">
            <v>DIT Activity (Expense) State</v>
          </cell>
          <cell r="F1641">
            <v>0</v>
          </cell>
          <cell r="G1641">
            <v>0</v>
          </cell>
          <cell r="H1641" t="str">
            <v>UTILITY</v>
          </cell>
          <cell r="I1641">
            <v>0</v>
          </cell>
          <cell r="J1641">
            <v>0</v>
          </cell>
        </row>
        <row r="1642">
          <cell r="D1642" t="str">
            <v>ZZZ-DO NOT USE 411100-Deferred Fuel NM-S: Reg DIT Activity (EXP) - AZ</v>
          </cell>
          <cell r="E1642" t="str">
            <v>DIT Activity (Expense) State</v>
          </cell>
          <cell r="F1642">
            <v>0</v>
          </cell>
          <cell r="G1642">
            <v>0</v>
          </cell>
          <cell r="H1642" t="str">
            <v>UTILITY</v>
          </cell>
          <cell r="I1642">
            <v>0</v>
          </cell>
          <cell r="J1642">
            <v>0</v>
          </cell>
        </row>
        <row r="1643">
          <cell r="D1643" t="str">
            <v>ZZZ-DO NOT USE 411100-Deferred Fuel NM-S: Reg DIT Activity (EXP) - NM</v>
          </cell>
          <cell r="E1643" t="str">
            <v>DIT Activity (Expense) State</v>
          </cell>
          <cell r="F1643">
            <v>0</v>
          </cell>
          <cell r="G1643">
            <v>0</v>
          </cell>
          <cell r="H1643" t="str">
            <v>UTILITY</v>
          </cell>
          <cell r="I1643">
            <v>0</v>
          </cell>
          <cell r="J1643">
            <v>0</v>
          </cell>
        </row>
        <row r="1644">
          <cell r="D1644" t="str">
            <v>ZZZ-DO NOT USE 411100-Deferred Fuel NM-S: Reg DIT Activity (EXP) - TX</v>
          </cell>
          <cell r="E1644" t="str">
            <v>DIT Activity (Expense) State</v>
          </cell>
          <cell r="F1644">
            <v>0</v>
          </cell>
          <cell r="G1644">
            <v>0</v>
          </cell>
          <cell r="H1644" t="str">
            <v>UTILITY</v>
          </cell>
          <cell r="I1644">
            <v>0</v>
          </cell>
          <cell r="J1644">
            <v>0</v>
          </cell>
        </row>
        <row r="1645">
          <cell r="D1645" t="str">
            <v>ZZZ-DO NOT USE 411100-Deferred Fuel TX-S: Reg DIT Activity (EXP) - AZ</v>
          </cell>
          <cell r="E1645" t="str">
            <v>DIT Activity (Expense) State</v>
          </cell>
          <cell r="F1645">
            <v>0</v>
          </cell>
          <cell r="G1645">
            <v>0</v>
          </cell>
          <cell r="H1645" t="str">
            <v>UTILITY</v>
          </cell>
          <cell r="I1645">
            <v>0</v>
          </cell>
          <cell r="J1645">
            <v>0</v>
          </cell>
        </row>
        <row r="1646">
          <cell r="D1646" t="str">
            <v>ZZZ-DO NOT USE 411100-Deferred Fuel TX-S: Reg DIT Activity (EXP) - NM</v>
          </cell>
          <cell r="E1646" t="str">
            <v>DIT Activity (Expense) State</v>
          </cell>
          <cell r="F1646">
            <v>0</v>
          </cell>
          <cell r="G1646">
            <v>0</v>
          </cell>
          <cell r="H1646" t="str">
            <v>UTILITY</v>
          </cell>
          <cell r="I1646">
            <v>0</v>
          </cell>
          <cell r="J1646">
            <v>0</v>
          </cell>
        </row>
        <row r="1647">
          <cell r="D1647" t="str">
            <v>ZZZ-DO NOT USE 411100-Deferred Fuel TX-S: Reg DIT Activity (EXP) - TX</v>
          </cell>
          <cell r="E1647" t="str">
            <v>DIT Activity (Expense) State</v>
          </cell>
          <cell r="F1647">
            <v>0</v>
          </cell>
          <cell r="G1647">
            <v>0</v>
          </cell>
          <cell r="H1647" t="str">
            <v>UTILITY</v>
          </cell>
          <cell r="I1647">
            <v>0</v>
          </cell>
          <cell r="J1647">
            <v>0</v>
          </cell>
        </row>
        <row r="1648">
          <cell r="D1648" t="str">
            <v>ZZZ-DO NOT USE 411100-Depr Differences-S: Reg DIT Activity (EXP) - AZ</v>
          </cell>
          <cell r="E1648" t="str">
            <v>DIT Activity (Expense) State</v>
          </cell>
          <cell r="F1648" t="str">
            <v>Arizona</v>
          </cell>
          <cell r="G1648">
            <v>0</v>
          </cell>
          <cell r="H1648" t="str">
            <v>UTILITY</v>
          </cell>
          <cell r="I1648">
            <v>0</v>
          </cell>
          <cell r="J1648">
            <v>0</v>
          </cell>
        </row>
        <row r="1649">
          <cell r="D1649" t="str">
            <v>ZZZ-DO NOT USE 411100-Depr Differences-S: Reg DIT Activity (EXP) - NM</v>
          </cell>
          <cell r="E1649" t="str">
            <v>DIT Activity (Expense) State</v>
          </cell>
          <cell r="F1649" t="str">
            <v>New Mexico</v>
          </cell>
          <cell r="G1649">
            <v>0</v>
          </cell>
          <cell r="H1649" t="str">
            <v>UTILITY</v>
          </cell>
          <cell r="I1649">
            <v>0</v>
          </cell>
          <cell r="J1649">
            <v>0</v>
          </cell>
        </row>
        <row r="1650">
          <cell r="D1650" t="str">
            <v>ZZZ-DO NOT USE 411100-Depr Differences-S: Reg DIT Activity (EXP) - TX</v>
          </cell>
          <cell r="E1650" t="str">
            <v>DIT Activity (Expense) State</v>
          </cell>
          <cell r="F1650" t="str">
            <v>Texas</v>
          </cell>
          <cell r="G1650">
            <v>0</v>
          </cell>
          <cell r="H1650" t="str">
            <v>UTILITY</v>
          </cell>
          <cell r="I1650">
            <v>0</v>
          </cell>
          <cell r="J1650">
            <v>0</v>
          </cell>
        </row>
        <row r="1651">
          <cell r="D1651" t="str">
            <v>ZZZ-DO NOT USE 411100-Other-S: Reg DIT Activity (EXP) - AZ</v>
          </cell>
          <cell r="E1651" t="str">
            <v>DIT Activity (Expense) State</v>
          </cell>
          <cell r="F1651" t="str">
            <v>Arizona</v>
          </cell>
          <cell r="G1651">
            <v>0</v>
          </cell>
          <cell r="H1651" t="str">
            <v>UTILITY</v>
          </cell>
          <cell r="I1651">
            <v>0</v>
          </cell>
          <cell r="J1651">
            <v>0</v>
          </cell>
        </row>
        <row r="1652">
          <cell r="D1652" t="str">
            <v>ZZZ-DO NOT USE 411100-Other-S: Reg DIT Activity (EXP) - NM</v>
          </cell>
          <cell r="E1652" t="str">
            <v>DIT Activity (Expense) State</v>
          </cell>
          <cell r="F1652" t="str">
            <v>New Mexico</v>
          </cell>
          <cell r="G1652">
            <v>0</v>
          </cell>
          <cell r="H1652" t="str">
            <v>UTILITY</v>
          </cell>
          <cell r="I1652">
            <v>0</v>
          </cell>
          <cell r="J1652">
            <v>0</v>
          </cell>
        </row>
        <row r="1653">
          <cell r="D1653" t="str">
            <v>ZZZ-DO NOT USE 411100-Other-S: Reg DIT Activity (EXP) - TX</v>
          </cell>
          <cell r="E1653" t="str">
            <v>DIT Activity (Expense) State</v>
          </cell>
          <cell r="F1653" t="str">
            <v>Texas</v>
          </cell>
          <cell r="G1653">
            <v>0</v>
          </cell>
          <cell r="H1653" t="str">
            <v>UTILITY</v>
          </cell>
          <cell r="I1653">
            <v>0</v>
          </cell>
          <cell r="J1653">
            <v>0</v>
          </cell>
        </row>
        <row r="1654">
          <cell r="D1654" t="str">
            <v>ZZZ-DO NOT USE 411100-Retirement Plans-S: Reg DIT Activity (EXP) - AZ</v>
          </cell>
          <cell r="E1654" t="str">
            <v>DIT Activity (Expense) State</v>
          </cell>
          <cell r="F1654" t="str">
            <v>Arizona</v>
          </cell>
          <cell r="G1654">
            <v>0</v>
          </cell>
          <cell r="H1654" t="str">
            <v>UTILITY</v>
          </cell>
          <cell r="I1654">
            <v>0</v>
          </cell>
          <cell r="J1654">
            <v>0</v>
          </cell>
        </row>
        <row r="1655">
          <cell r="D1655" t="str">
            <v>ZZZ-DO NOT USE 411100-Retirement Plans-S: Reg DIT Activity (EXP) - NM</v>
          </cell>
          <cell r="E1655" t="str">
            <v>DIT Activity (Expense) State</v>
          </cell>
          <cell r="F1655" t="str">
            <v>New Mexico</v>
          </cell>
          <cell r="G1655">
            <v>0</v>
          </cell>
          <cell r="H1655" t="str">
            <v>UTILITY</v>
          </cell>
          <cell r="I1655">
            <v>0</v>
          </cell>
          <cell r="J1655">
            <v>0</v>
          </cell>
        </row>
        <row r="1656">
          <cell r="D1656" t="str">
            <v>ZZZ-DO NOT USE 411100-Retirement Plans-S: Reg DIT Activity (EXP) - TX</v>
          </cell>
          <cell r="E1656" t="str">
            <v>DIT Activity (Expense) State</v>
          </cell>
          <cell r="F1656" t="str">
            <v>Texas</v>
          </cell>
          <cell r="G1656">
            <v>0</v>
          </cell>
          <cell r="H1656" t="str">
            <v>UTILITY</v>
          </cell>
          <cell r="I1656">
            <v>0</v>
          </cell>
          <cell r="J1656">
            <v>0</v>
          </cell>
        </row>
        <row r="1657">
          <cell r="D1657" t="str">
            <v>ZZZ-DO NOT USE 411100-SFAS 143 ARO-S: Reg DIT Activity (EXP) - AZ</v>
          </cell>
          <cell r="E1657" t="str">
            <v>DIT Activity (Expense) State</v>
          </cell>
          <cell r="F1657" t="str">
            <v>Arizona</v>
          </cell>
          <cell r="G1657">
            <v>0</v>
          </cell>
          <cell r="H1657" t="str">
            <v>UTILITY</v>
          </cell>
          <cell r="I1657">
            <v>0</v>
          </cell>
          <cell r="J1657">
            <v>0</v>
          </cell>
        </row>
        <row r="1658">
          <cell r="D1658" t="str">
            <v>ZZZ-DO NOT USE 411100-SFAS 143 ARO-S: Reg DIT Activity (EXP) - NM</v>
          </cell>
          <cell r="E1658" t="str">
            <v>DIT Activity (Expense) State</v>
          </cell>
          <cell r="F1658" t="str">
            <v>New Mexico</v>
          </cell>
          <cell r="G1658">
            <v>0</v>
          </cell>
          <cell r="H1658" t="str">
            <v>UTILITY</v>
          </cell>
          <cell r="I1658">
            <v>0</v>
          </cell>
          <cell r="J1658">
            <v>0</v>
          </cell>
        </row>
        <row r="1659">
          <cell r="D1659" t="str">
            <v>ZZZ-DO NOT USE 411100-SFAS 143 ARO-S: Reg DIT Activity (EXP) - TX</v>
          </cell>
          <cell r="E1659" t="str">
            <v>DIT Activity (Expense) State</v>
          </cell>
          <cell r="F1659" t="str">
            <v>Texas</v>
          </cell>
          <cell r="G1659">
            <v>0</v>
          </cell>
          <cell r="H1659" t="str">
            <v>UTILITY</v>
          </cell>
          <cell r="I1659">
            <v>0</v>
          </cell>
          <cell r="J1659">
            <v>0</v>
          </cell>
        </row>
        <row r="1660">
          <cell r="D1660" t="str">
            <v>ZZZ-DO NOT USE 411100-Unbilled Revenue-S: Reg DIT Activity (EXP) - AZ</v>
          </cell>
          <cell r="E1660" t="str">
            <v>DIT Activity (Expense) State</v>
          </cell>
          <cell r="F1660" t="str">
            <v>Arizona</v>
          </cell>
          <cell r="G1660">
            <v>0</v>
          </cell>
          <cell r="H1660" t="str">
            <v>UTILITY</v>
          </cell>
          <cell r="I1660">
            <v>0</v>
          </cell>
          <cell r="J1660">
            <v>0</v>
          </cell>
        </row>
        <row r="1661">
          <cell r="D1661" t="str">
            <v>ZZZ-DO NOT USE 411100-Unbilled Revenue-S: Reg DIT Activity (EXP) - NM</v>
          </cell>
          <cell r="E1661" t="str">
            <v>DIT Activity (Expense) State</v>
          </cell>
          <cell r="F1661" t="str">
            <v>New Mexico</v>
          </cell>
          <cell r="G1661">
            <v>0</v>
          </cell>
          <cell r="H1661" t="str">
            <v>UTILITY</v>
          </cell>
          <cell r="I1661">
            <v>0</v>
          </cell>
          <cell r="J1661">
            <v>0</v>
          </cell>
        </row>
        <row r="1662">
          <cell r="D1662" t="str">
            <v>ZZZ-DO NOT USE 411100-Unbilled Revenue-S: Reg DIT Activity (EXP) - TX</v>
          </cell>
          <cell r="E1662" t="str">
            <v>DIT Activity (Expense) State</v>
          </cell>
          <cell r="F1662" t="str">
            <v>Texas</v>
          </cell>
          <cell r="G1662">
            <v>0</v>
          </cell>
          <cell r="H1662" t="str">
            <v>UTILITY</v>
          </cell>
          <cell r="I1662">
            <v>0</v>
          </cell>
          <cell r="J1662">
            <v>0</v>
          </cell>
        </row>
        <row r="1663">
          <cell r="D1663" t="str">
            <v>ZZZ410100-ABFUDC CWIP-S: Reg DIT Activity (Exp) - State</v>
          </cell>
          <cell r="E1663" t="str">
            <v>DIT Activity (Expense) State</v>
          </cell>
          <cell r="F1663">
            <v>0</v>
          </cell>
          <cell r="G1663">
            <v>0</v>
          </cell>
          <cell r="H1663" t="str">
            <v>UTILITY</v>
          </cell>
          <cell r="I1663">
            <v>0</v>
          </cell>
          <cell r="J1663">
            <v>0</v>
          </cell>
        </row>
        <row r="1664">
          <cell r="D1664" t="str">
            <v>ZZZ410100-Amort of Debt Costs-S: Reg DIT Activity (Exp) - State</v>
          </cell>
          <cell r="E1664" t="str">
            <v>DIT Activity (Expense) State</v>
          </cell>
          <cell r="F1664">
            <v>0</v>
          </cell>
          <cell r="G1664">
            <v>0</v>
          </cell>
          <cell r="H1664" t="str">
            <v>UTILITY</v>
          </cell>
          <cell r="I1664">
            <v>0</v>
          </cell>
          <cell r="J1664">
            <v>0</v>
          </cell>
        </row>
        <row r="1665">
          <cell r="D1665" t="str">
            <v>ZZZ410100-Amortization of Debt Costs-S: Reg DIT Activity (Exp) - State</v>
          </cell>
          <cell r="E1665" t="str">
            <v>DIT Activity (Expense) State</v>
          </cell>
          <cell r="F1665">
            <v>0</v>
          </cell>
          <cell r="G1665">
            <v>0</v>
          </cell>
          <cell r="H1665" t="str">
            <v>UTILITY</v>
          </cell>
          <cell r="I1665">
            <v>0</v>
          </cell>
          <cell r="J1665">
            <v>0</v>
          </cell>
        </row>
        <row r="1666">
          <cell r="D1666" t="str">
            <v>ZZZ410100-Capitalized Interest-S: Reg DIT Activity (Exp) - State</v>
          </cell>
          <cell r="E1666" t="str">
            <v>DIT Activity (Expense) State</v>
          </cell>
          <cell r="F1666">
            <v>0</v>
          </cell>
          <cell r="G1666">
            <v>0</v>
          </cell>
          <cell r="H1666" t="str">
            <v>UTILITY</v>
          </cell>
          <cell r="I1666">
            <v>0</v>
          </cell>
          <cell r="J1666">
            <v>0</v>
          </cell>
        </row>
        <row r="1667">
          <cell r="D1667" t="str">
            <v>ZZZ410100-Coal Reclamation Costs-S: Reg DIT Activity (Exp) - State</v>
          </cell>
          <cell r="E1667" t="str">
            <v>DIT Activity (Expense) State</v>
          </cell>
          <cell r="F1667">
            <v>0</v>
          </cell>
          <cell r="G1667">
            <v>0</v>
          </cell>
          <cell r="H1667" t="str">
            <v>UTILITY</v>
          </cell>
          <cell r="I1667">
            <v>0</v>
          </cell>
          <cell r="J1667">
            <v>0</v>
          </cell>
        </row>
        <row r="1668">
          <cell r="D1668" t="str">
            <v>ZZZ410100-Decommissioning Costs-S: Reg DIT Activity (Exp) - State</v>
          </cell>
          <cell r="E1668" t="str">
            <v>DIT Activity (Expense) State</v>
          </cell>
          <cell r="F1668">
            <v>0</v>
          </cell>
          <cell r="G1668">
            <v>0</v>
          </cell>
          <cell r="H1668" t="str">
            <v>UTILITY</v>
          </cell>
          <cell r="I1668">
            <v>0</v>
          </cell>
          <cell r="J1668">
            <v>0</v>
          </cell>
        </row>
        <row r="1669">
          <cell r="D1669" t="str">
            <v>ZZZ410100-Deferred Fuel FERC-S: Reg DIT Activity (Exp) - State</v>
          </cell>
          <cell r="E1669" t="str">
            <v>DIT Activity (Expense) State</v>
          </cell>
          <cell r="F1669">
            <v>0</v>
          </cell>
          <cell r="G1669">
            <v>0</v>
          </cell>
          <cell r="H1669" t="str">
            <v>UTILITY</v>
          </cell>
          <cell r="I1669">
            <v>0</v>
          </cell>
          <cell r="J1669">
            <v>0</v>
          </cell>
        </row>
        <row r="1670">
          <cell r="D1670" t="str">
            <v>ZZZ410100-Deferred Fuel NM-S: Reg DIT Activity (Exp) - State</v>
          </cell>
          <cell r="E1670" t="str">
            <v>DIT Activity (Expense) State</v>
          </cell>
          <cell r="F1670">
            <v>0</v>
          </cell>
          <cell r="G1670">
            <v>0</v>
          </cell>
          <cell r="H1670" t="str">
            <v>UTILITY</v>
          </cell>
          <cell r="I1670">
            <v>0</v>
          </cell>
          <cell r="J1670">
            <v>0</v>
          </cell>
        </row>
        <row r="1671">
          <cell r="D1671" t="str">
            <v>ZZZ410100-Deferred Fuel TX-S: Reg DIT Activity (Exp) - State</v>
          </cell>
          <cell r="E1671" t="str">
            <v>DIT Activity (Expense) State</v>
          </cell>
          <cell r="F1671">
            <v>0</v>
          </cell>
          <cell r="G1671">
            <v>0</v>
          </cell>
          <cell r="H1671" t="str">
            <v>UTILITY</v>
          </cell>
          <cell r="I1671">
            <v>0</v>
          </cell>
          <cell r="J1671">
            <v>0</v>
          </cell>
        </row>
        <row r="1672">
          <cell r="D1672" t="str">
            <v>ZZZ410100-Depreciation Differences-S: Reg DIT Activity (Exp) - State</v>
          </cell>
          <cell r="E1672" t="str">
            <v>DIT Activity (Expense) State</v>
          </cell>
          <cell r="F1672">
            <v>0</v>
          </cell>
          <cell r="G1672">
            <v>0</v>
          </cell>
          <cell r="H1672" t="str">
            <v>UTILITY</v>
          </cell>
          <cell r="I1672">
            <v>0</v>
          </cell>
          <cell r="J1672">
            <v>0</v>
          </cell>
        </row>
        <row r="1673">
          <cell r="D1673" t="str">
            <v>ZZZ410100-Other Employee Benefits-S: Reg DIT Activity (Exp) - State</v>
          </cell>
          <cell r="E1673" t="str">
            <v>DIT Activity (Expense) State</v>
          </cell>
          <cell r="F1673">
            <v>0</v>
          </cell>
          <cell r="G1673">
            <v>0</v>
          </cell>
          <cell r="H1673" t="str">
            <v>UTILITY</v>
          </cell>
          <cell r="I1673">
            <v>0</v>
          </cell>
          <cell r="J1673">
            <v>0</v>
          </cell>
        </row>
        <row r="1674">
          <cell r="D1674" t="str">
            <v>ZZZ410100-Other-AZ: Reg DIT Activity (Exp) - State</v>
          </cell>
          <cell r="E1674" t="str">
            <v>DIT Activity (Expense) State</v>
          </cell>
          <cell r="F1674">
            <v>0</v>
          </cell>
          <cell r="G1674">
            <v>0</v>
          </cell>
          <cell r="H1674" t="str">
            <v>UTILITY</v>
          </cell>
          <cell r="I1674">
            <v>0</v>
          </cell>
          <cell r="J1674">
            <v>0</v>
          </cell>
        </row>
        <row r="1675">
          <cell r="D1675" t="str">
            <v>ZZZ410100-Other-S: Reg DIT Activity (Exp) - State</v>
          </cell>
          <cell r="E1675" t="str">
            <v>DIT Activity (Expense) State</v>
          </cell>
          <cell r="F1675">
            <v>0</v>
          </cell>
          <cell r="G1675">
            <v>0</v>
          </cell>
          <cell r="H1675" t="str">
            <v>UTILITY</v>
          </cell>
          <cell r="I1675">
            <v>0</v>
          </cell>
          <cell r="J1675">
            <v>0</v>
          </cell>
        </row>
        <row r="1676">
          <cell r="D1676" t="str">
            <v>ZZZ410100-R&amp;D Credit: Reg DIT Activity (Exp) - State</v>
          </cell>
          <cell r="E1676" t="str">
            <v>DIT Activity (Expense) State</v>
          </cell>
          <cell r="F1676">
            <v>0</v>
          </cell>
          <cell r="G1676">
            <v>0</v>
          </cell>
          <cell r="H1676" t="str">
            <v>UTILITY</v>
          </cell>
          <cell r="I1676">
            <v>0</v>
          </cell>
          <cell r="J1676">
            <v>0</v>
          </cell>
        </row>
        <row r="1677">
          <cell r="D1677" t="str">
            <v>ZZZ410100-Repair Allowance-S: Reg DIT Activity (Exp) - State</v>
          </cell>
          <cell r="E1677" t="str">
            <v>DIT Activity (Expense) State</v>
          </cell>
          <cell r="F1677">
            <v>0</v>
          </cell>
          <cell r="G1677">
            <v>0</v>
          </cell>
          <cell r="H1677" t="str">
            <v>UTILITY</v>
          </cell>
          <cell r="I1677">
            <v>0</v>
          </cell>
          <cell r="J1677">
            <v>0</v>
          </cell>
        </row>
        <row r="1678">
          <cell r="D1678" t="str">
            <v>ZZZ410100-Retirement Plans-S: Reg DIT Activity (Exp) - State</v>
          </cell>
          <cell r="E1678" t="str">
            <v>DIT Activity (Expense) State</v>
          </cell>
          <cell r="F1678">
            <v>0</v>
          </cell>
          <cell r="G1678">
            <v>0</v>
          </cell>
          <cell r="H1678" t="str">
            <v>UTILITY</v>
          </cell>
          <cell r="I1678">
            <v>0</v>
          </cell>
          <cell r="J1678">
            <v>0</v>
          </cell>
        </row>
        <row r="1679">
          <cell r="D1679" t="str">
            <v>ZZZ410100-SFAS 143 ARO-S: Reg DIT Activity (Exp) - State</v>
          </cell>
          <cell r="E1679" t="str">
            <v>DIT Activity (Expense) State</v>
          </cell>
          <cell r="F1679">
            <v>0</v>
          </cell>
          <cell r="G1679">
            <v>0</v>
          </cell>
          <cell r="H1679" t="str">
            <v>UTILITY</v>
          </cell>
          <cell r="I1679">
            <v>0</v>
          </cell>
          <cell r="J1679">
            <v>0</v>
          </cell>
        </row>
        <row r="1680">
          <cell r="D1680" t="str">
            <v>ZZZ410100-Section 174 R&amp;D-S: Reg DIT Activity (Exp) - State</v>
          </cell>
          <cell r="E1680" t="str">
            <v>DIT Activity (Expense) State</v>
          </cell>
          <cell r="F1680">
            <v>0</v>
          </cell>
          <cell r="G1680">
            <v>0</v>
          </cell>
          <cell r="H1680" t="str">
            <v>UTILITY</v>
          </cell>
          <cell r="I1680">
            <v>0</v>
          </cell>
          <cell r="J1680">
            <v>0</v>
          </cell>
        </row>
        <row r="1681">
          <cell r="D1681" t="str">
            <v>ZZZ410100-TOTF Income Taxes-S: Reg DIT Activity (Exp) - State</v>
          </cell>
          <cell r="E1681" t="str">
            <v>DIT Activity (Expense) State</v>
          </cell>
          <cell r="F1681">
            <v>0</v>
          </cell>
          <cell r="G1681">
            <v>0</v>
          </cell>
          <cell r="H1681" t="str">
            <v>UTILITY</v>
          </cell>
          <cell r="I1681">
            <v>0</v>
          </cell>
          <cell r="J1681">
            <v>0</v>
          </cell>
        </row>
        <row r="1682">
          <cell r="D1682" t="str">
            <v>ZZZ410100-Unbilled Revenue-S: Reg DIT Activity (Exp) - State</v>
          </cell>
          <cell r="E1682" t="str">
            <v>DIT Activity (Expense) State</v>
          </cell>
          <cell r="F1682">
            <v>0</v>
          </cell>
          <cell r="G1682">
            <v>0</v>
          </cell>
          <cell r="H1682" t="str">
            <v>UTILITY</v>
          </cell>
          <cell r="I1682">
            <v>0</v>
          </cell>
          <cell r="J1682">
            <v>0</v>
          </cell>
        </row>
        <row r="1683">
          <cell r="D1683" t="str">
            <v>ZZZ411100-ABFUDC CWIP-S: Reg DIT Activity (Exp) - State</v>
          </cell>
          <cell r="E1683" t="str">
            <v>DIT Activity (Expense) State</v>
          </cell>
          <cell r="F1683">
            <v>0</v>
          </cell>
          <cell r="G1683">
            <v>0</v>
          </cell>
          <cell r="H1683" t="str">
            <v>UTILITY</v>
          </cell>
          <cell r="I1683">
            <v>0</v>
          </cell>
          <cell r="J1683">
            <v>0</v>
          </cell>
        </row>
        <row r="1684">
          <cell r="D1684" t="str">
            <v>ZZZ411100-ABFUDC-S: Reg DIT Activity (Exp) - State</v>
          </cell>
          <cell r="E1684" t="str">
            <v>DIT Activity (Expense) State</v>
          </cell>
          <cell r="F1684">
            <v>0</v>
          </cell>
          <cell r="G1684">
            <v>0</v>
          </cell>
          <cell r="H1684" t="str">
            <v>UTILITY</v>
          </cell>
          <cell r="I1684">
            <v>0</v>
          </cell>
          <cell r="J1684">
            <v>0</v>
          </cell>
        </row>
        <row r="1685">
          <cell r="D1685" t="str">
            <v>ZZZ411100-Amort of Debt Costs-S: Reg DIT Activity (Exp) - State</v>
          </cell>
          <cell r="E1685" t="str">
            <v>DIT Activity (Expense) State</v>
          </cell>
          <cell r="F1685">
            <v>0</v>
          </cell>
          <cell r="G1685">
            <v>0</v>
          </cell>
          <cell r="H1685" t="str">
            <v>UTILITY</v>
          </cell>
          <cell r="I1685">
            <v>0</v>
          </cell>
          <cell r="J1685">
            <v>0</v>
          </cell>
        </row>
        <row r="1686">
          <cell r="D1686" t="str">
            <v>ZZZ411100-Amortization of Debt Costs-S: Reg DIT Activity (Exp) - State</v>
          </cell>
          <cell r="E1686" t="str">
            <v>DIT Activity (Expense) State</v>
          </cell>
          <cell r="F1686">
            <v>0</v>
          </cell>
          <cell r="G1686">
            <v>0</v>
          </cell>
          <cell r="H1686" t="str">
            <v>UTILITY</v>
          </cell>
          <cell r="I1686">
            <v>0</v>
          </cell>
          <cell r="J1686">
            <v>0</v>
          </cell>
        </row>
        <row r="1687">
          <cell r="D1687" t="str">
            <v>ZZZ411100-Capitalized Interest-S: Reg DIT Activity (Exp) - State</v>
          </cell>
          <cell r="E1687" t="str">
            <v>DIT Activity (Expense) State</v>
          </cell>
          <cell r="F1687">
            <v>0</v>
          </cell>
          <cell r="G1687">
            <v>0</v>
          </cell>
          <cell r="H1687" t="str">
            <v>UTILITY</v>
          </cell>
          <cell r="I1687">
            <v>0</v>
          </cell>
          <cell r="J1687">
            <v>0</v>
          </cell>
        </row>
        <row r="1688">
          <cell r="D1688" t="str">
            <v>ZZZ411100-Coal Reclamation Costs-S: Reg DIT Activity (Exp) - State</v>
          </cell>
          <cell r="E1688" t="str">
            <v>DIT Activity (Expense) State</v>
          </cell>
          <cell r="F1688">
            <v>0</v>
          </cell>
          <cell r="G1688">
            <v>0</v>
          </cell>
          <cell r="H1688" t="str">
            <v>UTILITY</v>
          </cell>
          <cell r="I1688">
            <v>0</v>
          </cell>
          <cell r="J1688">
            <v>0</v>
          </cell>
        </row>
        <row r="1689">
          <cell r="D1689" t="str">
            <v>ZZZ411100-Decommissioning Costs-S: Reg DIT Activity (Exp) - State</v>
          </cell>
          <cell r="E1689" t="str">
            <v>DIT Activity (Expense) State</v>
          </cell>
          <cell r="F1689">
            <v>0</v>
          </cell>
          <cell r="G1689">
            <v>0</v>
          </cell>
          <cell r="H1689" t="str">
            <v>UTILITY</v>
          </cell>
          <cell r="I1689">
            <v>0</v>
          </cell>
          <cell r="J1689">
            <v>0</v>
          </cell>
        </row>
        <row r="1690">
          <cell r="D1690" t="str">
            <v>ZZZ411100-Deferred Fuel FERC-AZ: Reg DIT Activity (Exp) - State</v>
          </cell>
          <cell r="E1690" t="str">
            <v>DIT Activity (Expense) State</v>
          </cell>
          <cell r="F1690">
            <v>0</v>
          </cell>
          <cell r="G1690">
            <v>0</v>
          </cell>
          <cell r="H1690" t="str">
            <v>UTILITY</v>
          </cell>
          <cell r="I1690">
            <v>0</v>
          </cell>
          <cell r="J1690">
            <v>0</v>
          </cell>
        </row>
        <row r="1691">
          <cell r="D1691" t="str">
            <v>ZZZ411100-Deferred Fuel FERC-NM: Reg DIT Activity (Exp) - State</v>
          </cell>
          <cell r="E1691" t="str">
            <v>DIT Activity (Expense) State</v>
          </cell>
          <cell r="F1691">
            <v>0</v>
          </cell>
          <cell r="G1691">
            <v>0</v>
          </cell>
          <cell r="H1691" t="str">
            <v>UTILITY</v>
          </cell>
          <cell r="I1691">
            <v>0</v>
          </cell>
          <cell r="J1691">
            <v>0</v>
          </cell>
        </row>
        <row r="1692">
          <cell r="D1692" t="str">
            <v>ZZZ411100-Deferred Fuel FERC-S: Reg DIT Activity (Exp) - State</v>
          </cell>
          <cell r="E1692" t="str">
            <v>DIT Activity (Expense) State</v>
          </cell>
          <cell r="F1692">
            <v>0</v>
          </cell>
          <cell r="G1692">
            <v>0</v>
          </cell>
          <cell r="H1692" t="str">
            <v>UTILITY</v>
          </cell>
          <cell r="I1692">
            <v>0</v>
          </cell>
          <cell r="J1692">
            <v>0</v>
          </cell>
        </row>
        <row r="1693">
          <cell r="D1693" t="str">
            <v>ZZZ411100-Deferred Fuel NM-AZ: Reg DIT Activity (Exp) - State</v>
          </cell>
          <cell r="E1693" t="str">
            <v>DIT Activity (Expense) State</v>
          </cell>
          <cell r="F1693">
            <v>0</v>
          </cell>
          <cell r="G1693">
            <v>0</v>
          </cell>
          <cell r="H1693" t="str">
            <v>UTILITY</v>
          </cell>
          <cell r="I1693">
            <v>0</v>
          </cell>
          <cell r="J1693">
            <v>0</v>
          </cell>
        </row>
        <row r="1694">
          <cell r="D1694" t="str">
            <v>ZZZ411100-Deferred Fuel NM-NM: Reg DIT Activity (Exp) - State</v>
          </cell>
          <cell r="E1694" t="str">
            <v>DIT Activity (Expense) State</v>
          </cell>
          <cell r="F1694">
            <v>0</v>
          </cell>
          <cell r="G1694">
            <v>0</v>
          </cell>
          <cell r="H1694" t="str">
            <v>UTILITY</v>
          </cell>
          <cell r="I1694">
            <v>0</v>
          </cell>
          <cell r="J1694">
            <v>0</v>
          </cell>
        </row>
        <row r="1695">
          <cell r="D1695" t="str">
            <v>ZZZ411100-Deferred Fuel NM-S: Reg DIT Activity (Exp) - State</v>
          </cell>
          <cell r="E1695" t="str">
            <v>DIT Activity (Expense) State</v>
          </cell>
          <cell r="F1695">
            <v>0</v>
          </cell>
          <cell r="G1695">
            <v>0</v>
          </cell>
          <cell r="H1695" t="str">
            <v>UTILITY</v>
          </cell>
          <cell r="I1695">
            <v>0</v>
          </cell>
          <cell r="J1695">
            <v>0</v>
          </cell>
        </row>
        <row r="1696">
          <cell r="D1696" t="str">
            <v>ZZZ411100-Deferred Fuel TX-AZ: Reg DIT Activity (Exp) - State</v>
          </cell>
          <cell r="E1696" t="str">
            <v>DIT Activity (Expense) State</v>
          </cell>
          <cell r="F1696">
            <v>0</v>
          </cell>
          <cell r="G1696">
            <v>0</v>
          </cell>
          <cell r="H1696" t="str">
            <v>UTILITY</v>
          </cell>
          <cell r="I1696">
            <v>0</v>
          </cell>
          <cell r="J1696">
            <v>0</v>
          </cell>
        </row>
        <row r="1697">
          <cell r="D1697" t="str">
            <v>ZZZ411100-Deferred Fuel TX-NM: Reg DIT Activity (Exp) - State</v>
          </cell>
          <cell r="E1697" t="str">
            <v>DIT Activity (Expense) State</v>
          </cell>
          <cell r="F1697">
            <v>0</v>
          </cell>
          <cell r="G1697">
            <v>0</v>
          </cell>
          <cell r="H1697" t="str">
            <v>UTILITY</v>
          </cell>
          <cell r="I1697">
            <v>0</v>
          </cell>
          <cell r="J1697">
            <v>0</v>
          </cell>
        </row>
        <row r="1698">
          <cell r="D1698" t="str">
            <v>ZZZ411100-Deferred Fuel TX-S: Reg DIT Activity (Exp) - State</v>
          </cell>
          <cell r="E1698" t="str">
            <v>DIT Activity (Expense) State</v>
          </cell>
          <cell r="F1698">
            <v>0</v>
          </cell>
          <cell r="G1698">
            <v>0</v>
          </cell>
          <cell r="H1698" t="str">
            <v>UTILITY</v>
          </cell>
          <cell r="I1698">
            <v>0</v>
          </cell>
          <cell r="J1698">
            <v>0</v>
          </cell>
        </row>
        <row r="1699">
          <cell r="D1699" t="str">
            <v>ZZZ411100-Deferred Fuel TX-TX: Reg DIT Activity (Exp) - State</v>
          </cell>
          <cell r="E1699" t="str">
            <v>DIT Activity (Expense) State</v>
          </cell>
          <cell r="F1699">
            <v>0</v>
          </cell>
          <cell r="G1699">
            <v>0</v>
          </cell>
          <cell r="H1699" t="str">
            <v>UTILITY</v>
          </cell>
          <cell r="I1699">
            <v>0</v>
          </cell>
          <cell r="J1699">
            <v>0</v>
          </cell>
        </row>
        <row r="1700">
          <cell r="D1700" t="str">
            <v>ZZZ411100-Depreciation Differences-S: Reg DIT Activity (Exp) - State</v>
          </cell>
          <cell r="E1700" t="str">
            <v>DIT Activity (Expense) State</v>
          </cell>
          <cell r="F1700">
            <v>0</v>
          </cell>
          <cell r="G1700">
            <v>0</v>
          </cell>
          <cell r="H1700" t="str">
            <v>UTILITY</v>
          </cell>
          <cell r="I1700">
            <v>0</v>
          </cell>
          <cell r="J1700">
            <v>0</v>
          </cell>
        </row>
        <row r="1701">
          <cell r="D1701" t="str">
            <v>ZZZ411100-Other Employee Benefits-S: Reg DIT Activity (Exp) - State</v>
          </cell>
          <cell r="E1701" t="str">
            <v>DIT Activity (Expense) State</v>
          </cell>
          <cell r="F1701">
            <v>0</v>
          </cell>
          <cell r="G1701">
            <v>0</v>
          </cell>
          <cell r="H1701" t="str">
            <v>UTILITY</v>
          </cell>
          <cell r="I1701">
            <v>0</v>
          </cell>
          <cell r="J1701">
            <v>0</v>
          </cell>
        </row>
        <row r="1702">
          <cell r="D1702" t="str">
            <v>ZZZ411100-Other-AZ: Reg DIT Activity (Exp) - State</v>
          </cell>
          <cell r="E1702" t="str">
            <v>DIT Activity (Expense) State</v>
          </cell>
          <cell r="F1702">
            <v>0</v>
          </cell>
          <cell r="G1702">
            <v>0</v>
          </cell>
          <cell r="H1702" t="str">
            <v>UTILITY</v>
          </cell>
          <cell r="I1702">
            <v>0</v>
          </cell>
          <cell r="J1702">
            <v>0</v>
          </cell>
        </row>
        <row r="1703">
          <cell r="D1703" t="str">
            <v>ZZZ411100-Other-S: Reg DIT Activity (Exp) - State</v>
          </cell>
          <cell r="E1703" t="str">
            <v>DIT Activity (Expense) State</v>
          </cell>
          <cell r="F1703">
            <v>0</v>
          </cell>
          <cell r="G1703">
            <v>0</v>
          </cell>
          <cell r="H1703" t="str">
            <v>UTILITY</v>
          </cell>
          <cell r="I1703">
            <v>0</v>
          </cell>
          <cell r="J1703">
            <v>0</v>
          </cell>
        </row>
        <row r="1704">
          <cell r="D1704" t="str">
            <v>ZZZ411100-Repair Allowance-S: Reg DIT Activity (Exp) - State</v>
          </cell>
          <cell r="E1704" t="str">
            <v>DIT Activity (Expense) State</v>
          </cell>
          <cell r="F1704">
            <v>0</v>
          </cell>
          <cell r="G1704">
            <v>0</v>
          </cell>
          <cell r="H1704" t="str">
            <v>UTILITY</v>
          </cell>
          <cell r="I1704">
            <v>0</v>
          </cell>
          <cell r="J1704">
            <v>0</v>
          </cell>
        </row>
        <row r="1705">
          <cell r="D1705" t="str">
            <v>ZZZ411100-Retirement Plans-S: Reg DIT Activity (Exp) - State</v>
          </cell>
          <cell r="E1705" t="str">
            <v>DIT Activity (Expense) State</v>
          </cell>
          <cell r="F1705">
            <v>0</v>
          </cell>
          <cell r="G1705">
            <v>0</v>
          </cell>
          <cell r="H1705" t="str">
            <v>UTILITY</v>
          </cell>
          <cell r="I1705">
            <v>0</v>
          </cell>
          <cell r="J1705">
            <v>0</v>
          </cell>
        </row>
        <row r="1706">
          <cell r="D1706" t="str">
            <v>ZZZ411100-SFAS 143 ARO-S: Reg DIT Activity (Exp) - State</v>
          </cell>
          <cell r="E1706" t="str">
            <v>DIT Activity (Expense) State</v>
          </cell>
          <cell r="F1706">
            <v>0</v>
          </cell>
          <cell r="G1706">
            <v>0</v>
          </cell>
          <cell r="H1706" t="str">
            <v>UTILITY</v>
          </cell>
          <cell r="I1706">
            <v>0</v>
          </cell>
          <cell r="J1706">
            <v>0</v>
          </cell>
        </row>
        <row r="1707">
          <cell r="D1707" t="str">
            <v>ZZZ411100-Section 174 R&amp;D-S: Reg DIT Activity (Exp) - State</v>
          </cell>
          <cell r="E1707" t="str">
            <v>DIT Activity (Expense) State</v>
          </cell>
          <cell r="F1707">
            <v>0</v>
          </cell>
          <cell r="G1707">
            <v>0</v>
          </cell>
          <cell r="H1707" t="str">
            <v>UTILITY</v>
          </cell>
          <cell r="I1707">
            <v>0</v>
          </cell>
          <cell r="J1707">
            <v>0</v>
          </cell>
        </row>
        <row r="1708">
          <cell r="D1708" t="str">
            <v>ZZZ411100-TOTF Income Taxes-S: Reg DIT Activity (Exp) - State</v>
          </cell>
          <cell r="E1708" t="str">
            <v>DIT Activity (Expense) State</v>
          </cell>
          <cell r="F1708">
            <v>0</v>
          </cell>
          <cell r="G1708">
            <v>0</v>
          </cell>
          <cell r="H1708" t="str">
            <v>UTILITY</v>
          </cell>
          <cell r="I1708">
            <v>0</v>
          </cell>
          <cell r="J1708">
            <v>0</v>
          </cell>
        </row>
        <row r="1709">
          <cell r="D1709" t="str">
            <v>ZZZ411100-Unbilled Revenue-S: Reg DIT Activity (Exp) - State</v>
          </cell>
          <cell r="E1709" t="str">
            <v>DIT Activity (Expense) State</v>
          </cell>
          <cell r="F1709">
            <v>0</v>
          </cell>
          <cell r="G1709">
            <v>0</v>
          </cell>
          <cell r="H1709" t="str">
            <v>UTILITY</v>
          </cell>
          <cell r="I1709">
            <v>0</v>
          </cell>
          <cell r="J1709">
            <v>0</v>
          </cell>
        </row>
        <row r="1710">
          <cell r="D1710" t="str">
            <v>411100-Excess Deferred Taxes-F: Reg DIT Activity (Exp) - Federal</v>
          </cell>
          <cell r="E1710" t="str">
            <v>ITC Amortization</v>
          </cell>
          <cell r="F1710" t="str">
            <v>Federal</v>
          </cell>
          <cell r="G1710">
            <v>1067440</v>
          </cell>
          <cell r="H1710" t="str">
            <v>UTILITY</v>
          </cell>
          <cell r="I1710">
            <v>0</v>
          </cell>
          <cell r="J1710">
            <v>1067440</v>
          </cell>
        </row>
        <row r="1711">
          <cell r="D1711" t="str">
            <v>411400-ITC Amortization-F: Change in FAS109 Bal - Federal</v>
          </cell>
          <cell r="E1711" t="str">
            <v>ITC Amortization</v>
          </cell>
          <cell r="F1711" t="str">
            <v>Federal</v>
          </cell>
          <cell r="G1711">
            <v>-1548012</v>
          </cell>
          <cell r="H1711" t="str">
            <v>UTILITY</v>
          </cell>
          <cell r="I1711">
            <v>0</v>
          </cell>
          <cell r="J1711">
            <v>-1548012</v>
          </cell>
        </row>
        <row r="1712">
          <cell r="D1712" t="str">
            <v>411400-ITC Amortization-F: Reg DIT Activity (Exp) - Federal</v>
          </cell>
          <cell r="E1712" t="str">
            <v>ITC Amortization</v>
          </cell>
          <cell r="F1712" t="str">
            <v>Federal</v>
          </cell>
          <cell r="G1712">
            <v>0</v>
          </cell>
          <cell r="H1712" t="str">
            <v>UTILITY</v>
          </cell>
          <cell r="I1712">
            <v>0</v>
          </cell>
          <cell r="J1712">
            <v>0</v>
          </cell>
        </row>
        <row r="1713">
          <cell r="D1713" t="str">
            <v>303000-COPP-MISC INTANG PLT: PLANT</v>
          </cell>
          <cell r="E1713">
            <v>0</v>
          </cell>
          <cell r="F1713">
            <v>0</v>
          </cell>
          <cell r="G1713">
            <v>110146.86</v>
          </cell>
          <cell r="H1713" t="str">
            <v>UTILITY</v>
          </cell>
          <cell r="I1713">
            <v>0</v>
          </cell>
          <cell r="J1713">
            <v>110146.86</v>
          </cell>
        </row>
        <row r="1714">
          <cell r="D1714" t="str">
            <v>303000-CUST-MISC INTANG PLT: PLANT</v>
          </cell>
          <cell r="E1714">
            <v>0</v>
          </cell>
          <cell r="F1714">
            <v>0</v>
          </cell>
          <cell r="G1714">
            <v>29238429.350000001</v>
          </cell>
          <cell r="H1714" t="str">
            <v>UTILITY</v>
          </cell>
          <cell r="I1714">
            <v>0</v>
          </cell>
          <cell r="J1714">
            <v>29238429.350000001</v>
          </cell>
        </row>
        <row r="1715">
          <cell r="D1715" t="str">
            <v>303000-DISTR-MISC INTANG PLT: PLANT</v>
          </cell>
          <cell r="E1715">
            <v>0</v>
          </cell>
          <cell r="F1715">
            <v>0</v>
          </cell>
          <cell r="G1715">
            <v>19034613.940000001</v>
          </cell>
          <cell r="H1715" t="str">
            <v>UTILITY</v>
          </cell>
          <cell r="I1715">
            <v>0</v>
          </cell>
          <cell r="J1715">
            <v>19034613.940000001</v>
          </cell>
        </row>
        <row r="1716">
          <cell r="D1716" t="str">
            <v>303000-GENL-MISC INTANG PLT: PLANT</v>
          </cell>
          <cell r="E1716">
            <v>0</v>
          </cell>
          <cell r="F1716">
            <v>0</v>
          </cell>
          <cell r="G1716">
            <v>21803908.039999999</v>
          </cell>
          <cell r="H1716" t="str">
            <v>UTILITY</v>
          </cell>
          <cell r="I1716">
            <v>0</v>
          </cell>
          <cell r="J1716">
            <v>21803908.039999999</v>
          </cell>
        </row>
        <row r="1717">
          <cell r="D1717" t="str">
            <v>303000-MPSCO-MISC INTANG PLT: PLANT</v>
          </cell>
          <cell r="E1717">
            <v>0</v>
          </cell>
          <cell r="F1717">
            <v>0</v>
          </cell>
          <cell r="G1717">
            <v>0</v>
          </cell>
          <cell r="H1717" t="str">
            <v>UTILITY</v>
          </cell>
          <cell r="I1717">
            <v>0</v>
          </cell>
          <cell r="J1717">
            <v>0</v>
          </cell>
        </row>
        <row r="1718">
          <cell r="D1718" t="str">
            <v>303000-NMDIS-MISC INTANG PLT: PLANT</v>
          </cell>
          <cell r="E1718">
            <v>0</v>
          </cell>
          <cell r="F1718">
            <v>0</v>
          </cell>
          <cell r="G1718">
            <v>0</v>
          </cell>
          <cell r="H1718" t="str">
            <v>UTILITY</v>
          </cell>
          <cell r="I1718">
            <v>0</v>
          </cell>
          <cell r="J1718">
            <v>0</v>
          </cell>
        </row>
        <row r="1719">
          <cell r="D1719" t="str">
            <v>303000-NWJT-MISC INTANG PLT: PLANT</v>
          </cell>
          <cell r="E1719">
            <v>0</v>
          </cell>
          <cell r="F1719">
            <v>0</v>
          </cell>
          <cell r="G1719">
            <v>442991.81</v>
          </cell>
          <cell r="H1719" t="str">
            <v>UTILITY</v>
          </cell>
          <cell r="I1719">
            <v>0</v>
          </cell>
          <cell r="J1719">
            <v>442991.81</v>
          </cell>
        </row>
        <row r="1720">
          <cell r="D1720" t="str">
            <v>303000-NWU5-MISC INTANG PLT: PLANT</v>
          </cell>
          <cell r="E1720">
            <v>0</v>
          </cell>
          <cell r="F1720">
            <v>0</v>
          </cell>
          <cell r="G1720">
            <v>227700.09</v>
          </cell>
          <cell r="H1720" t="str">
            <v>UTILITY</v>
          </cell>
          <cell r="I1720">
            <v>0</v>
          </cell>
          <cell r="J1720">
            <v>227700.09</v>
          </cell>
        </row>
        <row r="1721">
          <cell r="D1721" t="str">
            <v>303000-PROD-MISC INTANG PLT: PLANT</v>
          </cell>
          <cell r="E1721">
            <v>0</v>
          </cell>
          <cell r="F1721">
            <v>0</v>
          </cell>
          <cell r="G1721">
            <v>2577473.96</v>
          </cell>
          <cell r="H1721" t="str">
            <v>UTILITY</v>
          </cell>
          <cell r="I1721">
            <v>0</v>
          </cell>
          <cell r="J1721">
            <v>2577473.96</v>
          </cell>
        </row>
        <row r="1722">
          <cell r="D1722" t="str">
            <v>303000-RGJT-MISC INTANG PLT: PLANT</v>
          </cell>
          <cell r="E1722">
            <v>0</v>
          </cell>
          <cell r="F1722">
            <v>0</v>
          </cell>
          <cell r="G1722">
            <v>246707.5</v>
          </cell>
          <cell r="H1722" t="str">
            <v>UTILITY</v>
          </cell>
          <cell r="I1722">
            <v>0</v>
          </cell>
          <cell r="J1722">
            <v>246707.5</v>
          </cell>
        </row>
        <row r="1723">
          <cell r="D1723" t="str">
            <v>303000-RGU8-MISC INTANG PLT: PLANT</v>
          </cell>
          <cell r="E1723">
            <v>0</v>
          </cell>
          <cell r="F1723">
            <v>0</v>
          </cell>
          <cell r="G1723">
            <v>0</v>
          </cell>
          <cell r="H1723" t="str">
            <v>UTILITY</v>
          </cell>
          <cell r="I1723">
            <v>0</v>
          </cell>
          <cell r="J1723">
            <v>0</v>
          </cell>
        </row>
        <row r="1724">
          <cell r="D1724" t="str">
            <v>303000-TRANS-MISC INTANG PLT: PLANT</v>
          </cell>
          <cell r="E1724">
            <v>0</v>
          </cell>
          <cell r="F1724">
            <v>0</v>
          </cell>
          <cell r="G1724">
            <v>7090864.9699999997</v>
          </cell>
          <cell r="H1724" t="str">
            <v>UTILITY</v>
          </cell>
          <cell r="I1724">
            <v>0</v>
          </cell>
          <cell r="J1724">
            <v>7090864.9699999997</v>
          </cell>
        </row>
        <row r="1725">
          <cell r="D1725" t="str">
            <v>303000-TXDIS-MISC INTANG PLT: PLANT</v>
          </cell>
          <cell r="E1725">
            <v>0</v>
          </cell>
          <cell r="F1725">
            <v>0</v>
          </cell>
          <cell r="G1725">
            <v>0</v>
          </cell>
          <cell r="H1725" t="str">
            <v>UTILITY</v>
          </cell>
          <cell r="I1725">
            <v>0</v>
          </cell>
          <cell r="J1725">
            <v>0</v>
          </cell>
        </row>
        <row r="1726">
          <cell r="D1726" t="str">
            <v>ZZZ-DO NOT USE INTANGIBLE ADJUSTMENT ONLY-PLANT</v>
          </cell>
          <cell r="E1726">
            <v>0</v>
          </cell>
          <cell r="F1726">
            <v>0</v>
          </cell>
          <cell r="G1726">
            <v>0</v>
          </cell>
          <cell r="H1726" t="str">
            <v>UTILITY</v>
          </cell>
          <cell r="I1726">
            <v>0</v>
          </cell>
          <cell r="J1726">
            <v>0</v>
          </cell>
        </row>
        <row r="1727">
          <cell r="D1727" t="str">
            <v>310000-FC-LAND&amp;LAND RIGHTS: PLANT</v>
          </cell>
          <cell r="E1727">
            <v>0</v>
          </cell>
          <cell r="F1727">
            <v>0</v>
          </cell>
          <cell r="G1727">
            <v>0</v>
          </cell>
          <cell r="H1727" t="str">
            <v>UTILITY</v>
          </cell>
          <cell r="I1727">
            <v>0</v>
          </cell>
          <cell r="J1727">
            <v>0</v>
          </cell>
        </row>
        <row r="1728">
          <cell r="D1728" t="str">
            <v>310000-NWJT-LAND&amp;LAND RIGHTS: PLANT</v>
          </cell>
          <cell r="E1728">
            <v>0</v>
          </cell>
          <cell r="F1728">
            <v>0</v>
          </cell>
          <cell r="G1728">
            <v>181900.36</v>
          </cell>
          <cell r="H1728" t="str">
            <v>UTILITY</v>
          </cell>
          <cell r="I1728">
            <v>0</v>
          </cell>
          <cell r="J1728">
            <v>181900.36</v>
          </cell>
        </row>
        <row r="1729">
          <cell r="D1729" t="str">
            <v>310000-RGJT-LAND&amp;LAND RIGHTS: PLANT</v>
          </cell>
          <cell r="E1729">
            <v>0</v>
          </cell>
          <cell r="F1729">
            <v>0</v>
          </cell>
          <cell r="G1729">
            <v>100945.52</v>
          </cell>
          <cell r="H1729" t="str">
            <v>UTILITY</v>
          </cell>
          <cell r="I1729">
            <v>0</v>
          </cell>
          <cell r="J1729">
            <v>100945.52</v>
          </cell>
        </row>
        <row r="1730">
          <cell r="D1730" t="str">
            <v>311000-FC-STRUCT &amp; IMPROVE: PLANT</v>
          </cell>
          <cell r="E1730">
            <v>0</v>
          </cell>
          <cell r="F1730">
            <v>0</v>
          </cell>
          <cell r="G1730">
            <v>0</v>
          </cell>
          <cell r="H1730" t="str">
            <v>UTILITY</v>
          </cell>
          <cell r="I1730">
            <v>0</v>
          </cell>
          <cell r="J1730">
            <v>0</v>
          </cell>
        </row>
        <row r="1731">
          <cell r="D1731" t="str">
            <v>311000-NWJT-STRUCT &amp; IMPROVE: PLANT</v>
          </cell>
          <cell r="E1731">
            <v>0</v>
          </cell>
          <cell r="F1731">
            <v>0</v>
          </cell>
          <cell r="G1731">
            <v>1519494.28</v>
          </cell>
          <cell r="H1731" t="str">
            <v>UTILITY</v>
          </cell>
          <cell r="I1731">
            <v>0</v>
          </cell>
          <cell r="J1731">
            <v>1519494.28</v>
          </cell>
        </row>
        <row r="1732">
          <cell r="D1732" t="str">
            <v>311000-NWU1-STRUCT &amp; IMPROVE: PLANT</v>
          </cell>
          <cell r="E1732">
            <v>0</v>
          </cell>
          <cell r="F1732">
            <v>0</v>
          </cell>
          <cell r="G1732">
            <v>1269947.23</v>
          </cell>
          <cell r="H1732" t="str">
            <v>UTILITY</v>
          </cell>
          <cell r="I1732">
            <v>0</v>
          </cell>
          <cell r="J1732">
            <v>1269947.23</v>
          </cell>
        </row>
        <row r="1733">
          <cell r="D1733" t="str">
            <v>311000-NWU2-STRUCT &amp; IMPROVE: PLANT</v>
          </cell>
          <cell r="E1733">
            <v>0</v>
          </cell>
          <cell r="F1733">
            <v>0</v>
          </cell>
          <cell r="G1733">
            <v>746719.41</v>
          </cell>
          <cell r="H1733" t="str">
            <v>UTILITY</v>
          </cell>
          <cell r="I1733">
            <v>0</v>
          </cell>
          <cell r="J1733">
            <v>746719.41</v>
          </cell>
        </row>
        <row r="1734">
          <cell r="D1734" t="str">
            <v>311000-NWU3-STRUCT &amp; IMPROVE: PLANT</v>
          </cell>
          <cell r="E1734">
            <v>0</v>
          </cell>
          <cell r="F1734">
            <v>0</v>
          </cell>
          <cell r="G1734">
            <v>1073298.57</v>
          </cell>
          <cell r="H1734" t="str">
            <v>UTILITY</v>
          </cell>
          <cell r="I1734">
            <v>0</v>
          </cell>
          <cell r="J1734">
            <v>1073298.57</v>
          </cell>
        </row>
        <row r="1735">
          <cell r="D1735" t="str">
            <v>311000-NWU4-STRUCT &amp; IMPROVE: PLANT</v>
          </cell>
          <cell r="E1735">
            <v>0</v>
          </cell>
          <cell r="F1735">
            <v>0</v>
          </cell>
          <cell r="G1735">
            <v>16868786.420000002</v>
          </cell>
          <cell r="H1735" t="str">
            <v>UTILITY</v>
          </cell>
          <cell r="I1735">
            <v>0</v>
          </cell>
          <cell r="J1735">
            <v>16868786.420000002</v>
          </cell>
        </row>
        <row r="1736">
          <cell r="D1736" t="str">
            <v>311000-NWU5-STRUCT &amp; IMPROVE: PLANT</v>
          </cell>
          <cell r="E1736">
            <v>0</v>
          </cell>
          <cell r="F1736">
            <v>0</v>
          </cell>
          <cell r="G1736">
            <v>25488251.93</v>
          </cell>
          <cell r="H1736" t="str">
            <v>UTILITY</v>
          </cell>
          <cell r="I1736">
            <v>0</v>
          </cell>
          <cell r="J1736">
            <v>25488251.93</v>
          </cell>
        </row>
        <row r="1737">
          <cell r="D1737" t="str">
            <v>311000-RGJT-STRUCT &amp; IMPROVE: PLANT</v>
          </cell>
          <cell r="E1737">
            <v>0</v>
          </cell>
          <cell r="F1737">
            <v>0</v>
          </cell>
          <cell r="G1737">
            <v>1697391.37</v>
          </cell>
          <cell r="H1737" t="str">
            <v>UTILITY</v>
          </cell>
          <cell r="I1737">
            <v>0</v>
          </cell>
          <cell r="J1737">
            <v>1697391.37</v>
          </cell>
        </row>
        <row r="1738">
          <cell r="D1738" t="str">
            <v>311000-RGU6-STRUCT &amp; IMPROVE: PLANT</v>
          </cell>
          <cell r="E1738">
            <v>0</v>
          </cell>
          <cell r="F1738">
            <v>0</v>
          </cell>
          <cell r="G1738">
            <v>1256871.03</v>
          </cell>
          <cell r="H1738" t="str">
            <v>UTILITY</v>
          </cell>
          <cell r="I1738">
            <v>0</v>
          </cell>
          <cell r="J1738">
            <v>1256871.03</v>
          </cell>
        </row>
        <row r="1739">
          <cell r="D1739" t="str">
            <v>311000-RGU7-STRUCT &amp; IMPROVE: PLANT</v>
          </cell>
          <cell r="E1739">
            <v>0</v>
          </cell>
          <cell r="F1739">
            <v>0</v>
          </cell>
          <cell r="G1739">
            <v>1226997.8999999999</v>
          </cell>
          <cell r="H1739" t="str">
            <v>UTILITY</v>
          </cell>
          <cell r="I1739">
            <v>0</v>
          </cell>
          <cell r="J1739">
            <v>1226997.8999999999</v>
          </cell>
        </row>
        <row r="1740">
          <cell r="D1740" t="str">
            <v>311000-RGU8-STRUCT &amp; IMPROVE: PLANT</v>
          </cell>
          <cell r="E1740">
            <v>0</v>
          </cell>
          <cell r="F1740">
            <v>0</v>
          </cell>
          <cell r="G1740">
            <v>2250186.42</v>
          </cell>
          <cell r="H1740" t="str">
            <v>UTILITY</v>
          </cell>
          <cell r="I1740">
            <v>0</v>
          </cell>
          <cell r="J1740">
            <v>2250186.42</v>
          </cell>
        </row>
        <row r="1741">
          <cell r="D1741" t="str">
            <v>312000-FC-BOILER PLT EQUIP: PLANT</v>
          </cell>
          <cell r="E1741">
            <v>0</v>
          </cell>
          <cell r="F1741">
            <v>0</v>
          </cell>
          <cell r="G1741">
            <v>0</v>
          </cell>
          <cell r="H1741" t="str">
            <v>UTILITY</v>
          </cell>
          <cell r="I1741">
            <v>0</v>
          </cell>
          <cell r="J1741">
            <v>0</v>
          </cell>
        </row>
        <row r="1742">
          <cell r="D1742" t="str">
            <v>312000-NWJT-BOILER PLT EQUIP: PLANT</v>
          </cell>
          <cell r="E1742">
            <v>0</v>
          </cell>
          <cell r="F1742">
            <v>0</v>
          </cell>
          <cell r="G1742">
            <v>2999813.99</v>
          </cell>
          <cell r="H1742" t="str">
            <v>UTILITY</v>
          </cell>
          <cell r="I1742">
            <v>0</v>
          </cell>
          <cell r="J1742">
            <v>2999813.99</v>
          </cell>
        </row>
        <row r="1743">
          <cell r="D1743" t="str">
            <v>312000-NWU1-BOILER PLT EQUIP: PLANT</v>
          </cell>
          <cell r="E1743">
            <v>0</v>
          </cell>
          <cell r="F1743">
            <v>0</v>
          </cell>
          <cell r="G1743">
            <v>7845119.96</v>
          </cell>
          <cell r="H1743" t="str">
            <v>UTILITY</v>
          </cell>
          <cell r="I1743">
            <v>0</v>
          </cell>
          <cell r="J1743">
            <v>7845119.96</v>
          </cell>
        </row>
        <row r="1744">
          <cell r="D1744" t="str">
            <v>312000-NWU2-BOILER PLT EQUIP: PLANT</v>
          </cell>
          <cell r="E1744">
            <v>0</v>
          </cell>
          <cell r="F1744">
            <v>0</v>
          </cell>
          <cell r="G1744">
            <v>6527534.7000000002</v>
          </cell>
          <cell r="H1744" t="str">
            <v>UTILITY</v>
          </cell>
          <cell r="I1744">
            <v>0</v>
          </cell>
          <cell r="J1744">
            <v>6527534.7000000002</v>
          </cell>
        </row>
        <row r="1745">
          <cell r="D1745" t="str">
            <v>312000-NWU3-BOILER PLT EQUIP: PLANT</v>
          </cell>
          <cell r="E1745">
            <v>0</v>
          </cell>
          <cell r="F1745">
            <v>0</v>
          </cell>
          <cell r="G1745">
            <v>6257489.6699999999</v>
          </cell>
          <cell r="H1745" t="str">
            <v>UTILITY</v>
          </cell>
          <cell r="I1745">
            <v>0</v>
          </cell>
          <cell r="J1745">
            <v>6257489.6699999999</v>
          </cell>
        </row>
        <row r="1746">
          <cell r="D1746" t="str">
            <v>312000-NWU4-BOILER PLT EQUIP: PLANT</v>
          </cell>
          <cell r="E1746">
            <v>0</v>
          </cell>
          <cell r="F1746">
            <v>0</v>
          </cell>
          <cell r="G1746">
            <v>3133526.49</v>
          </cell>
          <cell r="H1746" t="str">
            <v>UTILITY</v>
          </cell>
          <cell r="I1746">
            <v>0</v>
          </cell>
          <cell r="J1746">
            <v>3133526.49</v>
          </cell>
        </row>
        <row r="1747">
          <cell r="D1747" t="str">
            <v>312000-NWU5-BOILER PLT EQUIP: PLANT</v>
          </cell>
          <cell r="E1747">
            <v>0</v>
          </cell>
          <cell r="F1747">
            <v>0</v>
          </cell>
          <cell r="G1747">
            <v>106723500.08</v>
          </cell>
          <cell r="H1747" t="str">
            <v>UTILITY</v>
          </cell>
          <cell r="I1747">
            <v>0</v>
          </cell>
          <cell r="J1747">
            <v>106723500.08</v>
          </cell>
        </row>
        <row r="1748">
          <cell r="D1748" t="str">
            <v>312000-RGJT-BOILER PLT EQUIP: PLANT</v>
          </cell>
          <cell r="E1748">
            <v>0</v>
          </cell>
          <cell r="F1748">
            <v>0</v>
          </cell>
          <cell r="G1748">
            <v>881394.25</v>
          </cell>
          <cell r="H1748" t="str">
            <v>UTILITY</v>
          </cell>
          <cell r="I1748">
            <v>0</v>
          </cell>
          <cell r="J1748">
            <v>881394.25</v>
          </cell>
        </row>
        <row r="1749">
          <cell r="D1749" t="str">
            <v>312000-RGU6-BOILER PLT EQUIP: PLANT</v>
          </cell>
          <cell r="E1749">
            <v>0</v>
          </cell>
          <cell r="F1749">
            <v>0</v>
          </cell>
          <cell r="G1749">
            <v>2973035.42</v>
          </cell>
          <cell r="H1749" t="str">
            <v>UTILITY</v>
          </cell>
          <cell r="I1749">
            <v>0</v>
          </cell>
          <cell r="J1749">
            <v>2973035.42</v>
          </cell>
        </row>
        <row r="1750">
          <cell r="D1750" t="str">
            <v>312000-RGU7-BOILER PLT EQUIP: PLANT</v>
          </cell>
          <cell r="E1750">
            <v>0</v>
          </cell>
          <cell r="F1750">
            <v>0</v>
          </cell>
          <cell r="G1750">
            <v>4564397.96</v>
          </cell>
          <cell r="H1750" t="str">
            <v>UTILITY</v>
          </cell>
          <cell r="I1750">
            <v>0</v>
          </cell>
          <cell r="J1750">
            <v>4564397.96</v>
          </cell>
        </row>
        <row r="1751">
          <cell r="D1751" t="str">
            <v>312000-RGU8-BOILER PLT EQUIP: PLANT</v>
          </cell>
          <cell r="E1751">
            <v>0</v>
          </cell>
          <cell r="F1751">
            <v>0</v>
          </cell>
          <cell r="G1751">
            <v>13885970.76</v>
          </cell>
          <cell r="H1751" t="str">
            <v>UTILITY</v>
          </cell>
          <cell r="I1751">
            <v>0</v>
          </cell>
          <cell r="J1751">
            <v>13885970.76</v>
          </cell>
        </row>
        <row r="1752">
          <cell r="D1752" t="str">
            <v>313000-NWU1-ENG&amp;ENG DRVN GEN: PLANT</v>
          </cell>
          <cell r="E1752">
            <v>0</v>
          </cell>
          <cell r="F1752">
            <v>0</v>
          </cell>
          <cell r="G1752">
            <v>327497.13</v>
          </cell>
          <cell r="H1752" t="str">
            <v>UTILITY</v>
          </cell>
          <cell r="I1752">
            <v>0</v>
          </cell>
          <cell r="J1752">
            <v>327497.13</v>
          </cell>
        </row>
        <row r="1753">
          <cell r="D1753" t="str">
            <v>313000-NWU2-ENG&amp;ENG DRVN GEN: PLANT</v>
          </cell>
          <cell r="E1753">
            <v>0</v>
          </cell>
          <cell r="F1753">
            <v>0</v>
          </cell>
          <cell r="G1753">
            <v>0</v>
          </cell>
          <cell r="H1753" t="str">
            <v>UTILITY</v>
          </cell>
          <cell r="I1753">
            <v>0</v>
          </cell>
          <cell r="J1753">
            <v>0</v>
          </cell>
        </row>
        <row r="1754">
          <cell r="D1754" t="str">
            <v>313000-NWU3-ENG&amp;ENG DRVN GEN: PLANT</v>
          </cell>
          <cell r="E1754">
            <v>0</v>
          </cell>
          <cell r="F1754">
            <v>0</v>
          </cell>
          <cell r="G1754">
            <v>0</v>
          </cell>
          <cell r="H1754" t="str">
            <v>UTILITY</v>
          </cell>
          <cell r="I1754">
            <v>0</v>
          </cell>
          <cell r="J1754">
            <v>0</v>
          </cell>
        </row>
        <row r="1755">
          <cell r="D1755" t="str">
            <v>313000-NWU4-ENG&amp;ENG DRVN GEN: PLANT</v>
          </cell>
          <cell r="E1755">
            <v>0</v>
          </cell>
          <cell r="F1755">
            <v>0</v>
          </cell>
          <cell r="G1755">
            <v>18546820.670000002</v>
          </cell>
          <cell r="H1755" t="str">
            <v>UTILITY</v>
          </cell>
          <cell r="I1755">
            <v>0</v>
          </cell>
          <cell r="J1755">
            <v>18546820.670000002</v>
          </cell>
        </row>
        <row r="1756">
          <cell r="D1756" t="str">
            <v>313000-NWU5-ENG&amp;ENG DRVN GEN: PLANT</v>
          </cell>
          <cell r="E1756">
            <v>0</v>
          </cell>
          <cell r="F1756">
            <v>0</v>
          </cell>
          <cell r="G1756">
            <v>50734356.630000003</v>
          </cell>
          <cell r="H1756" t="str">
            <v>UTILITY</v>
          </cell>
          <cell r="I1756">
            <v>0</v>
          </cell>
          <cell r="J1756">
            <v>50734356.630000003</v>
          </cell>
        </row>
        <row r="1757">
          <cell r="D1757" t="str">
            <v>314000-FC-TURBOGEN UNITS: PLANT</v>
          </cell>
          <cell r="E1757">
            <v>0</v>
          </cell>
          <cell r="F1757">
            <v>0</v>
          </cell>
          <cell r="G1757">
            <v>0</v>
          </cell>
          <cell r="H1757" t="str">
            <v>UTILITY</v>
          </cell>
          <cell r="I1757">
            <v>0</v>
          </cell>
          <cell r="J1757">
            <v>0</v>
          </cell>
        </row>
        <row r="1758">
          <cell r="D1758" t="str">
            <v>314000-NWJT-TURBOGEN UNITS: PLANT</v>
          </cell>
          <cell r="E1758">
            <v>0</v>
          </cell>
          <cell r="F1758">
            <v>0</v>
          </cell>
          <cell r="G1758">
            <v>30272.29</v>
          </cell>
          <cell r="H1758" t="str">
            <v>UTILITY</v>
          </cell>
          <cell r="I1758">
            <v>0</v>
          </cell>
          <cell r="J1758">
            <v>30272.29</v>
          </cell>
        </row>
        <row r="1759">
          <cell r="D1759" t="str">
            <v>314000-NWU1-TURBOGEN UNITS: PLANT</v>
          </cell>
          <cell r="E1759">
            <v>0</v>
          </cell>
          <cell r="F1759">
            <v>0</v>
          </cell>
          <cell r="G1759">
            <v>12776839.369999999</v>
          </cell>
          <cell r="H1759" t="str">
            <v>UTILITY</v>
          </cell>
          <cell r="I1759">
            <v>0</v>
          </cell>
          <cell r="J1759">
            <v>12776839.369999999</v>
          </cell>
        </row>
        <row r="1760">
          <cell r="D1760" t="str">
            <v>314000-NWU2-TURBOGEN UNITS: PLANT</v>
          </cell>
          <cell r="E1760">
            <v>0</v>
          </cell>
          <cell r="F1760">
            <v>0</v>
          </cell>
          <cell r="G1760">
            <v>10448314.779999999</v>
          </cell>
          <cell r="H1760" t="str">
            <v>UTILITY</v>
          </cell>
          <cell r="I1760">
            <v>0</v>
          </cell>
          <cell r="J1760">
            <v>10448314.779999999</v>
          </cell>
        </row>
        <row r="1761">
          <cell r="D1761" t="str">
            <v>314000-NWU3-TURBOGEN UNITS: PLANT</v>
          </cell>
          <cell r="E1761">
            <v>0</v>
          </cell>
          <cell r="F1761">
            <v>0</v>
          </cell>
          <cell r="G1761">
            <v>7276198.5</v>
          </cell>
          <cell r="H1761" t="str">
            <v>UTILITY</v>
          </cell>
          <cell r="I1761">
            <v>0</v>
          </cell>
          <cell r="J1761">
            <v>7276198.5</v>
          </cell>
        </row>
        <row r="1762">
          <cell r="D1762" t="str">
            <v>314000-NWU4-TURBOGEN UNITS: PLANT</v>
          </cell>
          <cell r="E1762">
            <v>0</v>
          </cell>
          <cell r="F1762">
            <v>0</v>
          </cell>
          <cell r="G1762">
            <v>30875014.370000001</v>
          </cell>
          <cell r="H1762" t="str">
            <v>UTILITY</v>
          </cell>
          <cell r="I1762">
            <v>0</v>
          </cell>
          <cell r="J1762">
            <v>30875014.370000001</v>
          </cell>
        </row>
        <row r="1763">
          <cell r="D1763" t="str">
            <v>314000-NWU5-TURBOGEN UNITS: PLANT</v>
          </cell>
          <cell r="E1763">
            <v>0</v>
          </cell>
          <cell r="F1763">
            <v>0</v>
          </cell>
          <cell r="G1763">
            <v>45882064.270000003</v>
          </cell>
          <cell r="H1763" t="str">
            <v>UTILITY</v>
          </cell>
          <cell r="I1763">
            <v>0</v>
          </cell>
          <cell r="J1763">
            <v>45882064.270000003</v>
          </cell>
        </row>
        <row r="1764">
          <cell r="D1764" t="str">
            <v>314000-RGU6-TURBOGEN UNITS: PLANT</v>
          </cell>
          <cell r="E1764">
            <v>0</v>
          </cell>
          <cell r="F1764">
            <v>0</v>
          </cell>
          <cell r="G1764">
            <v>3559998.84</v>
          </cell>
          <cell r="H1764" t="str">
            <v>UTILITY</v>
          </cell>
          <cell r="I1764">
            <v>0</v>
          </cell>
          <cell r="J1764">
            <v>3559998.84</v>
          </cell>
        </row>
        <row r="1765">
          <cell r="D1765" t="str">
            <v>314000-RGU7-TURBOGEN UNITS: PLANT</v>
          </cell>
          <cell r="E1765">
            <v>0</v>
          </cell>
          <cell r="F1765">
            <v>0</v>
          </cell>
          <cell r="G1765">
            <v>4174761.64</v>
          </cell>
          <cell r="H1765" t="str">
            <v>UTILITY</v>
          </cell>
          <cell r="I1765">
            <v>0</v>
          </cell>
          <cell r="J1765">
            <v>4174761.64</v>
          </cell>
        </row>
        <row r="1766">
          <cell r="D1766" t="str">
            <v>314000-RGU8-TURBOGEN UNITS: PLANT</v>
          </cell>
          <cell r="E1766">
            <v>0</v>
          </cell>
          <cell r="F1766">
            <v>0</v>
          </cell>
          <cell r="G1766">
            <v>10420297.289999999</v>
          </cell>
          <cell r="H1766" t="str">
            <v>UTILITY</v>
          </cell>
          <cell r="I1766">
            <v>0</v>
          </cell>
          <cell r="J1766">
            <v>10420297.289999999</v>
          </cell>
        </row>
        <row r="1767">
          <cell r="D1767" t="str">
            <v>315000-FC-ACCES ELEC EQUIP: PLANT</v>
          </cell>
          <cell r="E1767">
            <v>0</v>
          </cell>
          <cell r="F1767">
            <v>0</v>
          </cell>
          <cell r="G1767">
            <v>0</v>
          </cell>
          <cell r="H1767" t="str">
            <v>UTILITY</v>
          </cell>
          <cell r="I1767">
            <v>0</v>
          </cell>
          <cell r="J1767">
            <v>0</v>
          </cell>
        </row>
        <row r="1768">
          <cell r="D1768" t="str">
            <v>315000-NWU1-ACCES ELEC EQUIP: PLANT</v>
          </cell>
          <cell r="E1768">
            <v>0</v>
          </cell>
          <cell r="F1768">
            <v>0</v>
          </cell>
          <cell r="G1768">
            <v>1148178.24</v>
          </cell>
          <cell r="H1768" t="str">
            <v>UTILITY</v>
          </cell>
          <cell r="I1768">
            <v>0</v>
          </cell>
          <cell r="J1768">
            <v>1148178.24</v>
          </cell>
        </row>
        <row r="1769">
          <cell r="D1769" t="str">
            <v>315000-NWU2-ACCES ELEC EQUIP: PLANT</v>
          </cell>
          <cell r="E1769">
            <v>0</v>
          </cell>
          <cell r="F1769">
            <v>0</v>
          </cell>
          <cell r="G1769">
            <v>1052958.6599999999</v>
          </cell>
          <cell r="H1769" t="str">
            <v>UTILITY</v>
          </cell>
          <cell r="I1769">
            <v>0</v>
          </cell>
          <cell r="J1769">
            <v>1052958.6599999999</v>
          </cell>
        </row>
        <row r="1770">
          <cell r="D1770" t="str">
            <v>315000-NWU3-ACCES ELEC EQUIP: PLANT</v>
          </cell>
          <cell r="E1770">
            <v>0</v>
          </cell>
          <cell r="F1770">
            <v>0</v>
          </cell>
          <cell r="G1770">
            <v>800308.16</v>
          </cell>
          <cell r="H1770" t="str">
            <v>UTILITY</v>
          </cell>
          <cell r="I1770">
            <v>0</v>
          </cell>
          <cell r="J1770">
            <v>800308.16</v>
          </cell>
        </row>
        <row r="1771">
          <cell r="D1771" t="str">
            <v>315000-NWU4-ACCES ELEC EQUIP: PLANT</v>
          </cell>
          <cell r="E1771">
            <v>0</v>
          </cell>
          <cell r="F1771">
            <v>0</v>
          </cell>
          <cell r="G1771">
            <v>6332739.1399999997</v>
          </cell>
          <cell r="H1771" t="str">
            <v>UTILITY</v>
          </cell>
          <cell r="I1771">
            <v>0</v>
          </cell>
          <cell r="J1771">
            <v>6332739.1399999997</v>
          </cell>
        </row>
        <row r="1772">
          <cell r="D1772" t="str">
            <v>315000-NWU5-ACCES ELEC EQUIP: PLANT</v>
          </cell>
          <cell r="E1772">
            <v>0</v>
          </cell>
          <cell r="F1772">
            <v>0</v>
          </cell>
          <cell r="G1772">
            <v>19836338.109999999</v>
          </cell>
          <cell r="H1772" t="str">
            <v>UTILITY</v>
          </cell>
          <cell r="I1772">
            <v>0</v>
          </cell>
          <cell r="J1772">
            <v>19836338.109999999</v>
          </cell>
        </row>
        <row r="1773">
          <cell r="D1773" t="str">
            <v>315000-RGU6-ACCES ELEC EQUIP: PLANT</v>
          </cell>
          <cell r="E1773">
            <v>0</v>
          </cell>
          <cell r="F1773">
            <v>0</v>
          </cell>
          <cell r="G1773">
            <v>784255.75</v>
          </cell>
          <cell r="H1773" t="str">
            <v>UTILITY</v>
          </cell>
          <cell r="I1773">
            <v>0</v>
          </cell>
          <cell r="J1773">
            <v>784255.75</v>
          </cell>
        </row>
        <row r="1774">
          <cell r="D1774" t="str">
            <v>315000-RGU7-ACCES ELEC EQUIP: PLANT</v>
          </cell>
          <cell r="E1774">
            <v>0</v>
          </cell>
          <cell r="F1774">
            <v>0</v>
          </cell>
          <cell r="G1774">
            <v>655261.11</v>
          </cell>
          <cell r="H1774" t="str">
            <v>UTILITY</v>
          </cell>
          <cell r="I1774">
            <v>0</v>
          </cell>
          <cell r="J1774">
            <v>655261.11</v>
          </cell>
        </row>
        <row r="1775">
          <cell r="D1775" t="str">
            <v>315000-RGU8-ACCES ELEC EQUIP: PLANT</v>
          </cell>
          <cell r="E1775">
            <v>0</v>
          </cell>
          <cell r="F1775">
            <v>0</v>
          </cell>
          <cell r="G1775">
            <v>4197232.08</v>
          </cell>
          <cell r="H1775" t="str">
            <v>UTILITY</v>
          </cell>
          <cell r="I1775">
            <v>0</v>
          </cell>
          <cell r="J1775">
            <v>4197232.08</v>
          </cell>
        </row>
        <row r="1776">
          <cell r="D1776" t="str">
            <v>316000-FC-MISC PWR PLT EQP: PLANT</v>
          </cell>
          <cell r="E1776">
            <v>0</v>
          </cell>
          <cell r="F1776">
            <v>0</v>
          </cell>
          <cell r="G1776">
            <v>0</v>
          </cell>
          <cell r="H1776" t="str">
            <v>UTILITY</v>
          </cell>
          <cell r="I1776">
            <v>0</v>
          </cell>
          <cell r="J1776">
            <v>0</v>
          </cell>
        </row>
        <row r="1777">
          <cell r="D1777" t="str">
            <v>316000-NWJT-MISC PWR PLT EQP: PLANT</v>
          </cell>
          <cell r="E1777">
            <v>0</v>
          </cell>
          <cell r="F1777">
            <v>0</v>
          </cell>
          <cell r="G1777">
            <v>2763928.35</v>
          </cell>
          <cell r="H1777" t="str">
            <v>UTILITY</v>
          </cell>
          <cell r="I1777">
            <v>0</v>
          </cell>
          <cell r="J1777">
            <v>2763928.35</v>
          </cell>
        </row>
        <row r="1778">
          <cell r="D1778" t="str">
            <v>316000-NWU1-MISC PWR PLT EQP: PLANT</v>
          </cell>
          <cell r="E1778">
            <v>0</v>
          </cell>
          <cell r="F1778">
            <v>0</v>
          </cell>
          <cell r="G1778">
            <v>2177688.94</v>
          </cell>
          <cell r="H1778" t="str">
            <v>UTILITY</v>
          </cell>
          <cell r="I1778">
            <v>0</v>
          </cell>
          <cell r="J1778">
            <v>2177688.94</v>
          </cell>
        </row>
        <row r="1779">
          <cell r="D1779" t="str">
            <v>316000-NWU2-MISC PWR PLT EQP: PLANT</v>
          </cell>
          <cell r="E1779">
            <v>0</v>
          </cell>
          <cell r="F1779">
            <v>0</v>
          </cell>
          <cell r="G1779">
            <v>2829106.36</v>
          </cell>
          <cell r="H1779" t="str">
            <v>UTILITY</v>
          </cell>
          <cell r="I1779">
            <v>0</v>
          </cell>
          <cell r="J1779">
            <v>2829106.36</v>
          </cell>
        </row>
        <row r="1780">
          <cell r="D1780" t="str">
            <v>316000-NWU3-MISC PWR PLT EQP: PLANT</v>
          </cell>
          <cell r="E1780">
            <v>0</v>
          </cell>
          <cell r="F1780">
            <v>0</v>
          </cell>
          <cell r="G1780">
            <v>5645293.9199999999</v>
          </cell>
          <cell r="H1780" t="str">
            <v>UTILITY</v>
          </cell>
          <cell r="I1780">
            <v>0</v>
          </cell>
          <cell r="J1780">
            <v>5645293.9199999999</v>
          </cell>
        </row>
        <row r="1781">
          <cell r="D1781" t="str">
            <v>316000-NWU4-MISC PWR PLT EQP: PLANT</v>
          </cell>
          <cell r="E1781">
            <v>0</v>
          </cell>
          <cell r="F1781">
            <v>0</v>
          </cell>
          <cell r="G1781">
            <v>11495252.449999999</v>
          </cell>
          <cell r="H1781" t="str">
            <v>UTILITY</v>
          </cell>
          <cell r="I1781">
            <v>0</v>
          </cell>
          <cell r="J1781">
            <v>11495252.449999999</v>
          </cell>
        </row>
        <row r="1782">
          <cell r="D1782" t="str">
            <v>316000-NWU5-MISC PWR PLT EQP: PLANT</v>
          </cell>
          <cell r="E1782">
            <v>0</v>
          </cell>
          <cell r="F1782">
            <v>0</v>
          </cell>
          <cell r="G1782">
            <v>1771257.34</v>
          </cell>
          <cell r="H1782" t="str">
            <v>UTILITY</v>
          </cell>
          <cell r="I1782">
            <v>0</v>
          </cell>
          <cell r="J1782">
            <v>1771257.34</v>
          </cell>
        </row>
        <row r="1783">
          <cell r="D1783" t="str">
            <v>316000-RGJT-MISC PWR PLT EQP: PLANT</v>
          </cell>
          <cell r="E1783">
            <v>0</v>
          </cell>
          <cell r="F1783">
            <v>0</v>
          </cell>
          <cell r="G1783">
            <v>1276169.6499999999</v>
          </cell>
          <cell r="H1783" t="str">
            <v>UTILITY</v>
          </cell>
          <cell r="I1783">
            <v>0</v>
          </cell>
          <cell r="J1783">
            <v>1276169.6499999999</v>
          </cell>
        </row>
        <row r="1784">
          <cell r="D1784" t="str">
            <v>316000-RGU6-MISC PWR PLT EQP: PLANT</v>
          </cell>
          <cell r="E1784">
            <v>0</v>
          </cell>
          <cell r="F1784">
            <v>0</v>
          </cell>
          <cell r="G1784">
            <v>1489364.98</v>
          </cell>
          <cell r="H1784" t="str">
            <v>UTILITY</v>
          </cell>
          <cell r="I1784">
            <v>0</v>
          </cell>
          <cell r="J1784">
            <v>1489364.98</v>
          </cell>
        </row>
        <row r="1785">
          <cell r="D1785" t="str">
            <v>316000-RGU7-MISC PWR PLT EQP: PLANT</v>
          </cell>
          <cell r="E1785">
            <v>0</v>
          </cell>
          <cell r="F1785">
            <v>0</v>
          </cell>
          <cell r="G1785">
            <v>1852373.18</v>
          </cell>
          <cell r="H1785" t="str">
            <v>UTILITY</v>
          </cell>
          <cell r="I1785">
            <v>0</v>
          </cell>
          <cell r="J1785">
            <v>1852373.18</v>
          </cell>
        </row>
        <row r="1786">
          <cell r="D1786" t="str">
            <v>316000-RGU8-MISC PWR PLT EQP: PLANT</v>
          </cell>
          <cell r="E1786">
            <v>0</v>
          </cell>
          <cell r="F1786">
            <v>0</v>
          </cell>
          <cell r="G1786">
            <v>5848159.4800000004</v>
          </cell>
          <cell r="H1786" t="str">
            <v>UTILITY</v>
          </cell>
          <cell r="I1786">
            <v>0</v>
          </cell>
          <cell r="J1786">
            <v>5848159.4800000004</v>
          </cell>
        </row>
        <row r="1787">
          <cell r="D1787" t="str">
            <v>316100-NWJT-ZERO LIQUID DCHG: PLANT</v>
          </cell>
          <cell r="E1787">
            <v>0</v>
          </cell>
          <cell r="F1787">
            <v>0</v>
          </cell>
          <cell r="G1787">
            <v>14375572.76</v>
          </cell>
          <cell r="H1787" t="str">
            <v>UTILITY</v>
          </cell>
          <cell r="I1787">
            <v>0</v>
          </cell>
          <cell r="J1787">
            <v>14375572.76</v>
          </cell>
        </row>
        <row r="1788">
          <cell r="D1788" t="str">
            <v>316200-NWJT-ZLD MEMBRANES: PLANT</v>
          </cell>
          <cell r="E1788">
            <v>0</v>
          </cell>
          <cell r="F1788">
            <v>0</v>
          </cell>
          <cell r="G1788">
            <v>992465.19</v>
          </cell>
          <cell r="H1788" t="str">
            <v>UTILITY</v>
          </cell>
          <cell r="I1788">
            <v>0</v>
          </cell>
          <cell r="J1788">
            <v>992465.19</v>
          </cell>
        </row>
        <row r="1789">
          <cell r="D1789" t="str">
            <v>317000-FC-ASSET RETIRE-STM: PLANT</v>
          </cell>
          <cell r="E1789">
            <v>0</v>
          </cell>
          <cell r="F1789">
            <v>0</v>
          </cell>
          <cell r="G1789">
            <v>0</v>
          </cell>
          <cell r="H1789" t="str">
            <v>UTILITY</v>
          </cell>
          <cell r="I1789">
            <v>0</v>
          </cell>
          <cell r="J1789">
            <v>0</v>
          </cell>
        </row>
        <row r="1790">
          <cell r="D1790" t="str">
            <v>317000-NWJT-ASSET RETIRE-STM: PLANT</v>
          </cell>
          <cell r="E1790">
            <v>0</v>
          </cell>
          <cell r="F1790">
            <v>0</v>
          </cell>
          <cell r="G1790">
            <v>-325470</v>
          </cell>
          <cell r="H1790" t="str">
            <v>UTILITY</v>
          </cell>
          <cell r="I1790">
            <v>0</v>
          </cell>
          <cell r="J1790">
            <v>-325470</v>
          </cell>
        </row>
        <row r="1791">
          <cell r="D1791" t="str">
            <v>317000-RGJT-ASSET RETIRE-STM: PLANT</v>
          </cell>
          <cell r="E1791">
            <v>0</v>
          </cell>
          <cell r="F1791">
            <v>0</v>
          </cell>
          <cell r="G1791">
            <v>76983</v>
          </cell>
          <cell r="H1791" t="str">
            <v>UTILITY</v>
          </cell>
          <cell r="I1791">
            <v>0</v>
          </cell>
          <cell r="J1791">
            <v>76983</v>
          </cell>
        </row>
        <row r="1792">
          <cell r="D1792" t="str">
            <v>31XXXX-FC-ADJUSTMENT ONLY-PLANT</v>
          </cell>
          <cell r="E1792">
            <v>0</v>
          </cell>
          <cell r="F1792">
            <v>0</v>
          </cell>
          <cell r="G1792">
            <v>0</v>
          </cell>
          <cell r="H1792" t="str">
            <v>UTILITY</v>
          </cell>
          <cell r="I1792">
            <v>0</v>
          </cell>
          <cell r="J1792">
            <v>0</v>
          </cell>
        </row>
        <row r="1793">
          <cell r="D1793" t="str">
            <v>31XXXX-NWU1-ADJUSTMENT ONLY-PLANT</v>
          </cell>
          <cell r="E1793">
            <v>0</v>
          </cell>
          <cell r="F1793">
            <v>0</v>
          </cell>
          <cell r="G1793">
            <v>0</v>
          </cell>
          <cell r="H1793" t="str">
            <v>UTILITY</v>
          </cell>
          <cell r="I1793">
            <v>0</v>
          </cell>
          <cell r="J1793">
            <v>0</v>
          </cell>
        </row>
        <row r="1794">
          <cell r="D1794" t="str">
            <v>31XXXX-NWU2-ADJUSTMENT ONLY-PLANT</v>
          </cell>
          <cell r="E1794">
            <v>0</v>
          </cell>
          <cell r="F1794">
            <v>0</v>
          </cell>
          <cell r="G1794">
            <v>0</v>
          </cell>
          <cell r="H1794" t="str">
            <v>UTILITY</v>
          </cell>
          <cell r="I1794">
            <v>0</v>
          </cell>
          <cell r="J1794">
            <v>0</v>
          </cell>
        </row>
        <row r="1795">
          <cell r="D1795" t="str">
            <v>31XXXX-NWU3-ADJUSTMENT ONLY-PLANT</v>
          </cell>
          <cell r="E1795">
            <v>0</v>
          </cell>
          <cell r="F1795">
            <v>0</v>
          </cell>
          <cell r="G1795">
            <v>0</v>
          </cell>
          <cell r="H1795" t="str">
            <v>UTILITY</v>
          </cell>
          <cell r="I1795">
            <v>0</v>
          </cell>
          <cell r="J1795">
            <v>0</v>
          </cell>
        </row>
        <row r="1796">
          <cell r="D1796" t="str">
            <v>31XXXX-NWU4-ADJUSTMENT ONLY-PLANT</v>
          </cell>
          <cell r="E1796">
            <v>0</v>
          </cell>
          <cell r="F1796">
            <v>0</v>
          </cell>
          <cell r="G1796">
            <v>0</v>
          </cell>
          <cell r="H1796" t="str">
            <v>UTILITY</v>
          </cell>
          <cell r="I1796">
            <v>0</v>
          </cell>
          <cell r="J1796">
            <v>0</v>
          </cell>
        </row>
        <row r="1797">
          <cell r="D1797" t="str">
            <v>31XXXX-NWU5-ADJUSTMENT ONLY-PLANT</v>
          </cell>
          <cell r="E1797">
            <v>0</v>
          </cell>
          <cell r="F1797">
            <v>0</v>
          </cell>
          <cell r="G1797">
            <v>0</v>
          </cell>
          <cell r="H1797" t="str">
            <v>UTILITY</v>
          </cell>
          <cell r="I1797">
            <v>0</v>
          </cell>
          <cell r="J1797">
            <v>0</v>
          </cell>
        </row>
        <row r="1798">
          <cell r="D1798" t="str">
            <v>31XXXX-RGU6-ADJUSTMENT ONLY-PLANT</v>
          </cell>
          <cell r="E1798">
            <v>0</v>
          </cell>
          <cell r="F1798">
            <v>0</v>
          </cell>
          <cell r="G1798">
            <v>0</v>
          </cell>
          <cell r="H1798" t="str">
            <v>UTILITY</v>
          </cell>
          <cell r="I1798">
            <v>0</v>
          </cell>
          <cell r="J1798">
            <v>0</v>
          </cell>
        </row>
        <row r="1799">
          <cell r="D1799" t="str">
            <v>31XXXX-RGU7-ADJUSTMENT ONLY-PLANT</v>
          </cell>
          <cell r="E1799">
            <v>0</v>
          </cell>
          <cell r="F1799">
            <v>0</v>
          </cell>
          <cell r="G1799">
            <v>0</v>
          </cell>
          <cell r="H1799" t="str">
            <v>UTILITY</v>
          </cell>
          <cell r="I1799">
            <v>0</v>
          </cell>
          <cell r="J1799">
            <v>0</v>
          </cell>
        </row>
        <row r="1800">
          <cell r="D1800" t="str">
            <v>31XXXX-RGU8-ADJUSTMENT ONLY-PLANT</v>
          </cell>
          <cell r="E1800">
            <v>0</v>
          </cell>
          <cell r="F1800">
            <v>0</v>
          </cell>
          <cell r="G1800">
            <v>0</v>
          </cell>
          <cell r="H1800" t="str">
            <v>UTILITY</v>
          </cell>
          <cell r="I1800">
            <v>0</v>
          </cell>
          <cell r="J1800">
            <v>0</v>
          </cell>
        </row>
        <row r="1801">
          <cell r="D1801" t="str">
            <v>31XXXX-STEAM PROD - ADJUSTMENT ONLY-PLANT</v>
          </cell>
          <cell r="E1801">
            <v>0</v>
          </cell>
          <cell r="F1801">
            <v>0</v>
          </cell>
          <cell r="G1801">
            <v>0</v>
          </cell>
          <cell r="H1801" t="str">
            <v>UTILITY</v>
          </cell>
          <cell r="I1801">
            <v>0</v>
          </cell>
          <cell r="J1801">
            <v>0</v>
          </cell>
        </row>
        <row r="1802">
          <cell r="D1802" t="str">
            <v>303000-PVCOM-MISC INTANG PLT: PLANT</v>
          </cell>
          <cell r="E1802">
            <v>0</v>
          </cell>
          <cell r="F1802">
            <v>0</v>
          </cell>
          <cell r="G1802">
            <v>41791417.609999999</v>
          </cell>
          <cell r="H1802" t="str">
            <v>UTILITY</v>
          </cell>
          <cell r="I1802">
            <v>0</v>
          </cell>
          <cell r="J1802">
            <v>41791417.609999999</v>
          </cell>
        </row>
        <row r="1803">
          <cell r="D1803" t="str">
            <v>303000-PVU1-MISC INTANG PLT: PLANT</v>
          </cell>
          <cell r="E1803">
            <v>0</v>
          </cell>
          <cell r="F1803">
            <v>0</v>
          </cell>
          <cell r="G1803">
            <v>3400950.57</v>
          </cell>
          <cell r="H1803" t="str">
            <v>UTILITY</v>
          </cell>
          <cell r="I1803">
            <v>0</v>
          </cell>
          <cell r="J1803">
            <v>3400950.57</v>
          </cell>
        </row>
        <row r="1804">
          <cell r="D1804" t="str">
            <v>303000-PVU2-MISC INTANG PLT: PLANT</v>
          </cell>
          <cell r="E1804">
            <v>0</v>
          </cell>
          <cell r="F1804">
            <v>0</v>
          </cell>
          <cell r="G1804">
            <v>2113406.11</v>
          </cell>
          <cell r="H1804" t="str">
            <v>UTILITY</v>
          </cell>
          <cell r="I1804">
            <v>0</v>
          </cell>
          <cell r="J1804">
            <v>2113406.11</v>
          </cell>
        </row>
        <row r="1805">
          <cell r="D1805" t="str">
            <v>303000-PVU3-MISC INTANG PLT: PLANT</v>
          </cell>
          <cell r="E1805">
            <v>0</v>
          </cell>
          <cell r="F1805">
            <v>0</v>
          </cell>
          <cell r="G1805">
            <v>2491515.16</v>
          </cell>
          <cell r="H1805" t="str">
            <v>UTILITY</v>
          </cell>
          <cell r="I1805">
            <v>0</v>
          </cell>
          <cell r="J1805">
            <v>2491515.16</v>
          </cell>
        </row>
        <row r="1806">
          <cell r="D1806" t="str">
            <v>320000-PVCOM-LAND&amp;LAND RIGHTS: PLANT</v>
          </cell>
          <cell r="E1806">
            <v>0</v>
          </cell>
          <cell r="F1806">
            <v>0</v>
          </cell>
          <cell r="G1806">
            <v>2289076.27</v>
          </cell>
          <cell r="H1806" t="str">
            <v>UTILITY</v>
          </cell>
          <cell r="I1806">
            <v>0</v>
          </cell>
          <cell r="J1806">
            <v>2289076.27</v>
          </cell>
        </row>
        <row r="1807">
          <cell r="D1807" t="str">
            <v>320000-PVU1-LAND&amp;LAND RIGHTS: PLANT</v>
          </cell>
          <cell r="E1807">
            <v>0</v>
          </cell>
          <cell r="F1807">
            <v>0</v>
          </cell>
          <cell r="G1807">
            <v>14735.65</v>
          </cell>
          <cell r="H1807" t="str">
            <v>UTILITY</v>
          </cell>
          <cell r="I1807">
            <v>0</v>
          </cell>
          <cell r="J1807">
            <v>14735.65</v>
          </cell>
        </row>
        <row r="1808">
          <cell r="D1808" t="str">
            <v>320000-PVU2-LAND&amp;LAND RIGHTS: PLANT</v>
          </cell>
          <cell r="E1808">
            <v>0</v>
          </cell>
          <cell r="F1808">
            <v>0</v>
          </cell>
          <cell r="G1808">
            <v>22337.17</v>
          </cell>
          <cell r="H1808" t="str">
            <v>UTILITY</v>
          </cell>
          <cell r="I1808">
            <v>0</v>
          </cell>
          <cell r="J1808">
            <v>22337.17</v>
          </cell>
        </row>
        <row r="1809">
          <cell r="D1809" t="str">
            <v>320000-PVU3-LAND&amp;LAND RIGHTS: PLANT</v>
          </cell>
          <cell r="E1809">
            <v>0</v>
          </cell>
          <cell r="F1809">
            <v>0</v>
          </cell>
          <cell r="G1809">
            <v>21564.11</v>
          </cell>
          <cell r="H1809" t="str">
            <v>UTILITY</v>
          </cell>
          <cell r="I1809">
            <v>0</v>
          </cell>
          <cell r="J1809">
            <v>21564.11</v>
          </cell>
        </row>
        <row r="1810">
          <cell r="D1810" t="str">
            <v>321000-PVCOM-STRUCT &amp; IMPROVE: PLANT</v>
          </cell>
          <cell r="E1810">
            <v>0</v>
          </cell>
          <cell r="F1810">
            <v>0</v>
          </cell>
          <cell r="G1810">
            <v>224083695.81999999</v>
          </cell>
          <cell r="H1810" t="str">
            <v>UTILITY</v>
          </cell>
          <cell r="I1810">
            <v>0</v>
          </cell>
          <cell r="J1810">
            <v>224083695.81999999</v>
          </cell>
        </row>
        <row r="1811">
          <cell r="D1811" t="str">
            <v>321000-PVU1-STRUCT &amp; IMPROVE: PLANT</v>
          </cell>
          <cell r="E1811">
            <v>0</v>
          </cell>
          <cell r="F1811">
            <v>0</v>
          </cell>
          <cell r="G1811">
            <v>87733669.540000007</v>
          </cell>
          <cell r="H1811" t="str">
            <v>UTILITY</v>
          </cell>
          <cell r="I1811">
            <v>0</v>
          </cell>
          <cell r="J1811">
            <v>87733669.540000007</v>
          </cell>
        </row>
        <row r="1812">
          <cell r="D1812" t="str">
            <v>321000-PVU2-STRUCT &amp; IMPROVE: PLANT</v>
          </cell>
          <cell r="E1812">
            <v>0</v>
          </cell>
          <cell r="F1812">
            <v>0</v>
          </cell>
          <cell r="G1812">
            <v>109990586.53</v>
          </cell>
          <cell r="H1812" t="str">
            <v>UTILITY</v>
          </cell>
          <cell r="I1812">
            <v>0</v>
          </cell>
          <cell r="J1812">
            <v>109990586.53</v>
          </cell>
        </row>
        <row r="1813">
          <cell r="D1813" t="str">
            <v>321000-PVU3-STRUCT &amp; IMPROVE: PLANT</v>
          </cell>
          <cell r="E1813">
            <v>0</v>
          </cell>
          <cell r="F1813">
            <v>0</v>
          </cell>
          <cell r="G1813">
            <v>102006817.54000001</v>
          </cell>
          <cell r="H1813" t="str">
            <v>UTILITY</v>
          </cell>
          <cell r="I1813">
            <v>0</v>
          </cell>
          <cell r="J1813">
            <v>102006817.54000001</v>
          </cell>
        </row>
        <row r="1814">
          <cell r="D1814" t="str">
            <v>322000-PVCOM-REACTR PLT EQUIP: PLANT</v>
          </cell>
          <cell r="E1814">
            <v>0</v>
          </cell>
          <cell r="F1814">
            <v>0</v>
          </cell>
          <cell r="G1814">
            <v>15389180.5</v>
          </cell>
          <cell r="H1814" t="str">
            <v>UTILITY</v>
          </cell>
          <cell r="I1814">
            <v>0</v>
          </cell>
          <cell r="J1814">
            <v>15389180.5</v>
          </cell>
        </row>
        <row r="1815">
          <cell r="D1815" t="str">
            <v>322000-PVU1-REACTR PLT EQUIP: PLANT</v>
          </cell>
          <cell r="E1815">
            <v>0</v>
          </cell>
          <cell r="F1815">
            <v>0</v>
          </cell>
          <cell r="G1815">
            <v>234664977.55000001</v>
          </cell>
          <cell r="H1815" t="str">
            <v>UTILITY</v>
          </cell>
          <cell r="I1815">
            <v>0</v>
          </cell>
          <cell r="J1815">
            <v>234664977.55000001</v>
          </cell>
        </row>
        <row r="1816">
          <cell r="D1816" t="str">
            <v>322000-PVU2-REACTR PLT EQUIP: PLANT</v>
          </cell>
          <cell r="E1816">
            <v>0</v>
          </cell>
          <cell r="F1816">
            <v>0</v>
          </cell>
          <cell r="G1816">
            <v>271843989.69999999</v>
          </cell>
          <cell r="H1816" t="str">
            <v>UTILITY</v>
          </cell>
          <cell r="I1816">
            <v>0</v>
          </cell>
          <cell r="J1816">
            <v>271843989.69999999</v>
          </cell>
        </row>
        <row r="1817">
          <cell r="D1817" t="str">
            <v>322000-PVU3-REACTR PLT EQUIP: PLANT</v>
          </cell>
          <cell r="E1817">
            <v>0</v>
          </cell>
          <cell r="F1817">
            <v>0</v>
          </cell>
          <cell r="G1817">
            <v>243860296.63</v>
          </cell>
          <cell r="H1817" t="str">
            <v>UTILITY</v>
          </cell>
          <cell r="I1817">
            <v>0</v>
          </cell>
          <cell r="J1817">
            <v>243860296.63</v>
          </cell>
        </row>
        <row r="1818">
          <cell r="D1818" t="str">
            <v>323000-PVCOM-TURBOGEN UNITS: PLANT</v>
          </cell>
          <cell r="E1818">
            <v>0</v>
          </cell>
          <cell r="F1818">
            <v>0</v>
          </cell>
          <cell r="G1818">
            <v>2996632.04</v>
          </cell>
          <cell r="H1818" t="str">
            <v>UTILITY</v>
          </cell>
          <cell r="I1818">
            <v>0</v>
          </cell>
          <cell r="J1818">
            <v>2996632.04</v>
          </cell>
        </row>
        <row r="1819">
          <cell r="D1819" t="str">
            <v>323000-PVU1-TURBOGEN UNITS: PLANT</v>
          </cell>
          <cell r="E1819">
            <v>0</v>
          </cell>
          <cell r="F1819">
            <v>0</v>
          </cell>
          <cell r="G1819">
            <v>61918279.420000002</v>
          </cell>
          <cell r="H1819" t="str">
            <v>UTILITY</v>
          </cell>
          <cell r="I1819">
            <v>0</v>
          </cell>
          <cell r="J1819">
            <v>61918279.420000002</v>
          </cell>
        </row>
        <row r="1820">
          <cell r="D1820" t="str">
            <v>323000-PVU2-TURBOGEN UNITS: PLANT</v>
          </cell>
          <cell r="E1820">
            <v>0</v>
          </cell>
          <cell r="F1820">
            <v>0</v>
          </cell>
          <cell r="G1820">
            <v>91376497.450000003</v>
          </cell>
          <cell r="H1820" t="str">
            <v>UTILITY</v>
          </cell>
          <cell r="I1820">
            <v>0</v>
          </cell>
          <cell r="J1820">
            <v>91376497.450000003</v>
          </cell>
        </row>
        <row r="1821">
          <cell r="D1821" t="str">
            <v>323000-PVU3-TURBOGEN UNITS: PLANT</v>
          </cell>
          <cell r="E1821">
            <v>0</v>
          </cell>
          <cell r="F1821">
            <v>0</v>
          </cell>
          <cell r="G1821">
            <v>87523644.569999993</v>
          </cell>
          <cell r="H1821" t="str">
            <v>UTILITY</v>
          </cell>
          <cell r="I1821">
            <v>0</v>
          </cell>
          <cell r="J1821">
            <v>87523644.569999993</v>
          </cell>
        </row>
        <row r="1822">
          <cell r="D1822" t="str">
            <v>324000-PVCOM-ACCES ELEC EQUIP: PLANT</v>
          </cell>
          <cell r="E1822">
            <v>0</v>
          </cell>
          <cell r="F1822">
            <v>0</v>
          </cell>
          <cell r="G1822">
            <v>11460631.42</v>
          </cell>
          <cell r="H1822" t="str">
            <v>UTILITY</v>
          </cell>
          <cell r="I1822">
            <v>0</v>
          </cell>
          <cell r="J1822">
            <v>11460631.42</v>
          </cell>
        </row>
        <row r="1823">
          <cell r="D1823" t="str">
            <v>324000-PVU1-ACCES ELEC EQUIP: PLANT</v>
          </cell>
          <cell r="E1823">
            <v>0</v>
          </cell>
          <cell r="F1823">
            <v>0</v>
          </cell>
          <cell r="G1823">
            <v>56321578.789999999</v>
          </cell>
          <cell r="H1823" t="str">
            <v>UTILITY</v>
          </cell>
          <cell r="I1823">
            <v>0</v>
          </cell>
          <cell r="J1823">
            <v>56321578.789999999</v>
          </cell>
        </row>
        <row r="1824">
          <cell r="D1824" t="str">
            <v>324000-PVU2-ACCES ELEC EQUIP: PLANT</v>
          </cell>
          <cell r="E1824">
            <v>0</v>
          </cell>
          <cell r="F1824">
            <v>0</v>
          </cell>
          <cell r="G1824">
            <v>54433537.219999999</v>
          </cell>
          <cell r="H1824" t="str">
            <v>UTILITY</v>
          </cell>
          <cell r="I1824">
            <v>0</v>
          </cell>
          <cell r="J1824">
            <v>54433537.219999999</v>
          </cell>
        </row>
        <row r="1825">
          <cell r="D1825" t="str">
            <v>324000-PVU3-ACCES ELEC EQUIP: PLANT</v>
          </cell>
          <cell r="E1825">
            <v>0</v>
          </cell>
          <cell r="F1825">
            <v>0</v>
          </cell>
          <cell r="G1825">
            <v>53340375.479999997</v>
          </cell>
          <cell r="H1825" t="str">
            <v>UTILITY</v>
          </cell>
          <cell r="I1825">
            <v>0</v>
          </cell>
          <cell r="J1825">
            <v>53340375.479999997</v>
          </cell>
        </row>
        <row r="1826">
          <cell r="D1826" t="str">
            <v>325000-PVCOM-MISC PWR PLT EQP: PLANT</v>
          </cell>
          <cell r="E1826">
            <v>0</v>
          </cell>
          <cell r="F1826">
            <v>0</v>
          </cell>
          <cell r="G1826">
            <v>51512738.530000001</v>
          </cell>
          <cell r="H1826" t="str">
            <v>UTILITY</v>
          </cell>
          <cell r="I1826">
            <v>0</v>
          </cell>
          <cell r="J1826">
            <v>51512738.530000001</v>
          </cell>
        </row>
        <row r="1827">
          <cell r="D1827" t="str">
            <v>325000-PVU1-MISC PWR PLT EQP: PLANT</v>
          </cell>
          <cell r="E1827">
            <v>0</v>
          </cell>
          <cell r="F1827">
            <v>0</v>
          </cell>
          <cell r="G1827">
            <v>14394507.08</v>
          </cell>
          <cell r="H1827" t="str">
            <v>UTILITY</v>
          </cell>
          <cell r="I1827">
            <v>0</v>
          </cell>
          <cell r="J1827">
            <v>14394507.08</v>
          </cell>
        </row>
        <row r="1828">
          <cell r="D1828" t="str">
            <v>325000-PVU2-MISC PWR PLT EQP: PLANT</v>
          </cell>
          <cell r="E1828">
            <v>0</v>
          </cell>
          <cell r="F1828">
            <v>0</v>
          </cell>
          <cell r="G1828">
            <v>29044589.719999999</v>
          </cell>
          <cell r="H1828" t="str">
            <v>UTILITY</v>
          </cell>
          <cell r="I1828">
            <v>0</v>
          </cell>
          <cell r="J1828">
            <v>29044589.719999999</v>
          </cell>
        </row>
        <row r="1829">
          <cell r="D1829" t="str">
            <v>325000-PVU3-MISC PWR PLT EQP: PLANT</v>
          </cell>
          <cell r="E1829">
            <v>0</v>
          </cell>
          <cell r="F1829">
            <v>0</v>
          </cell>
          <cell r="G1829">
            <v>17571534.18</v>
          </cell>
          <cell r="H1829" t="str">
            <v>UTILITY</v>
          </cell>
          <cell r="I1829">
            <v>0</v>
          </cell>
          <cell r="J1829">
            <v>17571534.18</v>
          </cell>
        </row>
        <row r="1830">
          <cell r="D1830" t="str">
            <v>326000-PVCOM-ASSET RETIRE-NUC: PLANT</v>
          </cell>
          <cell r="E1830">
            <v>0</v>
          </cell>
          <cell r="F1830">
            <v>0</v>
          </cell>
          <cell r="G1830">
            <v>-42092757</v>
          </cell>
          <cell r="H1830" t="str">
            <v>UTILITY</v>
          </cell>
          <cell r="I1830">
            <v>0</v>
          </cell>
          <cell r="J1830">
            <v>-42092757</v>
          </cell>
        </row>
        <row r="1831">
          <cell r="D1831" t="str">
            <v>326000-PVU1-ASSET RETIRE-NUC: PLANT</v>
          </cell>
          <cell r="E1831">
            <v>0</v>
          </cell>
          <cell r="F1831">
            <v>0</v>
          </cell>
          <cell r="G1831">
            <v>-907062</v>
          </cell>
          <cell r="H1831" t="str">
            <v>UTILITY</v>
          </cell>
          <cell r="I1831">
            <v>0</v>
          </cell>
          <cell r="J1831">
            <v>-907062</v>
          </cell>
        </row>
        <row r="1832">
          <cell r="D1832" t="str">
            <v>326000-PVU2-ASSET RETIRE-NUC: PLANT</v>
          </cell>
          <cell r="E1832">
            <v>0</v>
          </cell>
          <cell r="F1832">
            <v>0</v>
          </cell>
          <cell r="G1832">
            <v>-348340</v>
          </cell>
          <cell r="H1832" t="str">
            <v>UTILITY</v>
          </cell>
          <cell r="I1832">
            <v>0</v>
          </cell>
          <cell r="J1832">
            <v>-348340</v>
          </cell>
        </row>
        <row r="1833">
          <cell r="D1833" t="str">
            <v>326000-PVU3-ASSET RETIRE-NUC: PLANT</v>
          </cell>
          <cell r="E1833">
            <v>0</v>
          </cell>
          <cell r="F1833">
            <v>0</v>
          </cell>
          <cell r="G1833">
            <v>1118969</v>
          </cell>
          <cell r="H1833" t="str">
            <v>UTILITY</v>
          </cell>
          <cell r="I1833">
            <v>0</v>
          </cell>
          <cell r="J1833">
            <v>1118969</v>
          </cell>
        </row>
        <row r="1834">
          <cell r="D1834" t="str">
            <v>32XXXX-NUCLEAR PROD - ADJUSTMENT ONLY-PLANT</v>
          </cell>
          <cell r="E1834">
            <v>0</v>
          </cell>
          <cell r="F1834">
            <v>0</v>
          </cell>
          <cell r="G1834">
            <v>-811006148</v>
          </cell>
          <cell r="H1834" t="str">
            <v>UTILITY</v>
          </cell>
          <cell r="I1834">
            <v>0</v>
          </cell>
          <cell r="J1834">
            <v>-811006148</v>
          </cell>
        </row>
        <row r="1835">
          <cell r="D1835" t="str">
            <v>32XXXX-Nuclear Prod Plant - Direct</v>
          </cell>
          <cell r="E1835">
            <v>0</v>
          </cell>
          <cell r="F1835">
            <v>0</v>
          </cell>
          <cell r="G1835">
            <v>0</v>
          </cell>
          <cell r="H1835" t="str">
            <v>NON-UTILITY</v>
          </cell>
          <cell r="I1835">
            <v>0</v>
          </cell>
          <cell r="J1835">
            <v>0</v>
          </cell>
        </row>
        <row r="1836">
          <cell r="D1836" t="str">
            <v>350000-PVCOM-LAND&amp;LAND RIGHTS: PLANT</v>
          </cell>
          <cell r="E1836">
            <v>0</v>
          </cell>
          <cell r="F1836">
            <v>0</v>
          </cell>
          <cell r="G1836">
            <v>10644.42</v>
          </cell>
          <cell r="H1836" t="str">
            <v>UTILITY</v>
          </cell>
          <cell r="I1836">
            <v>0</v>
          </cell>
          <cell r="J1836">
            <v>10644.42</v>
          </cell>
        </row>
        <row r="1837">
          <cell r="D1837" t="str">
            <v>353000-PVCOM-STATION EQUIPMNT: PLANT</v>
          </cell>
          <cell r="E1837">
            <v>0</v>
          </cell>
          <cell r="F1837">
            <v>0</v>
          </cell>
          <cell r="G1837">
            <v>2233753.0499999998</v>
          </cell>
          <cell r="H1837" t="str">
            <v>UTILITY</v>
          </cell>
          <cell r="I1837">
            <v>0</v>
          </cell>
          <cell r="J1837">
            <v>2233753.0499999998</v>
          </cell>
        </row>
        <row r="1838">
          <cell r="D1838" t="str">
            <v>353000-PVU1-STATION EQUIPMNT: PLANT</v>
          </cell>
          <cell r="E1838">
            <v>0</v>
          </cell>
          <cell r="F1838">
            <v>0</v>
          </cell>
          <cell r="G1838">
            <v>2638151.21</v>
          </cell>
          <cell r="H1838" t="str">
            <v>UTILITY</v>
          </cell>
          <cell r="I1838">
            <v>0</v>
          </cell>
          <cell r="J1838">
            <v>2638151.21</v>
          </cell>
        </row>
        <row r="1839">
          <cell r="D1839" t="str">
            <v>353000-PVU2-STATION EQUIPMNT: PLANT</v>
          </cell>
          <cell r="E1839">
            <v>0</v>
          </cell>
          <cell r="F1839">
            <v>0</v>
          </cell>
          <cell r="G1839">
            <v>3394601.87</v>
          </cell>
          <cell r="H1839" t="str">
            <v>UTILITY</v>
          </cell>
          <cell r="I1839">
            <v>0</v>
          </cell>
          <cell r="J1839">
            <v>3394601.87</v>
          </cell>
        </row>
        <row r="1840">
          <cell r="D1840" t="str">
            <v>353000-PVU3-STATION EQUIPMNT: PLANT</v>
          </cell>
          <cell r="E1840">
            <v>0</v>
          </cell>
          <cell r="F1840">
            <v>0</v>
          </cell>
          <cell r="G1840">
            <v>4305419.03</v>
          </cell>
          <cell r="H1840" t="str">
            <v>UTILITY</v>
          </cell>
          <cell r="I1840">
            <v>0</v>
          </cell>
          <cell r="J1840">
            <v>4305419.03</v>
          </cell>
        </row>
        <row r="1841">
          <cell r="D1841" t="str">
            <v>354000-PVCOM-TOWERS &amp; FIXTURE: PLANT</v>
          </cell>
          <cell r="E1841">
            <v>0</v>
          </cell>
          <cell r="F1841">
            <v>0</v>
          </cell>
          <cell r="G1841">
            <v>869387.93</v>
          </cell>
          <cell r="H1841" t="str">
            <v>UTILITY</v>
          </cell>
          <cell r="I1841">
            <v>0</v>
          </cell>
          <cell r="J1841">
            <v>869387.93</v>
          </cell>
        </row>
        <row r="1842">
          <cell r="D1842" t="str">
            <v>354000-PVU1-TOWERS &amp; FIXTURE: PLANT</v>
          </cell>
          <cell r="E1842">
            <v>0</v>
          </cell>
          <cell r="F1842">
            <v>0</v>
          </cell>
          <cell r="G1842">
            <v>186756.05</v>
          </cell>
          <cell r="H1842" t="str">
            <v>UTILITY</v>
          </cell>
          <cell r="I1842">
            <v>0</v>
          </cell>
          <cell r="J1842">
            <v>186756.05</v>
          </cell>
        </row>
        <row r="1843">
          <cell r="D1843" t="str">
            <v>354000-PVU2-TOWERS &amp; FIXTURE: PLANT</v>
          </cell>
          <cell r="E1843">
            <v>0</v>
          </cell>
          <cell r="F1843">
            <v>0</v>
          </cell>
          <cell r="G1843">
            <v>200484.04</v>
          </cell>
          <cell r="H1843" t="str">
            <v>UTILITY</v>
          </cell>
          <cell r="I1843">
            <v>0</v>
          </cell>
          <cell r="J1843">
            <v>200484.04</v>
          </cell>
        </row>
        <row r="1844">
          <cell r="D1844" t="str">
            <v>354000-PVU3-TOWERS &amp; FIXTURE: PLANT</v>
          </cell>
          <cell r="E1844">
            <v>0</v>
          </cell>
          <cell r="F1844">
            <v>0</v>
          </cell>
          <cell r="G1844">
            <v>229290.29</v>
          </cell>
          <cell r="H1844" t="str">
            <v>UTILITY</v>
          </cell>
          <cell r="I1844">
            <v>0</v>
          </cell>
          <cell r="J1844">
            <v>229290.29</v>
          </cell>
        </row>
        <row r="1845">
          <cell r="D1845" t="str">
            <v>356000-PVCOM-OH CONDUCTOR&amp;DEV: PLANT</v>
          </cell>
          <cell r="E1845">
            <v>0</v>
          </cell>
          <cell r="F1845">
            <v>0</v>
          </cell>
          <cell r="G1845">
            <v>0</v>
          </cell>
          <cell r="H1845" t="str">
            <v>UTILITY</v>
          </cell>
          <cell r="I1845">
            <v>0</v>
          </cell>
          <cell r="J1845">
            <v>0</v>
          </cell>
        </row>
        <row r="1846">
          <cell r="D1846" t="str">
            <v>356000-PVU1-OH CONDUCTOR&amp;DEV: PLANT</v>
          </cell>
          <cell r="E1846">
            <v>0</v>
          </cell>
          <cell r="F1846">
            <v>0</v>
          </cell>
          <cell r="G1846">
            <v>68606.240000000005</v>
          </cell>
          <cell r="H1846" t="str">
            <v>UTILITY</v>
          </cell>
          <cell r="I1846">
            <v>0</v>
          </cell>
          <cell r="J1846">
            <v>68606.240000000005</v>
          </cell>
        </row>
        <row r="1847">
          <cell r="D1847" t="str">
            <v>356000-PVU2-OH CONDUCTOR&amp;DEV: PLANT</v>
          </cell>
          <cell r="E1847">
            <v>0</v>
          </cell>
          <cell r="F1847">
            <v>0</v>
          </cell>
          <cell r="G1847">
            <v>106208.42</v>
          </cell>
          <cell r="H1847" t="str">
            <v>UTILITY</v>
          </cell>
          <cell r="I1847">
            <v>0</v>
          </cell>
          <cell r="J1847">
            <v>106208.42</v>
          </cell>
        </row>
        <row r="1848">
          <cell r="D1848" t="str">
            <v>356000-PVU3-OH CONDUCTOR&amp;DEV: PLANT</v>
          </cell>
          <cell r="E1848">
            <v>0</v>
          </cell>
          <cell r="F1848">
            <v>0</v>
          </cell>
          <cell r="G1848">
            <v>83598.84</v>
          </cell>
          <cell r="H1848" t="str">
            <v>UTILITY</v>
          </cell>
          <cell r="I1848">
            <v>0</v>
          </cell>
          <cell r="J1848">
            <v>83598.84</v>
          </cell>
        </row>
        <row r="1849">
          <cell r="D1849" t="str">
            <v>392000-PVCOM-TRANSPORT EQUIP: PLANT</v>
          </cell>
          <cell r="E1849">
            <v>0</v>
          </cell>
          <cell r="F1849">
            <v>0</v>
          </cell>
          <cell r="G1849">
            <v>2924590.03</v>
          </cell>
          <cell r="H1849" t="str">
            <v>UTILITY</v>
          </cell>
          <cell r="I1849">
            <v>0</v>
          </cell>
          <cell r="J1849">
            <v>2924590.03</v>
          </cell>
        </row>
        <row r="1850">
          <cell r="D1850" t="str">
            <v>392000-PVU3-TRANSPORT EQUIP: PLANT</v>
          </cell>
          <cell r="E1850">
            <v>0</v>
          </cell>
          <cell r="F1850">
            <v>0</v>
          </cell>
          <cell r="G1850">
            <v>0</v>
          </cell>
          <cell r="H1850" t="str">
            <v>UTILITY</v>
          </cell>
          <cell r="I1850">
            <v>0</v>
          </cell>
          <cell r="J1850">
            <v>0</v>
          </cell>
        </row>
        <row r="1851">
          <cell r="D1851" t="str">
            <v>394000-PVCOM-TOOLS&amp;SHOP EQUIP: PLANT</v>
          </cell>
          <cell r="E1851">
            <v>0</v>
          </cell>
          <cell r="F1851">
            <v>0</v>
          </cell>
          <cell r="G1851">
            <v>109512.84</v>
          </cell>
          <cell r="H1851" t="str">
            <v>UTILITY</v>
          </cell>
          <cell r="I1851">
            <v>0</v>
          </cell>
          <cell r="J1851">
            <v>109512.84</v>
          </cell>
        </row>
        <row r="1852">
          <cell r="D1852" t="str">
            <v>396000-PVCOM-PWR OPER EQUIP: PLANT</v>
          </cell>
          <cell r="E1852">
            <v>0</v>
          </cell>
          <cell r="F1852">
            <v>0</v>
          </cell>
          <cell r="G1852">
            <v>4543404.21</v>
          </cell>
          <cell r="H1852" t="str">
            <v>UTILITY</v>
          </cell>
          <cell r="I1852">
            <v>0</v>
          </cell>
          <cell r="J1852">
            <v>4543404.21</v>
          </cell>
        </row>
        <row r="1853">
          <cell r="D1853" t="str">
            <v>397000-PVCOM-COMM EQUIP: PLANT</v>
          </cell>
          <cell r="E1853">
            <v>0</v>
          </cell>
          <cell r="F1853">
            <v>0</v>
          </cell>
          <cell r="G1853">
            <v>3455197.88</v>
          </cell>
          <cell r="H1853" t="str">
            <v>UTILITY</v>
          </cell>
          <cell r="I1853">
            <v>0</v>
          </cell>
          <cell r="J1853">
            <v>3455197.88</v>
          </cell>
        </row>
        <row r="1854">
          <cell r="D1854" t="str">
            <v>397000-PVU1-COMM EQUIP: PLANT</v>
          </cell>
          <cell r="E1854">
            <v>0</v>
          </cell>
          <cell r="F1854">
            <v>0</v>
          </cell>
          <cell r="G1854">
            <v>157960.62</v>
          </cell>
          <cell r="H1854" t="str">
            <v>UTILITY</v>
          </cell>
          <cell r="I1854">
            <v>0</v>
          </cell>
          <cell r="J1854">
            <v>157960.62</v>
          </cell>
        </row>
        <row r="1855">
          <cell r="D1855" t="str">
            <v>397000-PVU2-COMM EQUIP: PLANT</v>
          </cell>
          <cell r="E1855">
            <v>0</v>
          </cell>
          <cell r="F1855">
            <v>0</v>
          </cell>
          <cell r="G1855">
            <v>88809.49</v>
          </cell>
          <cell r="H1855" t="str">
            <v>UTILITY</v>
          </cell>
          <cell r="I1855">
            <v>0</v>
          </cell>
          <cell r="J1855">
            <v>88809.49</v>
          </cell>
        </row>
        <row r="1856">
          <cell r="D1856" t="str">
            <v>397000-PVU3-COMM EQUIP: PLANT</v>
          </cell>
          <cell r="E1856">
            <v>0</v>
          </cell>
          <cell r="F1856">
            <v>0</v>
          </cell>
          <cell r="G1856">
            <v>74373.63</v>
          </cell>
          <cell r="H1856" t="str">
            <v>UTILITY</v>
          </cell>
          <cell r="I1856">
            <v>0</v>
          </cell>
          <cell r="J1856">
            <v>74373.63</v>
          </cell>
        </row>
        <row r="1857">
          <cell r="D1857" t="str">
            <v>340000-COPP-LAND&amp;LAND RIGHTS: PLANT</v>
          </cell>
          <cell r="E1857">
            <v>0</v>
          </cell>
          <cell r="F1857">
            <v>0</v>
          </cell>
          <cell r="G1857">
            <v>10000</v>
          </cell>
          <cell r="H1857" t="str">
            <v>UTILITY</v>
          </cell>
          <cell r="I1857">
            <v>0</v>
          </cell>
          <cell r="J1857">
            <v>10000</v>
          </cell>
        </row>
        <row r="1858">
          <cell r="D1858" t="str">
            <v>340000-MPSCO-LAND&amp;LAND RIGHTS: PLANT</v>
          </cell>
          <cell r="E1858">
            <v>0</v>
          </cell>
          <cell r="F1858">
            <v>0</v>
          </cell>
          <cell r="G1858">
            <v>2515172.59</v>
          </cell>
          <cell r="H1858" t="str">
            <v>UTILITY</v>
          </cell>
          <cell r="I1858">
            <v>0</v>
          </cell>
          <cell r="J1858">
            <v>2515172.59</v>
          </cell>
        </row>
        <row r="1859">
          <cell r="D1859" t="str">
            <v>341000-COPP-STRUCT&amp;IMPROVMNT: PLANT</v>
          </cell>
          <cell r="E1859">
            <v>0</v>
          </cell>
          <cell r="F1859">
            <v>0</v>
          </cell>
          <cell r="G1859">
            <v>785480.38</v>
          </cell>
          <cell r="H1859" t="str">
            <v>UTILITY</v>
          </cell>
          <cell r="I1859">
            <v>0</v>
          </cell>
          <cell r="J1859">
            <v>785480.38</v>
          </cell>
        </row>
        <row r="1860">
          <cell r="D1860" t="str">
            <v>341000-MPSCO-STRUCT&amp;IMPROVMNT: PLANT</v>
          </cell>
          <cell r="E1860">
            <v>0</v>
          </cell>
          <cell r="F1860">
            <v>0</v>
          </cell>
          <cell r="G1860">
            <v>12184273.48</v>
          </cell>
          <cell r="H1860" t="str">
            <v>UTILITY</v>
          </cell>
          <cell r="I1860">
            <v>0</v>
          </cell>
          <cell r="J1860">
            <v>12184273.48</v>
          </cell>
        </row>
        <row r="1861">
          <cell r="D1861" t="str">
            <v>341000-MPSJ1-STRUCT&amp;IMPROVMNT: PLANT</v>
          </cell>
          <cell r="E1861">
            <v>0</v>
          </cell>
          <cell r="F1861">
            <v>0</v>
          </cell>
          <cell r="G1861">
            <v>170588.67</v>
          </cell>
          <cell r="H1861" t="str">
            <v>UTILITY</v>
          </cell>
          <cell r="I1861">
            <v>0</v>
          </cell>
          <cell r="J1861">
            <v>170588.67</v>
          </cell>
        </row>
        <row r="1862">
          <cell r="D1862" t="str">
            <v>341000-MPSJ3-STRUCT&amp;IMPROVMT: PLANT</v>
          </cell>
          <cell r="E1862">
            <v>0</v>
          </cell>
          <cell r="F1862">
            <v>0</v>
          </cell>
          <cell r="G1862">
            <v>393511.73</v>
          </cell>
          <cell r="H1862" t="str">
            <v>UTILITY</v>
          </cell>
          <cell r="I1862">
            <v>0</v>
          </cell>
          <cell r="J1862">
            <v>393511.73</v>
          </cell>
        </row>
        <row r="1863">
          <cell r="D1863" t="str">
            <v>341000-MPSU1-STRUCT&amp;IMPROVMNT: PLANT</v>
          </cell>
          <cell r="E1863">
            <v>0</v>
          </cell>
          <cell r="F1863">
            <v>0</v>
          </cell>
          <cell r="G1863">
            <v>17899880.5</v>
          </cell>
          <cell r="H1863" t="str">
            <v>UTILITY</v>
          </cell>
          <cell r="I1863">
            <v>0</v>
          </cell>
          <cell r="J1863">
            <v>17899880.5</v>
          </cell>
        </row>
        <row r="1864">
          <cell r="D1864" t="str">
            <v>341000-MPSU2-STRUCT&amp;IMPROVMNT: PLANT</v>
          </cell>
          <cell r="E1864">
            <v>0</v>
          </cell>
          <cell r="F1864">
            <v>0</v>
          </cell>
          <cell r="G1864">
            <v>17835781.879999999</v>
          </cell>
          <cell r="H1864" t="str">
            <v>UTILITY</v>
          </cell>
          <cell r="I1864">
            <v>0</v>
          </cell>
          <cell r="J1864">
            <v>17835781.879999999</v>
          </cell>
        </row>
        <row r="1865">
          <cell r="D1865" t="str">
            <v>341000-MPSU3-STRUCT&amp;IMPROVMN: PLANT</v>
          </cell>
          <cell r="E1865">
            <v>0</v>
          </cell>
          <cell r="F1865">
            <v>0</v>
          </cell>
          <cell r="G1865">
            <v>14057147.83</v>
          </cell>
          <cell r="H1865" t="str">
            <v>UTILITY</v>
          </cell>
          <cell r="I1865">
            <v>0</v>
          </cell>
          <cell r="J1865">
            <v>14057147.83</v>
          </cell>
        </row>
        <row r="1866">
          <cell r="D1866" t="str">
            <v>341000-MPSU4-STRUCT&amp;IMPROVMNT: PLANT</v>
          </cell>
          <cell r="E1866">
            <v>0</v>
          </cell>
          <cell r="F1866">
            <v>0</v>
          </cell>
          <cell r="G1866">
            <v>14295206.01</v>
          </cell>
          <cell r="H1866" t="str">
            <v>UTILITY</v>
          </cell>
          <cell r="I1866">
            <v>0</v>
          </cell>
          <cell r="J1866">
            <v>14295206.01</v>
          </cell>
        </row>
        <row r="1867">
          <cell r="D1867" t="str">
            <v>341000-NMSOL-STRUCT&amp;IMPROVMNT: PLANT</v>
          </cell>
          <cell r="E1867">
            <v>0</v>
          </cell>
          <cell r="F1867">
            <v>0</v>
          </cell>
          <cell r="G1867">
            <v>-0.80000000000291038</v>
          </cell>
          <cell r="H1867" t="str">
            <v>UTILITY</v>
          </cell>
          <cell r="I1867">
            <v>0</v>
          </cell>
          <cell r="J1867">
            <v>-0.80000000000291038</v>
          </cell>
        </row>
        <row r="1868">
          <cell r="D1868" t="str">
            <v>341000-RGU9-STRUCT&amp;IMPROVMNT: PLANT</v>
          </cell>
          <cell r="E1868">
            <v>0</v>
          </cell>
          <cell r="F1868">
            <v>0</v>
          </cell>
          <cell r="G1868">
            <v>22092666.239999998</v>
          </cell>
          <cell r="H1868" t="str">
            <v>UTILITY</v>
          </cell>
          <cell r="I1868">
            <v>0</v>
          </cell>
          <cell r="J1868">
            <v>22092666.239999998</v>
          </cell>
        </row>
        <row r="1869">
          <cell r="D1869" t="str">
            <v>341000-TXSOL-STRUCT&amp;IMPROVMNT: PLANT</v>
          </cell>
          <cell r="E1869">
            <v>0</v>
          </cell>
          <cell r="F1869">
            <v>0</v>
          </cell>
          <cell r="G1869">
            <v>70491.34</v>
          </cell>
          <cell r="H1869" t="str">
            <v>UTILITY</v>
          </cell>
          <cell r="I1869">
            <v>0</v>
          </cell>
          <cell r="J1869">
            <v>70491.34</v>
          </cell>
        </row>
        <row r="1870">
          <cell r="D1870" t="str">
            <v>342000-COPP-FUEL HOLDER PROD: PLANT</v>
          </cell>
          <cell r="E1870">
            <v>0</v>
          </cell>
          <cell r="F1870">
            <v>0</v>
          </cell>
          <cell r="G1870">
            <v>480892.87</v>
          </cell>
          <cell r="H1870" t="str">
            <v>UTILITY</v>
          </cell>
          <cell r="I1870">
            <v>0</v>
          </cell>
          <cell r="J1870">
            <v>480892.87</v>
          </cell>
        </row>
        <row r="1871">
          <cell r="D1871" t="str">
            <v>342000-MPSCO-FUEL HOLDER PROD: PLANT</v>
          </cell>
          <cell r="E1871">
            <v>0</v>
          </cell>
          <cell r="F1871">
            <v>0</v>
          </cell>
          <cell r="G1871">
            <v>15112895.01</v>
          </cell>
          <cell r="H1871" t="str">
            <v>UTILITY</v>
          </cell>
          <cell r="I1871">
            <v>0</v>
          </cell>
          <cell r="J1871">
            <v>15112895.01</v>
          </cell>
        </row>
        <row r="1872">
          <cell r="D1872" t="str">
            <v>342000-MPSJ1-FUEL HOLDER PRD: PLANT</v>
          </cell>
          <cell r="E1872">
            <v>0</v>
          </cell>
          <cell r="F1872">
            <v>0</v>
          </cell>
          <cell r="G1872">
            <v>42266.92</v>
          </cell>
          <cell r="H1872" t="str">
            <v>UTILITY</v>
          </cell>
          <cell r="I1872">
            <v>0</v>
          </cell>
          <cell r="J1872">
            <v>42266.92</v>
          </cell>
        </row>
        <row r="1873">
          <cell r="D1873" t="str">
            <v>342000-MPSU1-FUEL HOLDER PROD: PLANT</v>
          </cell>
          <cell r="E1873">
            <v>0</v>
          </cell>
          <cell r="F1873">
            <v>0</v>
          </cell>
          <cell r="G1873">
            <v>58683.63</v>
          </cell>
          <cell r="H1873" t="str">
            <v>UTILITY</v>
          </cell>
          <cell r="I1873">
            <v>0</v>
          </cell>
          <cell r="J1873">
            <v>58683.63</v>
          </cell>
        </row>
        <row r="1874">
          <cell r="D1874" t="str">
            <v>342000-MPSU2-FUEL HOLDER PROD: PLANT</v>
          </cell>
          <cell r="E1874">
            <v>0</v>
          </cell>
          <cell r="F1874">
            <v>0</v>
          </cell>
          <cell r="G1874">
            <v>73845.039999999994</v>
          </cell>
          <cell r="H1874" t="str">
            <v>UTILITY</v>
          </cell>
          <cell r="I1874">
            <v>0</v>
          </cell>
          <cell r="J1874">
            <v>73845.039999999994</v>
          </cell>
        </row>
        <row r="1875">
          <cell r="D1875" t="str">
            <v>342000-MPSU3-FUEL HOLDER PRD: PLANT</v>
          </cell>
          <cell r="E1875">
            <v>0</v>
          </cell>
          <cell r="F1875">
            <v>0</v>
          </cell>
          <cell r="G1875">
            <v>0</v>
          </cell>
          <cell r="H1875" t="str">
            <v>UTILITY</v>
          </cell>
          <cell r="I1875">
            <v>0</v>
          </cell>
          <cell r="J1875">
            <v>0</v>
          </cell>
        </row>
        <row r="1876">
          <cell r="D1876" t="str">
            <v>342000-RGU9-FUEL HOLDER PROD: PLANT</v>
          </cell>
          <cell r="E1876">
            <v>0</v>
          </cell>
          <cell r="F1876">
            <v>0</v>
          </cell>
          <cell r="G1876">
            <v>3425901.95</v>
          </cell>
          <cell r="H1876" t="str">
            <v>UTILITY</v>
          </cell>
          <cell r="I1876">
            <v>0</v>
          </cell>
          <cell r="J1876">
            <v>3425901.95</v>
          </cell>
        </row>
        <row r="1877">
          <cell r="D1877" t="str">
            <v>343000-MPSCO-PRIME MOVERS: PLANT</v>
          </cell>
          <cell r="E1877">
            <v>0</v>
          </cell>
          <cell r="F1877">
            <v>0</v>
          </cell>
          <cell r="G1877">
            <v>19268972.350000001</v>
          </cell>
          <cell r="H1877" t="str">
            <v>UTILITY</v>
          </cell>
          <cell r="I1877">
            <v>0</v>
          </cell>
          <cell r="J1877">
            <v>19268972.350000001</v>
          </cell>
        </row>
        <row r="1878">
          <cell r="D1878" t="str">
            <v>343000-MPSJ1-PRIME MOVERS: PLANT</v>
          </cell>
          <cell r="E1878">
            <v>0</v>
          </cell>
          <cell r="F1878">
            <v>0</v>
          </cell>
          <cell r="G1878">
            <v>4188777.17</v>
          </cell>
          <cell r="H1878" t="str">
            <v>UTILITY</v>
          </cell>
          <cell r="I1878">
            <v>0</v>
          </cell>
          <cell r="J1878">
            <v>4188777.17</v>
          </cell>
        </row>
        <row r="1879">
          <cell r="D1879" t="str">
            <v>343000-MPSJ3-PRIME MOVERS: PLANT</v>
          </cell>
          <cell r="E1879">
            <v>0</v>
          </cell>
          <cell r="F1879">
            <v>0</v>
          </cell>
          <cell r="G1879">
            <v>4147774.59</v>
          </cell>
          <cell r="H1879" t="str">
            <v>UTILITY</v>
          </cell>
          <cell r="I1879">
            <v>0</v>
          </cell>
          <cell r="J1879">
            <v>4147774.59</v>
          </cell>
        </row>
        <row r="1880">
          <cell r="D1880" t="str">
            <v>343000-MPSU1-PRIME MOVERS: PLANT</v>
          </cell>
          <cell r="E1880">
            <v>0</v>
          </cell>
          <cell r="F1880">
            <v>0</v>
          </cell>
          <cell r="G1880">
            <v>65578147.960000001</v>
          </cell>
          <cell r="H1880" t="str">
            <v>UTILITY</v>
          </cell>
          <cell r="I1880">
            <v>0</v>
          </cell>
          <cell r="J1880">
            <v>65578147.960000001</v>
          </cell>
        </row>
        <row r="1881">
          <cell r="D1881" t="str">
            <v>343000-MPSU2-PRIME MOVERS: PLANT</v>
          </cell>
          <cell r="E1881">
            <v>0</v>
          </cell>
          <cell r="F1881">
            <v>0</v>
          </cell>
          <cell r="G1881">
            <v>50230577.869999997</v>
          </cell>
          <cell r="H1881" t="str">
            <v>UTILITY</v>
          </cell>
          <cell r="I1881">
            <v>0</v>
          </cell>
          <cell r="J1881">
            <v>50230577.869999997</v>
          </cell>
        </row>
        <row r="1882">
          <cell r="D1882" t="str">
            <v>343000-MPSU3-PRIME MOVERS: PLANT</v>
          </cell>
          <cell r="E1882">
            <v>0</v>
          </cell>
          <cell r="F1882">
            <v>0</v>
          </cell>
          <cell r="G1882">
            <v>50466834.359999999</v>
          </cell>
          <cell r="H1882" t="str">
            <v>UTILITY</v>
          </cell>
          <cell r="I1882">
            <v>0</v>
          </cell>
          <cell r="J1882">
            <v>50466834.359999999</v>
          </cell>
        </row>
        <row r="1883">
          <cell r="D1883" t="str">
            <v>343000-MPSU4-PRIME MOVERS: PLANT</v>
          </cell>
          <cell r="E1883">
            <v>0</v>
          </cell>
          <cell r="F1883">
            <v>0</v>
          </cell>
          <cell r="G1883">
            <v>49277670.469999999</v>
          </cell>
          <cell r="H1883" t="str">
            <v>UTILITY</v>
          </cell>
          <cell r="I1883">
            <v>0</v>
          </cell>
          <cell r="J1883">
            <v>49277670.469999999</v>
          </cell>
        </row>
        <row r="1884">
          <cell r="D1884" t="str">
            <v>343000-RGU9-PRIME MOVERS: PLANT</v>
          </cell>
          <cell r="E1884">
            <v>0</v>
          </cell>
          <cell r="F1884">
            <v>0</v>
          </cell>
          <cell r="G1884">
            <v>56494740.439999998</v>
          </cell>
          <cell r="H1884" t="str">
            <v>UTILITY</v>
          </cell>
          <cell r="I1884">
            <v>0</v>
          </cell>
          <cell r="J1884">
            <v>56494740.439999998</v>
          </cell>
        </row>
        <row r="1885">
          <cell r="D1885" t="str">
            <v>344000-COPP-GENERATORS: PLANT</v>
          </cell>
          <cell r="E1885">
            <v>0</v>
          </cell>
          <cell r="F1885">
            <v>0</v>
          </cell>
          <cell r="G1885">
            <v>0</v>
          </cell>
          <cell r="H1885" t="str">
            <v>UTILITY</v>
          </cell>
          <cell r="I1885">
            <v>0</v>
          </cell>
          <cell r="J1885">
            <v>0</v>
          </cell>
        </row>
        <row r="1886">
          <cell r="D1886" t="str">
            <v>344000-HUECO-GENERATORS: PLANT</v>
          </cell>
          <cell r="E1886">
            <v>0</v>
          </cell>
          <cell r="F1886">
            <v>0</v>
          </cell>
          <cell r="G1886">
            <v>0</v>
          </cell>
          <cell r="H1886" t="str">
            <v>UTILITY</v>
          </cell>
          <cell r="I1886">
            <v>0</v>
          </cell>
          <cell r="J1886">
            <v>0</v>
          </cell>
        </row>
        <row r="1887">
          <cell r="D1887" t="str">
            <v>344000-MPSCO-GENERATORS: PLANT</v>
          </cell>
          <cell r="E1887">
            <v>0</v>
          </cell>
          <cell r="F1887">
            <v>0</v>
          </cell>
          <cell r="G1887">
            <v>2777739.4</v>
          </cell>
          <cell r="H1887" t="str">
            <v>UTILITY</v>
          </cell>
          <cell r="I1887">
            <v>0</v>
          </cell>
          <cell r="J1887">
            <v>2777739.4</v>
          </cell>
        </row>
        <row r="1888">
          <cell r="D1888" t="str">
            <v>344000-MPSJ1-GENERATORS: PLANT</v>
          </cell>
          <cell r="E1888">
            <v>0</v>
          </cell>
          <cell r="F1888">
            <v>0</v>
          </cell>
          <cell r="G1888">
            <v>182558.25</v>
          </cell>
          <cell r="H1888" t="str">
            <v>UTILITY</v>
          </cell>
          <cell r="I1888">
            <v>0</v>
          </cell>
          <cell r="J1888">
            <v>182558.25</v>
          </cell>
        </row>
        <row r="1889">
          <cell r="D1889" t="str">
            <v>344000-MPSJ3-GENERATORS: PLANT</v>
          </cell>
          <cell r="E1889">
            <v>0</v>
          </cell>
          <cell r="F1889">
            <v>0</v>
          </cell>
          <cell r="G1889">
            <v>123695.78</v>
          </cell>
          <cell r="H1889" t="str">
            <v>UTILITY</v>
          </cell>
          <cell r="I1889">
            <v>0</v>
          </cell>
          <cell r="J1889">
            <v>123695.78</v>
          </cell>
        </row>
        <row r="1890">
          <cell r="D1890" t="str">
            <v>344000-MPSU1-GENERATORS: PLANT</v>
          </cell>
          <cell r="E1890">
            <v>0</v>
          </cell>
          <cell r="F1890">
            <v>0</v>
          </cell>
          <cell r="G1890">
            <v>4453464.6500000004</v>
          </cell>
          <cell r="H1890" t="str">
            <v>UTILITY</v>
          </cell>
          <cell r="I1890">
            <v>0</v>
          </cell>
          <cell r="J1890">
            <v>4453464.6500000004</v>
          </cell>
        </row>
        <row r="1891">
          <cell r="D1891" t="str">
            <v>344000-MPSU2-GENERATORS: PLANT</v>
          </cell>
          <cell r="E1891">
            <v>0</v>
          </cell>
          <cell r="F1891">
            <v>0</v>
          </cell>
          <cell r="G1891">
            <v>4518953.6399999997</v>
          </cell>
          <cell r="H1891" t="str">
            <v>UTILITY</v>
          </cell>
          <cell r="I1891">
            <v>0</v>
          </cell>
          <cell r="J1891">
            <v>4518953.6399999997</v>
          </cell>
        </row>
        <row r="1892">
          <cell r="D1892" t="str">
            <v>344000-MPSU3-GENERATORS:PLANT</v>
          </cell>
          <cell r="E1892">
            <v>0</v>
          </cell>
          <cell r="F1892">
            <v>0</v>
          </cell>
          <cell r="G1892">
            <v>4533707.93</v>
          </cell>
          <cell r="H1892" t="str">
            <v>UTILITY</v>
          </cell>
          <cell r="I1892">
            <v>0</v>
          </cell>
          <cell r="J1892">
            <v>4533707.93</v>
          </cell>
        </row>
        <row r="1893">
          <cell r="D1893" t="str">
            <v>344000-MPSU4-GENERATORS: PLANT</v>
          </cell>
          <cell r="E1893">
            <v>0</v>
          </cell>
          <cell r="F1893">
            <v>0</v>
          </cell>
          <cell r="G1893">
            <v>4506949.6900000004</v>
          </cell>
          <cell r="H1893" t="str">
            <v>UTILITY</v>
          </cell>
          <cell r="I1893">
            <v>0</v>
          </cell>
          <cell r="J1893">
            <v>4506949.6900000004</v>
          </cell>
        </row>
        <row r="1894">
          <cell r="D1894" t="str">
            <v>344000-NMSOL-GENERATORS: PLANT</v>
          </cell>
          <cell r="E1894">
            <v>0</v>
          </cell>
          <cell r="F1894">
            <v>0</v>
          </cell>
          <cell r="G1894">
            <v>0</v>
          </cell>
          <cell r="H1894" t="str">
            <v>UTILITY</v>
          </cell>
          <cell r="I1894">
            <v>0</v>
          </cell>
          <cell r="J1894">
            <v>0</v>
          </cell>
        </row>
        <row r="1895">
          <cell r="D1895" t="str">
            <v>344000-RGU9-GENERATORS: PLANT</v>
          </cell>
          <cell r="E1895">
            <v>0</v>
          </cell>
          <cell r="F1895">
            <v>0</v>
          </cell>
          <cell r="G1895">
            <v>8420576.7300000004</v>
          </cell>
          <cell r="H1895" t="str">
            <v>UTILITY</v>
          </cell>
          <cell r="I1895">
            <v>0</v>
          </cell>
          <cell r="J1895">
            <v>8420576.7300000004</v>
          </cell>
        </row>
        <row r="1896">
          <cell r="D1896" t="str">
            <v>344000-TXSOL-GENERATORS: PLANT</v>
          </cell>
          <cell r="E1896">
            <v>0</v>
          </cell>
          <cell r="F1896">
            <v>0</v>
          </cell>
          <cell r="G1896">
            <v>1065565.82</v>
          </cell>
          <cell r="H1896" t="str">
            <v>UTILITY</v>
          </cell>
          <cell r="I1896">
            <v>0</v>
          </cell>
          <cell r="J1896">
            <v>1065565.82</v>
          </cell>
        </row>
        <row r="1897">
          <cell r="D1897" t="str">
            <v>345000-COPP-ACCES ELEC EQUIP: PLANT</v>
          </cell>
          <cell r="E1897">
            <v>0</v>
          </cell>
          <cell r="F1897">
            <v>0</v>
          </cell>
          <cell r="G1897">
            <v>987808.8</v>
          </cell>
          <cell r="H1897" t="str">
            <v>UTILITY</v>
          </cell>
          <cell r="I1897">
            <v>0</v>
          </cell>
          <cell r="J1897">
            <v>987808.8</v>
          </cell>
        </row>
        <row r="1898">
          <cell r="D1898" t="str">
            <v>345000-MPSCO-ACCES ELEC EQUIP: PLANT</v>
          </cell>
          <cell r="E1898">
            <v>0</v>
          </cell>
          <cell r="F1898">
            <v>0</v>
          </cell>
          <cell r="G1898">
            <v>6401184.8600000003</v>
          </cell>
          <cell r="H1898" t="str">
            <v>UTILITY</v>
          </cell>
          <cell r="I1898">
            <v>0</v>
          </cell>
          <cell r="J1898">
            <v>6401184.8600000003</v>
          </cell>
        </row>
        <row r="1899">
          <cell r="D1899" t="str">
            <v>345000-MPSJ1-ACCES ELEC EQUP: PLANT</v>
          </cell>
          <cell r="E1899">
            <v>0</v>
          </cell>
          <cell r="F1899">
            <v>0</v>
          </cell>
          <cell r="G1899">
            <v>931654.42</v>
          </cell>
          <cell r="H1899" t="str">
            <v>UTILITY</v>
          </cell>
          <cell r="I1899">
            <v>0</v>
          </cell>
          <cell r="J1899">
            <v>931654.42</v>
          </cell>
        </row>
        <row r="1900">
          <cell r="D1900" t="str">
            <v>345000-MPSJ3-ACCES ELEC EQUP: PLANT</v>
          </cell>
          <cell r="E1900">
            <v>0</v>
          </cell>
          <cell r="F1900">
            <v>0</v>
          </cell>
          <cell r="G1900">
            <v>2698758.29</v>
          </cell>
          <cell r="H1900" t="str">
            <v>UTILITY</v>
          </cell>
          <cell r="I1900">
            <v>0</v>
          </cell>
          <cell r="J1900">
            <v>2698758.29</v>
          </cell>
        </row>
        <row r="1901">
          <cell r="D1901" t="str">
            <v>345000-MPSU1-ACCES ELEC EQUIP: PLANT</v>
          </cell>
          <cell r="E1901">
            <v>0</v>
          </cell>
          <cell r="F1901">
            <v>0</v>
          </cell>
          <cell r="G1901">
            <v>2304518.17</v>
          </cell>
          <cell r="H1901" t="str">
            <v>UTILITY</v>
          </cell>
          <cell r="I1901">
            <v>0</v>
          </cell>
          <cell r="J1901">
            <v>2304518.17</v>
          </cell>
        </row>
        <row r="1902">
          <cell r="D1902" t="str">
            <v>345000-MPSU2-ACCES ELEC EQUIP: PLANT</v>
          </cell>
          <cell r="E1902">
            <v>0</v>
          </cell>
          <cell r="F1902">
            <v>0</v>
          </cell>
          <cell r="G1902">
            <v>2319982.9300000002</v>
          </cell>
          <cell r="H1902" t="str">
            <v>UTILITY</v>
          </cell>
          <cell r="I1902">
            <v>0</v>
          </cell>
          <cell r="J1902">
            <v>2319982.9300000002</v>
          </cell>
        </row>
        <row r="1903">
          <cell r="D1903" t="str">
            <v>345000-MPSU3-ACCES ELEC EQUP: PLANT</v>
          </cell>
          <cell r="E1903">
            <v>0</v>
          </cell>
          <cell r="F1903">
            <v>0</v>
          </cell>
          <cell r="G1903">
            <v>2305511.08</v>
          </cell>
          <cell r="H1903" t="str">
            <v>UTILITY</v>
          </cell>
          <cell r="I1903">
            <v>0</v>
          </cell>
          <cell r="J1903">
            <v>2305511.08</v>
          </cell>
        </row>
        <row r="1904">
          <cell r="D1904" t="str">
            <v>345000-MPSU4-ACCES ELEC EQUP: PLANT</v>
          </cell>
          <cell r="E1904">
            <v>0</v>
          </cell>
          <cell r="F1904">
            <v>0</v>
          </cell>
          <cell r="G1904">
            <v>1807757</v>
          </cell>
          <cell r="H1904" t="str">
            <v>UTILITY</v>
          </cell>
          <cell r="I1904">
            <v>0</v>
          </cell>
          <cell r="J1904">
            <v>1807757</v>
          </cell>
        </row>
        <row r="1905">
          <cell r="D1905" t="str">
            <v>345000-NMSOL-ACCES ELEC EQUIP: PLANT</v>
          </cell>
          <cell r="E1905">
            <v>0</v>
          </cell>
          <cell r="F1905">
            <v>0</v>
          </cell>
          <cell r="G1905">
            <v>0</v>
          </cell>
          <cell r="H1905" t="str">
            <v>UTILITY</v>
          </cell>
          <cell r="I1905">
            <v>0</v>
          </cell>
          <cell r="J1905">
            <v>0</v>
          </cell>
        </row>
        <row r="1906">
          <cell r="D1906" t="str">
            <v>345000-RGU9-ACCES ELEC EQUIP: PLANT</v>
          </cell>
          <cell r="E1906">
            <v>0</v>
          </cell>
          <cell r="F1906">
            <v>0</v>
          </cell>
          <cell r="G1906">
            <v>5122154.2300000004</v>
          </cell>
          <cell r="H1906" t="str">
            <v>UTILITY</v>
          </cell>
          <cell r="I1906">
            <v>0</v>
          </cell>
          <cell r="J1906">
            <v>5122154.2300000004</v>
          </cell>
        </row>
        <row r="1907">
          <cell r="D1907" t="str">
            <v>345000-TXSOL-ACCES ELEC EQUIP: PLANT</v>
          </cell>
          <cell r="E1907">
            <v>0</v>
          </cell>
          <cell r="F1907">
            <v>0</v>
          </cell>
          <cell r="G1907">
            <v>141551.84</v>
          </cell>
          <cell r="H1907" t="str">
            <v>UTILITY</v>
          </cell>
          <cell r="I1907">
            <v>0</v>
          </cell>
          <cell r="J1907">
            <v>141551.84</v>
          </cell>
        </row>
        <row r="1908">
          <cell r="D1908" t="str">
            <v>346000-COPP-MISC PWR PLT EQP: PLANT</v>
          </cell>
          <cell r="E1908">
            <v>0</v>
          </cell>
          <cell r="F1908">
            <v>0</v>
          </cell>
          <cell r="G1908">
            <v>4170622.76</v>
          </cell>
          <cell r="H1908" t="str">
            <v>UTILITY</v>
          </cell>
          <cell r="I1908">
            <v>0</v>
          </cell>
          <cell r="J1908">
            <v>4170622.76</v>
          </cell>
        </row>
        <row r="1909">
          <cell r="D1909" t="str">
            <v>346000-MPSCO-MISC PWR PLT EQP: PLANT</v>
          </cell>
          <cell r="E1909">
            <v>0</v>
          </cell>
          <cell r="F1909">
            <v>0</v>
          </cell>
          <cell r="G1909">
            <v>995310.23</v>
          </cell>
          <cell r="H1909" t="str">
            <v>UTILITY</v>
          </cell>
          <cell r="I1909">
            <v>0</v>
          </cell>
          <cell r="J1909">
            <v>995310.23</v>
          </cell>
        </row>
        <row r="1910">
          <cell r="D1910" t="str">
            <v>346000-MPSJ1-MISC PWR PLT EQP: PLANT</v>
          </cell>
          <cell r="E1910">
            <v>0</v>
          </cell>
          <cell r="F1910">
            <v>0</v>
          </cell>
          <cell r="G1910">
            <v>12661.88</v>
          </cell>
          <cell r="H1910" t="str">
            <v>UTILITY</v>
          </cell>
          <cell r="I1910">
            <v>0</v>
          </cell>
          <cell r="J1910">
            <v>12661.88</v>
          </cell>
        </row>
        <row r="1911">
          <cell r="D1911" t="str">
            <v>346000-MPSJ3-MISC PWR PLT EQP: PLANT</v>
          </cell>
          <cell r="E1911">
            <v>0</v>
          </cell>
          <cell r="F1911">
            <v>0</v>
          </cell>
          <cell r="G1911">
            <v>253783.64</v>
          </cell>
          <cell r="H1911" t="str">
            <v>UTILITY</v>
          </cell>
          <cell r="I1911">
            <v>0</v>
          </cell>
          <cell r="J1911">
            <v>253783.64</v>
          </cell>
        </row>
        <row r="1912">
          <cell r="D1912" t="str">
            <v>346000-MPSU1-MISC PWR PLT EQP: PLANT</v>
          </cell>
          <cell r="E1912">
            <v>0</v>
          </cell>
          <cell r="F1912">
            <v>0</v>
          </cell>
          <cell r="G1912">
            <v>278999.26</v>
          </cell>
          <cell r="H1912" t="str">
            <v>UTILITY</v>
          </cell>
          <cell r="I1912">
            <v>0</v>
          </cell>
          <cell r="J1912">
            <v>278999.26</v>
          </cell>
        </row>
        <row r="1913">
          <cell r="D1913" t="str">
            <v>346000-MPSU2-MISC PWR PLT EQP: PLANT</v>
          </cell>
          <cell r="E1913">
            <v>0</v>
          </cell>
          <cell r="F1913">
            <v>0</v>
          </cell>
          <cell r="G1913">
            <v>286228.71000000002</v>
          </cell>
          <cell r="H1913" t="str">
            <v>UTILITY</v>
          </cell>
          <cell r="I1913">
            <v>0</v>
          </cell>
          <cell r="J1913">
            <v>286228.71000000002</v>
          </cell>
        </row>
        <row r="1914">
          <cell r="D1914" t="str">
            <v>346000-MPSU3-MISC PWR PLT EQ: PLANT</v>
          </cell>
          <cell r="E1914">
            <v>0</v>
          </cell>
          <cell r="F1914">
            <v>0</v>
          </cell>
          <cell r="G1914">
            <v>245496.45</v>
          </cell>
          <cell r="H1914" t="str">
            <v>UTILITY</v>
          </cell>
          <cell r="I1914">
            <v>0</v>
          </cell>
          <cell r="J1914">
            <v>245496.45</v>
          </cell>
        </row>
        <row r="1915">
          <cell r="D1915" t="str">
            <v>346000-MPSU4-MISC PWR PLT EQP: PLANT</v>
          </cell>
          <cell r="E1915">
            <v>0</v>
          </cell>
          <cell r="F1915">
            <v>0</v>
          </cell>
          <cell r="G1915">
            <v>242925.75</v>
          </cell>
          <cell r="H1915" t="str">
            <v>UTILITY</v>
          </cell>
          <cell r="I1915">
            <v>0</v>
          </cell>
          <cell r="J1915">
            <v>242925.75</v>
          </cell>
        </row>
        <row r="1916">
          <cell r="D1916" t="str">
            <v>346000-RGU9-MISC PWR PLT EQP: PLANT</v>
          </cell>
          <cell r="E1916">
            <v>0</v>
          </cell>
          <cell r="F1916">
            <v>0</v>
          </cell>
          <cell r="G1916">
            <v>410060.9</v>
          </cell>
          <cell r="H1916" t="str">
            <v>UTILITY</v>
          </cell>
          <cell r="I1916">
            <v>0</v>
          </cell>
          <cell r="J1916">
            <v>410060.9</v>
          </cell>
        </row>
        <row r="1917">
          <cell r="D1917" t="str">
            <v>347000-COPP-ASSET RETIRE-OTH: PLANT</v>
          </cell>
          <cell r="E1917">
            <v>0</v>
          </cell>
          <cell r="F1917">
            <v>0</v>
          </cell>
          <cell r="G1917">
            <v>15479</v>
          </cell>
          <cell r="H1917" t="str">
            <v>UTILITY</v>
          </cell>
          <cell r="I1917">
            <v>0</v>
          </cell>
          <cell r="J1917">
            <v>15479</v>
          </cell>
        </row>
        <row r="1918">
          <cell r="D1918" t="str">
            <v>347000-MPSCO-ASSET RETIRE-OTH: PLANT</v>
          </cell>
          <cell r="E1918">
            <v>0</v>
          </cell>
          <cell r="F1918">
            <v>0</v>
          </cell>
          <cell r="G1918">
            <v>189335</v>
          </cell>
          <cell r="H1918" t="str">
            <v>UTILITY</v>
          </cell>
          <cell r="I1918">
            <v>0</v>
          </cell>
          <cell r="J1918">
            <v>189335</v>
          </cell>
        </row>
        <row r="1919">
          <cell r="D1919" t="str">
            <v>34XXXX-COPP-ADJUSTMENT ONLY-PLANT</v>
          </cell>
          <cell r="E1919">
            <v>0</v>
          </cell>
          <cell r="F1919">
            <v>0</v>
          </cell>
          <cell r="G1919">
            <v>0</v>
          </cell>
          <cell r="H1919" t="str">
            <v>UTILITY</v>
          </cell>
          <cell r="I1919">
            <v>0</v>
          </cell>
          <cell r="J1919">
            <v>0</v>
          </cell>
        </row>
        <row r="1920">
          <cell r="D1920" t="str">
            <v>34XXXX-MPSCO-ADJUSTMENT ONLY-PLANT</v>
          </cell>
          <cell r="E1920">
            <v>0</v>
          </cell>
          <cell r="F1920">
            <v>0</v>
          </cell>
          <cell r="G1920">
            <v>0</v>
          </cell>
          <cell r="H1920" t="str">
            <v>UTILITY</v>
          </cell>
          <cell r="I1920">
            <v>0</v>
          </cell>
          <cell r="J1920">
            <v>0</v>
          </cell>
        </row>
        <row r="1921">
          <cell r="D1921" t="str">
            <v>34XXXX-MPSU1-ADJUSTMENT ONLY-PLANT</v>
          </cell>
          <cell r="E1921">
            <v>0</v>
          </cell>
          <cell r="F1921">
            <v>0</v>
          </cell>
          <cell r="G1921">
            <v>0</v>
          </cell>
          <cell r="H1921" t="str">
            <v>UTILITY</v>
          </cell>
          <cell r="I1921">
            <v>0</v>
          </cell>
          <cell r="J1921">
            <v>0</v>
          </cell>
        </row>
        <row r="1922">
          <cell r="D1922" t="str">
            <v>34XXXX-MPSU2-ADJUSTMENT ONLY-PLANT</v>
          </cell>
          <cell r="E1922">
            <v>0</v>
          </cell>
          <cell r="F1922">
            <v>0</v>
          </cell>
          <cell r="G1922">
            <v>0</v>
          </cell>
          <cell r="H1922" t="str">
            <v>UTILITY</v>
          </cell>
          <cell r="I1922">
            <v>0</v>
          </cell>
          <cell r="J1922">
            <v>0</v>
          </cell>
        </row>
        <row r="1923">
          <cell r="D1923" t="str">
            <v>34XXXX-NMSOL-ADJUSTMENT ONLY-PLANT</v>
          </cell>
          <cell r="E1923">
            <v>0</v>
          </cell>
          <cell r="F1923">
            <v>0</v>
          </cell>
          <cell r="G1923">
            <v>0</v>
          </cell>
          <cell r="H1923" t="str">
            <v>UTILITY</v>
          </cell>
          <cell r="I1923">
            <v>0</v>
          </cell>
          <cell r="J1923">
            <v>0</v>
          </cell>
        </row>
        <row r="1924">
          <cell r="D1924" t="str">
            <v>34XXXX-OTHER PROD - ADJUSTMENT ONLY-PLANT</v>
          </cell>
          <cell r="E1924">
            <v>0</v>
          </cell>
          <cell r="F1924">
            <v>0</v>
          </cell>
          <cell r="G1924">
            <v>-184710</v>
          </cell>
          <cell r="H1924" t="str">
            <v>UTILITY</v>
          </cell>
          <cell r="I1924">
            <v>0</v>
          </cell>
          <cell r="J1924">
            <v>-184710</v>
          </cell>
        </row>
        <row r="1925">
          <cell r="D1925" t="str">
            <v>34XXXX-RGU9-ADJUSTMENT ONLY-PLANT</v>
          </cell>
          <cell r="E1925">
            <v>0</v>
          </cell>
          <cell r="F1925">
            <v>0</v>
          </cell>
          <cell r="G1925">
            <v>0</v>
          </cell>
          <cell r="H1925" t="str">
            <v>UTILITY</v>
          </cell>
          <cell r="I1925">
            <v>0</v>
          </cell>
          <cell r="J1925">
            <v>0</v>
          </cell>
        </row>
        <row r="1926">
          <cell r="D1926" t="str">
            <v>34XXXX-TXSOL-ADJUSTMENT ONLY-PLANT</v>
          </cell>
          <cell r="E1926">
            <v>0</v>
          </cell>
          <cell r="F1926">
            <v>0</v>
          </cell>
          <cell r="G1926">
            <v>0</v>
          </cell>
          <cell r="H1926" t="str">
            <v>UTILITY</v>
          </cell>
          <cell r="I1926">
            <v>0</v>
          </cell>
          <cell r="J1926">
            <v>0</v>
          </cell>
        </row>
        <row r="1927">
          <cell r="D1927" t="str">
            <v>350000-AIP-LAND&amp;LAND RIGHTS: PLANT</v>
          </cell>
          <cell r="E1927">
            <v>0</v>
          </cell>
          <cell r="F1927">
            <v>0</v>
          </cell>
          <cell r="G1927">
            <v>1292346</v>
          </cell>
          <cell r="H1927" t="str">
            <v>UTILITY</v>
          </cell>
          <cell r="I1927">
            <v>0</v>
          </cell>
          <cell r="J1927">
            <v>1292346</v>
          </cell>
        </row>
        <row r="1928">
          <cell r="D1928" t="str">
            <v>350000-PVT-LAND&amp;LAND RIGHTS: PLANT</v>
          </cell>
          <cell r="E1928">
            <v>0</v>
          </cell>
          <cell r="F1928">
            <v>0</v>
          </cell>
          <cell r="G1928">
            <v>2770076.07</v>
          </cell>
          <cell r="H1928" t="str">
            <v>UTILITY</v>
          </cell>
          <cell r="I1928">
            <v>0</v>
          </cell>
          <cell r="J1928">
            <v>2770076.07</v>
          </cell>
        </row>
        <row r="1929">
          <cell r="D1929" t="str">
            <v>350000-TRANS-LAND&amp;LAND RIGHTS: PLANT</v>
          </cell>
          <cell r="E1929">
            <v>0</v>
          </cell>
          <cell r="F1929">
            <v>0</v>
          </cell>
          <cell r="G1929">
            <v>10270839.33</v>
          </cell>
          <cell r="H1929" t="str">
            <v>UTILITY</v>
          </cell>
          <cell r="I1929">
            <v>0</v>
          </cell>
          <cell r="J1929">
            <v>10270839.33</v>
          </cell>
        </row>
        <row r="1930">
          <cell r="D1930" t="str">
            <v>352000-AIP-STRUCT&amp;IMPROVMNT: PLANT</v>
          </cell>
          <cell r="E1930">
            <v>0</v>
          </cell>
          <cell r="F1930">
            <v>0</v>
          </cell>
          <cell r="G1930">
            <v>325366.07</v>
          </cell>
          <cell r="H1930" t="str">
            <v>UTILITY</v>
          </cell>
          <cell r="I1930">
            <v>0</v>
          </cell>
          <cell r="J1930">
            <v>325366.07</v>
          </cell>
        </row>
        <row r="1931">
          <cell r="D1931" t="str">
            <v>352000-FCT-STRUCT&amp;IMPROVMNT: PLANT</v>
          </cell>
          <cell r="E1931">
            <v>0</v>
          </cell>
          <cell r="F1931">
            <v>0</v>
          </cell>
          <cell r="G1931">
            <v>0</v>
          </cell>
          <cell r="H1931" t="str">
            <v>UTILITY</v>
          </cell>
          <cell r="I1931">
            <v>0</v>
          </cell>
          <cell r="J1931">
            <v>0</v>
          </cell>
        </row>
        <row r="1932">
          <cell r="D1932" t="str">
            <v>352000-PVT-STRUCT&amp;IMPROVMNT: PLANT</v>
          </cell>
          <cell r="E1932">
            <v>0</v>
          </cell>
          <cell r="F1932">
            <v>0</v>
          </cell>
          <cell r="G1932">
            <v>3434360.5</v>
          </cell>
          <cell r="H1932" t="str">
            <v>UTILITY</v>
          </cell>
          <cell r="I1932">
            <v>0</v>
          </cell>
          <cell r="J1932">
            <v>3434360.5</v>
          </cell>
        </row>
        <row r="1933">
          <cell r="D1933" t="str">
            <v>352000-TRANS-STRUCT&amp;IMPROVMNT: PLANT</v>
          </cell>
          <cell r="E1933">
            <v>0</v>
          </cell>
          <cell r="F1933">
            <v>0</v>
          </cell>
          <cell r="G1933">
            <v>6644923.1400000006</v>
          </cell>
          <cell r="H1933" t="str">
            <v>UTILITY</v>
          </cell>
          <cell r="I1933">
            <v>0</v>
          </cell>
          <cell r="J1933">
            <v>6644923.1400000006</v>
          </cell>
        </row>
        <row r="1934">
          <cell r="D1934" t="str">
            <v>353000-AIP-STATION EQUIPMNT: PLANT</v>
          </cell>
          <cell r="E1934">
            <v>0</v>
          </cell>
          <cell r="F1934">
            <v>0</v>
          </cell>
          <cell r="G1934">
            <v>21050659.789999999</v>
          </cell>
          <cell r="H1934" t="str">
            <v>UTILITY</v>
          </cell>
          <cell r="I1934">
            <v>0</v>
          </cell>
          <cell r="J1934">
            <v>21050659.789999999</v>
          </cell>
        </row>
        <row r="1935">
          <cell r="D1935" t="str">
            <v>353000-FCT-STATION EQUIPMNT: PLANT</v>
          </cell>
          <cell r="E1935">
            <v>0</v>
          </cell>
          <cell r="F1935">
            <v>0</v>
          </cell>
          <cell r="G1935">
            <v>0</v>
          </cell>
          <cell r="H1935" t="str">
            <v>UTILITY</v>
          </cell>
          <cell r="I1935">
            <v>0</v>
          </cell>
          <cell r="J1935">
            <v>0</v>
          </cell>
        </row>
        <row r="1936">
          <cell r="D1936" t="str">
            <v>353000-PVT-STATION EQUIPMNT: PLANT</v>
          </cell>
          <cell r="E1936">
            <v>0</v>
          </cell>
          <cell r="F1936">
            <v>0</v>
          </cell>
          <cell r="G1936">
            <v>14576361.76</v>
          </cell>
          <cell r="H1936" t="str">
            <v>UTILITY</v>
          </cell>
          <cell r="I1936">
            <v>0</v>
          </cell>
          <cell r="J1936">
            <v>14576361.76</v>
          </cell>
        </row>
        <row r="1937">
          <cell r="D1937" t="str">
            <v>353000-TRANS-STATION EQUIPMNT: PLANT</v>
          </cell>
          <cell r="E1937">
            <v>0</v>
          </cell>
          <cell r="F1937">
            <v>0</v>
          </cell>
          <cell r="G1937">
            <v>131895927.73999999</v>
          </cell>
          <cell r="H1937" t="str">
            <v>UTILITY</v>
          </cell>
          <cell r="I1937">
            <v>0</v>
          </cell>
          <cell r="J1937">
            <v>131895927.73999999</v>
          </cell>
        </row>
        <row r="1938">
          <cell r="D1938" t="str">
            <v>354000-AIP-TOWERS &amp; FIXTURE: PLANT</v>
          </cell>
          <cell r="E1938">
            <v>0</v>
          </cell>
          <cell r="F1938">
            <v>0</v>
          </cell>
          <cell r="G1938">
            <v>18753205.050000001</v>
          </cell>
          <cell r="H1938" t="str">
            <v>UTILITY</v>
          </cell>
          <cell r="I1938">
            <v>0</v>
          </cell>
          <cell r="J1938">
            <v>18753205.050000001</v>
          </cell>
        </row>
        <row r="1939">
          <cell r="D1939" t="str">
            <v>354000-FCT-TOWERS &amp; FIXTURE: PLANT</v>
          </cell>
          <cell r="E1939">
            <v>0</v>
          </cell>
          <cell r="F1939">
            <v>0</v>
          </cell>
          <cell r="G1939">
            <v>0</v>
          </cell>
          <cell r="H1939" t="str">
            <v>UTILITY</v>
          </cell>
          <cell r="I1939">
            <v>0</v>
          </cell>
          <cell r="J1939">
            <v>0</v>
          </cell>
        </row>
        <row r="1940">
          <cell r="D1940" t="str">
            <v>354000-PVT-TOWERS &amp; FIXTURE: PLANT</v>
          </cell>
          <cell r="E1940">
            <v>0</v>
          </cell>
          <cell r="F1940">
            <v>0</v>
          </cell>
          <cell r="G1940">
            <v>4016755.3</v>
          </cell>
          <cell r="H1940" t="str">
            <v>UTILITY</v>
          </cell>
          <cell r="I1940">
            <v>0</v>
          </cell>
          <cell r="J1940">
            <v>4016755.3</v>
          </cell>
        </row>
        <row r="1941">
          <cell r="D1941" t="str">
            <v>354000-TRANS-TOWERS &amp; FIXTURE: PLANT</v>
          </cell>
          <cell r="E1941">
            <v>0</v>
          </cell>
          <cell r="F1941">
            <v>0</v>
          </cell>
          <cell r="G1941">
            <v>2726282.17</v>
          </cell>
          <cell r="H1941" t="str">
            <v>UTILITY</v>
          </cell>
          <cell r="I1941">
            <v>0</v>
          </cell>
          <cell r="J1941">
            <v>2726282.17</v>
          </cell>
        </row>
        <row r="1942">
          <cell r="D1942" t="str">
            <v>355000-AIP-POLES &amp; FIXTURES: PLANT</v>
          </cell>
          <cell r="E1942">
            <v>0</v>
          </cell>
          <cell r="F1942">
            <v>0</v>
          </cell>
          <cell r="G1942">
            <v>22662308.280000001</v>
          </cell>
          <cell r="H1942" t="str">
            <v>UTILITY</v>
          </cell>
          <cell r="I1942">
            <v>0</v>
          </cell>
          <cell r="J1942">
            <v>22662308.280000001</v>
          </cell>
        </row>
        <row r="1943">
          <cell r="D1943" t="str">
            <v>355000-PVT-POLES &amp; FIXTURES: PLANT</v>
          </cell>
          <cell r="E1943">
            <v>0</v>
          </cell>
          <cell r="F1943">
            <v>0</v>
          </cell>
          <cell r="G1943">
            <v>2630006.1800000002</v>
          </cell>
          <cell r="H1943" t="str">
            <v>UTILITY</v>
          </cell>
          <cell r="I1943">
            <v>0</v>
          </cell>
          <cell r="J1943">
            <v>2630006.1800000002</v>
          </cell>
        </row>
        <row r="1944">
          <cell r="D1944" t="str">
            <v>355000-TRANS-POLES &amp; FIXTURES: PLANT</v>
          </cell>
          <cell r="E1944">
            <v>0</v>
          </cell>
          <cell r="F1944">
            <v>0</v>
          </cell>
          <cell r="G1944">
            <v>101678136.22</v>
          </cell>
          <cell r="H1944" t="str">
            <v>UTILITY</v>
          </cell>
          <cell r="I1944">
            <v>0</v>
          </cell>
          <cell r="J1944">
            <v>101678136.22</v>
          </cell>
        </row>
        <row r="1945">
          <cell r="D1945" t="str">
            <v>356000-AIP-OH CONDUCTOR&amp;DEV: PLANT</v>
          </cell>
          <cell r="E1945">
            <v>0</v>
          </cell>
          <cell r="F1945">
            <v>0</v>
          </cell>
          <cell r="G1945">
            <v>33417042.370000001</v>
          </cell>
          <cell r="H1945" t="str">
            <v>UTILITY</v>
          </cell>
          <cell r="I1945">
            <v>0</v>
          </cell>
          <cell r="J1945">
            <v>33417042.370000001</v>
          </cell>
        </row>
        <row r="1946">
          <cell r="D1946" t="str">
            <v>356000-FCT-OH CONDUCTOR&amp;DEV: PLANT</v>
          </cell>
          <cell r="E1946">
            <v>0</v>
          </cell>
          <cell r="F1946">
            <v>0</v>
          </cell>
          <cell r="G1946">
            <v>0</v>
          </cell>
          <cell r="H1946" t="str">
            <v>UTILITY</v>
          </cell>
          <cell r="I1946">
            <v>0</v>
          </cell>
          <cell r="J1946">
            <v>0</v>
          </cell>
        </row>
        <row r="1947">
          <cell r="D1947" t="str">
            <v>356000-PVT-OH CONDUCTOR&amp;DEV: PLANT</v>
          </cell>
          <cell r="E1947">
            <v>0</v>
          </cell>
          <cell r="F1947">
            <v>0</v>
          </cell>
          <cell r="G1947">
            <v>6766632.3700000001</v>
          </cell>
          <cell r="H1947" t="str">
            <v>UTILITY</v>
          </cell>
          <cell r="I1947">
            <v>0</v>
          </cell>
          <cell r="J1947">
            <v>6766632.3700000001</v>
          </cell>
        </row>
        <row r="1948">
          <cell r="D1948" t="str">
            <v>356000-TRANS-OH CONDUCTOR&amp;DEV: PLANT</v>
          </cell>
          <cell r="E1948">
            <v>0</v>
          </cell>
          <cell r="F1948">
            <v>0</v>
          </cell>
          <cell r="G1948">
            <v>52123775.32</v>
          </cell>
          <cell r="H1948" t="str">
            <v>UTILITY</v>
          </cell>
          <cell r="I1948">
            <v>0</v>
          </cell>
          <cell r="J1948">
            <v>52123775.32</v>
          </cell>
        </row>
        <row r="1949">
          <cell r="D1949" t="str">
            <v>359000-PVT-ROADS &amp; TRAILS: PLANT</v>
          </cell>
          <cell r="E1949">
            <v>0</v>
          </cell>
          <cell r="F1949">
            <v>0</v>
          </cell>
          <cell r="G1949">
            <v>204695.73</v>
          </cell>
          <cell r="H1949" t="str">
            <v>UTILITY</v>
          </cell>
          <cell r="I1949">
            <v>0</v>
          </cell>
          <cell r="J1949">
            <v>204695.73</v>
          </cell>
        </row>
        <row r="1950">
          <cell r="D1950" t="str">
            <v>359000-TRANS-ROADS &amp; TRAILS: PLANT</v>
          </cell>
          <cell r="E1950">
            <v>0</v>
          </cell>
          <cell r="F1950">
            <v>0</v>
          </cell>
          <cell r="G1950">
            <v>1800415.35</v>
          </cell>
          <cell r="H1950" t="str">
            <v>UTILITY</v>
          </cell>
          <cell r="I1950">
            <v>0</v>
          </cell>
          <cell r="J1950">
            <v>1800415.35</v>
          </cell>
        </row>
        <row r="1951">
          <cell r="D1951" t="str">
            <v>35XXXX-TRANSMISSION - ADJUSTMENT ONLY-PLANT</v>
          </cell>
          <cell r="E1951">
            <v>0</v>
          </cell>
          <cell r="F1951">
            <v>0</v>
          </cell>
          <cell r="G1951">
            <v>-657713</v>
          </cell>
          <cell r="H1951" t="str">
            <v>UTILITY</v>
          </cell>
          <cell r="I1951">
            <v>0</v>
          </cell>
          <cell r="J1951">
            <v>-657713</v>
          </cell>
        </row>
        <row r="1952">
          <cell r="D1952" t="str">
            <v>360000-NMDIS-LAND&amp;LAND RIGHTS: PLANT</v>
          </cell>
          <cell r="E1952">
            <v>0</v>
          </cell>
          <cell r="F1952">
            <v>0</v>
          </cell>
          <cell r="G1952">
            <v>569246.59</v>
          </cell>
          <cell r="H1952" t="str">
            <v>UTILITY</v>
          </cell>
          <cell r="I1952">
            <v>0</v>
          </cell>
          <cell r="J1952">
            <v>569246.59</v>
          </cell>
        </row>
        <row r="1953">
          <cell r="D1953" t="str">
            <v>360000-TXDIS-LAND&amp;LAND RIGHTS: PLANT</v>
          </cell>
          <cell r="E1953">
            <v>0</v>
          </cell>
          <cell r="F1953">
            <v>0</v>
          </cell>
          <cell r="G1953">
            <v>6642882.4500000002</v>
          </cell>
          <cell r="H1953" t="str">
            <v>UTILITY</v>
          </cell>
          <cell r="I1953">
            <v>0</v>
          </cell>
          <cell r="J1953">
            <v>6642882.4500000002</v>
          </cell>
        </row>
        <row r="1954">
          <cell r="D1954" t="str">
            <v>361000-NMDIS-STRUCT&amp;IMPROVMNT: PLANT</v>
          </cell>
          <cell r="E1954">
            <v>0</v>
          </cell>
          <cell r="F1954">
            <v>0</v>
          </cell>
          <cell r="G1954">
            <v>1154029.48</v>
          </cell>
          <cell r="H1954" t="str">
            <v>UTILITY</v>
          </cell>
          <cell r="I1954">
            <v>0</v>
          </cell>
          <cell r="J1954">
            <v>1154029.48</v>
          </cell>
        </row>
        <row r="1955">
          <cell r="D1955" t="str">
            <v>361000-TXDIS-STRUCT&amp;IMPROVMNT: PLANT</v>
          </cell>
          <cell r="E1955">
            <v>0</v>
          </cell>
          <cell r="F1955">
            <v>0</v>
          </cell>
          <cell r="G1955">
            <v>9480103.8800000008</v>
          </cell>
          <cell r="H1955" t="str">
            <v>UTILITY</v>
          </cell>
          <cell r="I1955">
            <v>0</v>
          </cell>
          <cell r="J1955">
            <v>9480103.8800000008</v>
          </cell>
        </row>
        <row r="1956">
          <cell r="D1956" t="str">
            <v>362000-NMDIS-STATION EQUIPMNT: PLANT</v>
          </cell>
          <cell r="E1956">
            <v>0</v>
          </cell>
          <cell r="F1956">
            <v>0</v>
          </cell>
          <cell r="G1956">
            <v>62671999.640000001</v>
          </cell>
          <cell r="H1956" t="str">
            <v>UTILITY</v>
          </cell>
          <cell r="I1956">
            <v>0</v>
          </cell>
          <cell r="J1956">
            <v>62671999.640000001</v>
          </cell>
        </row>
        <row r="1957">
          <cell r="D1957" t="str">
            <v>362000-TXDIS-STATION EQUIPMNT: PLANT</v>
          </cell>
          <cell r="E1957">
            <v>0</v>
          </cell>
          <cell r="F1957">
            <v>0</v>
          </cell>
          <cell r="G1957">
            <v>134705669.37</v>
          </cell>
          <cell r="H1957" t="str">
            <v>UTILITY</v>
          </cell>
          <cell r="I1957">
            <v>0</v>
          </cell>
          <cell r="J1957">
            <v>134705669.37</v>
          </cell>
        </row>
        <row r="1958">
          <cell r="D1958" t="str">
            <v>364000-NMDIS-POLES TWRS &amp; FIX ALLOC: PLANT</v>
          </cell>
          <cell r="E1958">
            <v>0</v>
          </cell>
          <cell r="F1958">
            <v>0</v>
          </cell>
          <cell r="G1958">
            <v>2059127</v>
          </cell>
          <cell r="H1958" t="str">
            <v>UTILITY</v>
          </cell>
          <cell r="I1958">
            <v>0</v>
          </cell>
          <cell r="J1958">
            <v>2059127</v>
          </cell>
        </row>
        <row r="1959">
          <cell r="D1959" t="str">
            <v>364000-NMDIS-POLES TWRS &amp; FIX PRI30: PLANT</v>
          </cell>
          <cell r="E1959">
            <v>0</v>
          </cell>
          <cell r="F1959">
            <v>0</v>
          </cell>
          <cell r="G1959">
            <v>0</v>
          </cell>
          <cell r="H1959" t="str">
            <v>UTILITY</v>
          </cell>
          <cell r="I1959">
            <v>0</v>
          </cell>
          <cell r="J1959">
            <v>0</v>
          </cell>
        </row>
        <row r="1960">
          <cell r="D1960" t="str">
            <v>364000-NMDIS-POLES TWRS &amp; FIX PRI50: PLANT</v>
          </cell>
          <cell r="E1960">
            <v>0</v>
          </cell>
          <cell r="F1960">
            <v>0</v>
          </cell>
          <cell r="G1960">
            <v>0</v>
          </cell>
          <cell r="H1960" t="str">
            <v>UTILITY</v>
          </cell>
          <cell r="I1960">
            <v>0</v>
          </cell>
          <cell r="J1960">
            <v>0</v>
          </cell>
        </row>
        <row r="1961">
          <cell r="D1961" t="str">
            <v>364000-NMDIS-POLES TWRS &amp; FIX PRI70: PLANT</v>
          </cell>
          <cell r="E1961">
            <v>0</v>
          </cell>
          <cell r="F1961">
            <v>0</v>
          </cell>
          <cell r="G1961">
            <v>0</v>
          </cell>
          <cell r="H1961" t="str">
            <v>UTILITY</v>
          </cell>
          <cell r="I1961">
            <v>0</v>
          </cell>
          <cell r="J1961">
            <v>0</v>
          </cell>
        </row>
        <row r="1962">
          <cell r="D1962" t="str">
            <v>364000-NMDIS-POLES TWRS &amp; FIX PRI90: PLANT</v>
          </cell>
          <cell r="E1962">
            <v>0</v>
          </cell>
          <cell r="F1962">
            <v>0</v>
          </cell>
          <cell r="G1962">
            <v>0</v>
          </cell>
          <cell r="H1962" t="str">
            <v>UTILITY</v>
          </cell>
          <cell r="I1962">
            <v>0</v>
          </cell>
          <cell r="J1962">
            <v>0</v>
          </cell>
        </row>
        <row r="1963">
          <cell r="D1963" t="str">
            <v>364000-NMDIS-POLES TWRS &amp; FIX PRIM: PLANT</v>
          </cell>
          <cell r="E1963">
            <v>0</v>
          </cell>
          <cell r="F1963">
            <v>0</v>
          </cell>
          <cell r="G1963">
            <v>31758709.84</v>
          </cell>
          <cell r="H1963" t="str">
            <v>UTILITY</v>
          </cell>
          <cell r="I1963">
            <v>0</v>
          </cell>
          <cell r="J1963">
            <v>31758709.84</v>
          </cell>
        </row>
        <row r="1964">
          <cell r="D1964" t="str">
            <v>364000-NMDIS-POLES TWRS &amp; FIX SEC: PLANT</v>
          </cell>
          <cell r="E1964">
            <v>0</v>
          </cell>
          <cell r="F1964">
            <v>0</v>
          </cell>
          <cell r="G1964">
            <v>20973865.079999998</v>
          </cell>
          <cell r="H1964" t="str">
            <v>UTILITY</v>
          </cell>
          <cell r="I1964">
            <v>0</v>
          </cell>
          <cell r="J1964">
            <v>20973865.079999998</v>
          </cell>
        </row>
        <row r="1965">
          <cell r="D1965" t="str">
            <v>364000-TXDIS-POLES TWRS &amp; FIX ALLOC: PLANT</v>
          </cell>
          <cell r="E1965">
            <v>0</v>
          </cell>
          <cell r="F1965">
            <v>0</v>
          </cell>
          <cell r="G1965">
            <v>0</v>
          </cell>
          <cell r="H1965" t="str">
            <v>UTILITY</v>
          </cell>
          <cell r="I1965">
            <v>0</v>
          </cell>
          <cell r="J1965">
            <v>0</v>
          </cell>
        </row>
        <row r="1966">
          <cell r="D1966" t="str">
            <v>364000-TXDIS-POLES TWRS &amp; FIX PRI30: PLANT</v>
          </cell>
          <cell r="E1966">
            <v>0</v>
          </cell>
          <cell r="F1966">
            <v>0</v>
          </cell>
          <cell r="G1966">
            <v>0</v>
          </cell>
          <cell r="H1966" t="str">
            <v>UTILITY</v>
          </cell>
          <cell r="I1966">
            <v>0</v>
          </cell>
          <cell r="J1966">
            <v>0</v>
          </cell>
        </row>
        <row r="1967">
          <cell r="D1967" t="str">
            <v>364000-TXDIS-POLES TWRS &amp; FIX PRI50: PLANT</v>
          </cell>
          <cell r="E1967">
            <v>0</v>
          </cell>
          <cell r="F1967">
            <v>0</v>
          </cell>
          <cell r="G1967">
            <v>0</v>
          </cell>
          <cell r="H1967" t="str">
            <v>UTILITY</v>
          </cell>
          <cell r="I1967">
            <v>0</v>
          </cell>
          <cell r="J1967">
            <v>0</v>
          </cell>
        </row>
        <row r="1968">
          <cell r="D1968" t="str">
            <v>364000-TXDIS-POLES TWRS &amp; FIX PRI70: PLANT</v>
          </cell>
          <cell r="E1968">
            <v>0</v>
          </cell>
          <cell r="F1968">
            <v>0</v>
          </cell>
          <cell r="G1968">
            <v>0</v>
          </cell>
          <cell r="H1968" t="str">
            <v>UTILITY</v>
          </cell>
          <cell r="I1968">
            <v>0</v>
          </cell>
          <cell r="J1968">
            <v>0</v>
          </cell>
        </row>
        <row r="1969">
          <cell r="D1969" t="str">
            <v>364000-TXDIS-POLES TWRS &amp; FIX PRI90: PLANT</v>
          </cell>
          <cell r="E1969">
            <v>0</v>
          </cell>
          <cell r="F1969">
            <v>0</v>
          </cell>
          <cell r="G1969">
            <v>0</v>
          </cell>
          <cell r="H1969" t="str">
            <v>UTILITY</v>
          </cell>
          <cell r="I1969">
            <v>0</v>
          </cell>
          <cell r="J1969">
            <v>0</v>
          </cell>
        </row>
        <row r="1970">
          <cell r="D1970" t="str">
            <v>364000-TXDIS-POLES TWRS &amp; FIX PRIM: PLANT</v>
          </cell>
          <cell r="E1970">
            <v>0</v>
          </cell>
          <cell r="F1970">
            <v>0</v>
          </cell>
          <cell r="G1970">
            <v>64965339.560000002</v>
          </cell>
          <cell r="H1970" t="str">
            <v>UTILITY</v>
          </cell>
          <cell r="I1970">
            <v>0</v>
          </cell>
          <cell r="J1970">
            <v>64965339.560000002</v>
          </cell>
        </row>
        <row r="1971">
          <cell r="D1971" t="str">
            <v>364000-TXDIS-POLES TWRS &amp; FIX SEC: PLANT</v>
          </cell>
          <cell r="E1971">
            <v>0</v>
          </cell>
          <cell r="F1971">
            <v>0</v>
          </cell>
          <cell r="G1971">
            <v>37940712.649999999</v>
          </cell>
          <cell r="H1971" t="str">
            <v>UTILITY</v>
          </cell>
          <cell r="I1971">
            <v>0</v>
          </cell>
          <cell r="J1971">
            <v>37940712.649999999</v>
          </cell>
        </row>
        <row r="1972">
          <cell r="D1972" t="str">
            <v>365000-NMDIS-OH CONDUCTOR&amp;DEV ALLOC: PLANT</v>
          </cell>
          <cell r="E1972">
            <v>0</v>
          </cell>
          <cell r="F1972">
            <v>0</v>
          </cell>
          <cell r="G1972">
            <v>0</v>
          </cell>
          <cell r="H1972" t="str">
            <v>UTILITY</v>
          </cell>
          <cell r="I1972">
            <v>0</v>
          </cell>
          <cell r="J1972">
            <v>0</v>
          </cell>
        </row>
        <row r="1973">
          <cell r="D1973" t="str">
            <v>365000-NMDIS-OH CONDUCTOR&amp;DEV PRI30: PLANT</v>
          </cell>
          <cell r="E1973">
            <v>0</v>
          </cell>
          <cell r="F1973">
            <v>0</v>
          </cell>
          <cell r="G1973">
            <v>0</v>
          </cell>
          <cell r="H1973" t="str">
            <v>UTILITY</v>
          </cell>
          <cell r="I1973">
            <v>0</v>
          </cell>
          <cell r="J1973">
            <v>0</v>
          </cell>
        </row>
        <row r="1974">
          <cell r="D1974" t="str">
            <v>365000-NMDIS-OH CONDUCTOR&amp;DEV PRI50: PLANT</v>
          </cell>
          <cell r="E1974">
            <v>0</v>
          </cell>
          <cell r="F1974">
            <v>0</v>
          </cell>
          <cell r="G1974">
            <v>0</v>
          </cell>
          <cell r="H1974" t="str">
            <v>UTILITY</v>
          </cell>
          <cell r="I1974">
            <v>0</v>
          </cell>
          <cell r="J1974">
            <v>0</v>
          </cell>
        </row>
        <row r="1975">
          <cell r="D1975" t="str">
            <v>365000-NMDIS-OH CONDUCTOR&amp;DEV PRI70: PLANT</v>
          </cell>
          <cell r="E1975">
            <v>0</v>
          </cell>
          <cell r="F1975">
            <v>0</v>
          </cell>
          <cell r="G1975">
            <v>0</v>
          </cell>
          <cell r="H1975" t="str">
            <v>UTILITY</v>
          </cell>
          <cell r="I1975">
            <v>0</v>
          </cell>
          <cell r="J1975">
            <v>0</v>
          </cell>
        </row>
        <row r="1976">
          <cell r="D1976" t="str">
            <v>365000-NMDIS-OH CONDUCTOR&amp;DEV PRI90: PLANT</v>
          </cell>
          <cell r="E1976">
            <v>0</v>
          </cell>
          <cell r="F1976">
            <v>0</v>
          </cell>
          <cell r="G1976">
            <v>0</v>
          </cell>
          <cell r="H1976" t="str">
            <v>UTILITY</v>
          </cell>
          <cell r="I1976">
            <v>0</v>
          </cell>
          <cell r="J1976">
            <v>0</v>
          </cell>
        </row>
        <row r="1977">
          <cell r="D1977" t="str">
            <v>365000-NMDIS-OH CONDUCTOR&amp;DEV PRIM: PLANT</v>
          </cell>
          <cell r="E1977">
            <v>0</v>
          </cell>
          <cell r="F1977">
            <v>0</v>
          </cell>
          <cell r="G1977">
            <v>23951176.75</v>
          </cell>
          <cell r="H1977" t="str">
            <v>UTILITY</v>
          </cell>
          <cell r="I1977">
            <v>0</v>
          </cell>
          <cell r="J1977">
            <v>23951176.75</v>
          </cell>
        </row>
        <row r="1978">
          <cell r="D1978" t="str">
            <v>365000-NMDIS-OH CONDUCTOR&amp;DEV SEC: PLANT</v>
          </cell>
          <cell r="E1978">
            <v>0</v>
          </cell>
          <cell r="F1978">
            <v>0</v>
          </cell>
          <cell r="G1978">
            <v>4333617.93</v>
          </cell>
          <cell r="H1978" t="str">
            <v>UTILITY</v>
          </cell>
          <cell r="I1978">
            <v>0</v>
          </cell>
          <cell r="J1978">
            <v>4333617.93</v>
          </cell>
        </row>
        <row r="1979">
          <cell r="D1979" t="str">
            <v>365000-TXDIS-OH CONDUCTOR&amp;DEV ALLOC: PLANT</v>
          </cell>
          <cell r="E1979">
            <v>0</v>
          </cell>
          <cell r="F1979">
            <v>0</v>
          </cell>
          <cell r="G1979">
            <v>0</v>
          </cell>
          <cell r="H1979" t="str">
            <v>UTILITY</v>
          </cell>
          <cell r="I1979">
            <v>0</v>
          </cell>
          <cell r="J1979">
            <v>0</v>
          </cell>
        </row>
        <row r="1980">
          <cell r="D1980" t="str">
            <v>365000-TXDIS-OH CONDUCTOR&amp;DEV PRI50: PLANT</v>
          </cell>
          <cell r="E1980">
            <v>0</v>
          </cell>
          <cell r="F1980">
            <v>0</v>
          </cell>
          <cell r="G1980">
            <v>0</v>
          </cell>
          <cell r="H1980" t="str">
            <v>UTILITY</v>
          </cell>
          <cell r="I1980">
            <v>0</v>
          </cell>
          <cell r="J1980">
            <v>0</v>
          </cell>
        </row>
        <row r="1981">
          <cell r="D1981" t="str">
            <v>365000-TXDIS-OH CONDUCTOR&amp;DEV PRI70: PLANT</v>
          </cell>
          <cell r="E1981">
            <v>0</v>
          </cell>
          <cell r="F1981">
            <v>0</v>
          </cell>
          <cell r="G1981">
            <v>0</v>
          </cell>
          <cell r="H1981" t="str">
            <v>UTILITY</v>
          </cell>
          <cell r="I1981">
            <v>0</v>
          </cell>
          <cell r="J1981">
            <v>0</v>
          </cell>
        </row>
        <row r="1982">
          <cell r="D1982" t="str">
            <v>365000-TXDIS-OH CONDUCTOR&amp;DEV PRI90: PLANT</v>
          </cell>
          <cell r="E1982">
            <v>0</v>
          </cell>
          <cell r="F1982">
            <v>0</v>
          </cell>
          <cell r="G1982">
            <v>0</v>
          </cell>
          <cell r="H1982" t="str">
            <v>UTILITY</v>
          </cell>
          <cell r="I1982">
            <v>0</v>
          </cell>
          <cell r="J1982">
            <v>0</v>
          </cell>
        </row>
        <row r="1983">
          <cell r="D1983" t="str">
            <v>365000-TXDIS-OH CONDUCTOR&amp;DEV PRIM: PLANT</v>
          </cell>
          <cell r="E1983">
            <v>0</v>
          </cell>
          <cell r="F1983">
            <v>0</v>
          </cell>
          <cell r="G1983">
            <v>56518349.619999997</v>
          </cell>
          <cell r="H1983" t="str">
            <v>UTILITY</v>
          </cell>
          <cell r="I1983">
            <v>0</v>
          </cell>
          <cell r="J1983">
            <v>56518349.619999997</v>
          </cell>
        </row>
        <row r="1984">
          <cell r="D1984" t="str">
            <v>365000-TXDIS-OH CONDUCTOR&amp;DEV SEC: PLANT</v>
          </cell>
          <cell r="E1984">
            <v>0</v>
          </cell>
          <cell r="F1984">
            <v>0</v>
          </cell>
          <cell r="G1984">
            <v>7616435.8899999997</v>
          </cell>
          <cell r="H1984" t="str">
            <v>UTILITY</v>
          </cell>
          <cell r="I1984">
            <v>0</v>
          </cell>
          <cell r="J1984">
            <v>7616435.8899999997</v>
          </cell>
        </row>
        <row r="1985">
          <cell r="D1985" t="str">
            <v>366000-NMDIS-UNDRGRND CONDUIT ALLOC: PLANT</v>
          </cell>
          <cell r="E1985">
            <v>0</v>
          </cell>
          <cell r="F1985">
            <v>0</v>
          </cell>
          <cell r="G1985">
            <v>0</v>
          </cell>
          <cell r="H1985" t="str">
            <v>UTILITY</v>
          </cell>
          <cell r="I1985">
            <v>0</v>
          </cell>
          <cell r="J1985">
            <v>0</v>
          </cell>
        </row>
        <row r="1986">
          <cell r="D1986" t="str">
            <v>366000-NMDIS-UNDRGRND CONDUIT PRI50: PLANT</v>
          </cell>
          <cell r="E1986">
            <v>0</v>
          </cell>
          <cell r="F1986">
            <v>0</v>
          </cell>
          <cell r="G1986">
            <v>0</v>
          </cell>
          <cell r="H1986" t="str">
            <v>UTILITY</v>
          </cell>
          <cell r="I1986">
            <v>0</v>
          </cell>
          <cell r="J1986">
            <v>0</v>
          </cell>
        </row>
        <row r="1987">
          <cell r="D1987" t="str">
            <v>366000-NMDIS-UNDRGRND CONDUIT PRI70: PLANT</v>
          </cell>
          <cell r="E1987">
            <v>0</v>
          </cell>
          <cell r="F1987">
            <v>0</v>
          </cell>
          <cell r="G1987">
            <v>0</v>
          </cell>
          <cell r="H1987" t="str">
            <v>UTILITY</v>
          </cell>
          <cell r="I1987">
            <v>0</v>
          </cell>
          <cell r="J1987">
            <v>0</v>
          </cell>
        </row>
        <row r="1988">
          <cell r="D1988" t="str">
            <v>366000-NMDIS-UNDRGRND CONDUIT PRI90: PLANT</v>
          </cell>
          <cell r="E1988">
            <v>0</v>
          </cell>
          <cell r="F1988">
            <v>0</v>
          </cell>
          <cell r="G1988">
            <v>0</v>
          </cell>
          <cell r="H1988" t="str">
            <v>UTILITY</v>
          </cell>
          <cell r="I1988">
            <v>0</v>
          </cell>
          <cell r="J1988">
            <v>0</v>
          </cell>
        </row>
        <row r="1989">
          <cell r="D1989" t="str">
            <v>366000-NMDIS-UNDRGRND CONDUIT PRIM: PLANT</v>
          </cell>
          <cell r="E1989">
            <v>0</v>
          </cell>
          <cell r="F1989">
            <v>0</v>
          </cell>
          <cell r="G1989">
            <v>22602882.5</v>
          </cell>
          <cell r="H1989" t="str">
            <v>UTILITY</v>
          </cell>
          <cell r="I1989">
            <v>0</v>
          </cell>
          <cell r="J1989">
            <v>22602882.5</v>
          </cell>
        </row>
        <row r="1990">
          <cell r="D1990" t="str">
            <v>366000-NMDIS-UNDRGRND CONDUIT SEC: PLANT</v>
          </cell>
          <cell r="E1990">
            <v>0</v>
          </cell>
          <cell r="F1990">
            <v>0</v>
          </cell>
          <cell r="G1990">
            <v>14801013.470000001</v>
          </cell>
          <cell r="H1990" t="str">
            <v>UTILITY</v>
          </cell>
          <cell r="I1990">
            <v>0</v>
          </cell>
          <cell r="J1990">
            <v>14801013.470000001</v>
          </cell>
        </row>
        <row r="1991">
          <cell r="D1991" t="str">
            <v>366000-TXDIS-UNDRGRND CONDUIT ALLOC: PLANT</v>
          </cell>
          <cell r="E1991">
            <v>0</v>
          </cell>
          <cell r="F1991">
            <v>0</v>
          </cell>
          <cell r="G1991">
            <v>0</v>
          </cell>
          <cell r="H1991" t="str">
            <v>UTILITY</v>
          </cell>
          <cell r="I1991">
            <v>0</v>
          </cell>
          <cell r="J1991">
            <v>0</v>
          </cell>
        </row>
        <row r="1992">
          <cell r="D1992" t="str">
            <v>366000-TXDIS-UNDRGRND CONDUIT PRI50: PLANT</v>
          </cell>
          <cell r="E1992">
            <v>0</v>
          </cell>
          <cell r="F1992">
            <v>0</v>
          </cell>
          <cell r="G1992">
            <v>0</v>
          </cell>
          <cell r="H1992" t="str">
            <v>UTILITY</v>
          </cell>
          <cell r="I1992">
            <v>0</v>
          </cell>
          <cell r="J1992">
            <v>0</v>
          </cell>
        </row>
        <row r="1993">
          <cell r="D1993" t="str">
            <v>366000-TXDIS-UNDRGRND CONDUIT PRI70: PLANT</v>
          </cell>
          <cell r="E1993">
            <v>0</v>
          </cell>
          <cell r="F1993">
            <v>0</v>
          </cell>
          <cell r="G1993">
            <v>0</v>
          </cell>
          <cell r="H1993" t="str">
            <v>UTILITY</v>
          </cell>
          <cell r="I1993">
            <v>0</v>
          </cell>
          <cell r="J1993">
            <v>0</v>
          </cell>
        </row>
        <row r="1994">
          <cell r="D1994" t="str">
            <v>366000-TXDIS-UNDRGRND CONDUIT PRI90: PLANT</v>
          </cell>
          <cell r="E1994">
            <v>0</v>
          </cell>
          <cell r="F1994">
            <v>0</v>
          </cell>
          <cell r="G1994">
            <v>0</v>
          </cell>
          <cell r="H1994" t="str">
            <v>UTILITY</v>
          </cell>
          <cell r="I1994">
            <v>0</v>
          </cell>
          <cell r="J1994">
            <v>0</v>
          </cell>
        </row>
        <row r="1995">
          <cell r="D1995" t="str">
            <v>366000-TXDIS-UNDRGRND CONDUIT PRIM: PLANT</v>
          </cell>
          <cell r="E1995">
            <v>0</v>
          </cell>
          <cell r="F1995">
            <v>0</v>
          </cell>
          <cell r="G1995">
            <v>53349288.630000003</v>
          </cell>
          <cell r="H1995" t="str">
            <v>UTILITY</v>
          </cell>
          <cell r="I1995">
            <v>0</v>
          </cell>
          <cell r="J1995">
            <v>53349288.630000003</v>
          </cell>
        </row>
        <row r="1996">
          <cell r="D1996" t="str">
            <v>366000-TXDIS-UNDRGRND CONDUIT SEC: PLANT</v>
          </cell>
          <cell r="E1996">
            <v>0</v>
          </cell>
          <cell r="F1996">
            <v>0</v>
          </cell>
          <cell r="G1996">
            <v>31586090.73</v>
          </cell>
          <cell r="H1996" t="str">
            <v>UTILITY</v>
          </cell>
          <cell r="I1996">
            <v>0</v>
          </cell>
          <cell r="J1996">
            <v>31586090.73</v>
          </cell>
        </row>
        <row r="1997">
          <cell r="D1997" t="str">
            <v>367000-NMDIS-UNDRGRND CONDUCT ALLOC: PLANT</v>
          </cell>
          <cell r="E1997">
            <v>0</v>
          </cell>
          <cell r="F1997">
            <v>0</v>
          </cell>
          <cell r="G1997">
            <v>0</v>
          </cell>
          <cell r="H1997" t="str">
            <v>UTILITY</v>
          </cell>
          <cell r="I1997">
            <v>0</v>
          </cell>
          <cell r="J1997">
            <v>0</v>
          </cell>
        </row>
        <row r="1998">
          <cell r="D1998" t="str">
            <v>367000-NMDIS-UNDRGRND CONDUCT PRI50: PLANT</v>
          </cell>
          <cell r="E1998">
            <v>0</v>
          </cell>
          <cell r="F1998">
            <v>0</v>
          </cell>
          <cell r="G1998">
            <v>0</v>
          </cell>
          <cell r="H1998" t="str">
            <v>UTILITY</v>
          </cell>
          <cell r="I1998">
            <v>0</v>
          </cell>
          <cell r="J1998">
            <v>0</v>
          </cell>
        </row>
        <row r="1999">
          <cell r="D1999" t="str">
            <v>367000-NMDIS-UNDRGRND CONDUCT PRI70: PLANT</v>
          </cell>
          <cell r="E1999">
            <v>0</v>
          </cell>
          <cell r="F1999">
            <v>0</v>
          </cell>
          <cell r="G1999">
            <v>0</v>
          </cell>
          <cell r="H1999" t="str">
            <v>UTILITY</v>
          </cell>
          <cell r="I1999">
            <v>0</v>
          </cell>
          <cell r="J1999">
            <v>0</v>
          </cell>
        </row>
        <row r="2000">
          <cell r="D2000" t="str">
            <v>367000-NMDIS-UNDRGRND CONDUCT PRI90: PLANT</v>
          </cell>
          <cell r="E2000">
            <v>0</v>
          </cell>
          <cell r="F2000">
            <v>0</v>
          </cell>
          <cell r="G2000">
            <v>0</v>
          </cell>
          <cell r="H2000" t="str">
            <v>UTILITY</v>
          </cell>
          <cell r="I2000">
            <v>0</v>
          </cell>
          <cell r="J2000">
            <v>0</v>
          </cell>
        </row>
        <row r="2001">
          <cell r="D2001" t="str">
            <v>367000-NMDIS-UNDRGRND CONDUCT PRIM: PLANT</v>
          </cell>
          <cell r="E2001">
            <v>0</v>
          </cell>
          <cell r="F2001">
            <v>0</v>
          </cell>
          <cell r="G2001">
            <v>31984891.460000001</v>
          </cell>
          <cell r="H2001" t="str">
            <v>UTILITY</v>
          </cell>
          <cell r="I2001">
            <v>0</v>
          </cell>
          <cell r="J2001">
            <v>31984891.460000001</v>
          </cell>
        </row>
        <row r="2002">
          <cell r="D2002" t="str">
            <v>367000-NMDIS-UNDRGRND CONDUCT SEC: PLANT</v>
          </cell>
          <cell r="E2002">
            <v>0</v>
          </cell>
          <cell r="F2002">
            <v>0</v>
          </cell>
          <cell r="G2002">
            <v>6282567.21</v>
          </cell>
          <cell r="H2002" t="str">
            <v>UTILITY</v>
          </cell>
          <cell r="I2002">
            <v>0</v>
          </cell>
          <cell r="J2002">
            <v>6282567.21</v>
          </cell>
        </row>
        <row r="2003">
          <cell r="D2003" t="str">
            <v>367000-TXDIS-UNDRGRND CONDUCT ALLOC: PLANT</v>
          </cell>
          <cell r="E2003">
            <v>0</v>
          </cell>
          <cell r="F2003">
            <v>0</v>
          </cell>
          <cell r="G2003">
            <v>0</v>
          </cell>
          <cell r="H2003" t="str">
            <v>UTILITY</v>
          </cell>
          <cell r="I2003">
            <v>0</v>
          </cell>
          <cell r="J2003">
            <v>0</v>
          </cell>
        </row>
        <row r="2004">
          <cell r="D2004" t="str">
            <v>367000-TXDIS-UNDRGRND CONDUCT PRI50: PLANT</v>
          </cell>
          <cell r="E2004">
            <v>0</v>
          </cell>
          <cell r="F2004">
            <v>0</v>
          </cell>
          <cell r="G2004">
            <v>0</v>
          </cell>
          <cell r="H2004" t="str">
            <v>UTILITY</v>
          </cell>
          <cell r="I2004">
            <v>0</v>
          </cell>
          <cell r="J2004">
            <v>0</v>
          </cell>
        </row>
        <row r="2005">
          <cell r="D2005" t="str">
            <v>367000-TXDIS-UNDRGRND CONDUCT PRI70: PLANT</v>
          </cell>
          <cell r="E2005">
            <v>0</v>
          </cell>
          <cell r="F2005">
            <v>0</v>
          </cell>
          <cell r="G2005">
            <v>0</v>
          </cell>
          <cell r="H2005" t="str">
            <v>UTILITY</v>
          </cell>
          <cell r="I2005">
            <v>0</v>
          </cell>
          <cell r="J2005">
            <v>0</v>
          </cell>
        </row>
        <row r="2006">
          <cell r="D2006" t="str">
            <v>367000-TXDIS-UNDRGRND CONDUCT PRI90: PLANT</v>
          </cell>
          <cell r="E2006">
            <v>0</v>
          </cell>
          <cell r="F2006">
            <v>0</v>
          </cell>
          <cell r="G2006">
            <v>0</v>
          </cell>
          <cell r="H2006" t="str">
            <v>UTILITY</v>
          </cell>
          <cell r="I2006">
            <v>0</v>
          </cell>
          <cell r="J2006">
            <v>0</v>
          </cell>
        </row>
        <row r="2007">
          <cell r="D2007" t="str">
            <v>367000-TXDIS-UNDRGRND CONDUCT PRIM: PLANT</v>
          </cell>
          <cell r="E2007">
            <v>0</v>
          </cell>
          <cell r="F2007">
            <v>0</v>
          </cell>
          <cell r="G2007">
            <v>94805155.650000006</v>
          </cell>
          <cell r="H2007" t="str">
            <v>UTILITY</v>
          </cell>
          <cell r="I2007">
            <v>0</v>
          </cell>
          <cell r="J2007">
            <v>94805155.650000006</v>
          </cell>
        </row>
        <row r="2008">
          <cell r="D2008" t="str">
            <v>367000-TXDIS-UNDRGRND CONDUCT SEC: PLANT</v>
          </cell>
          <cell r="E2008">
            <v>0</v>
          </cell>
          <cell r="F2008">
            <v>0</v>
          </cell>
          <cell r="G2008">
            <v>15356815.65</v>
          </cell>
          <cell r="H2008" t="str">
            <v>UTILITY</v>
          </cell>
          <cell r="I2008">
            <v>0</v>
          </cell>
          <cell r="J2008">
            <v>15356815.65</v>
          </cell>
        </row>
        <row r="2009">
          <cell r="D2009" t="str">
            <v>368000-NMDIS-LINE TRANSFORMER ALLOC: PLANT</v>
          </cell>
          <cell r="E2009">
            <v>0</v>
          </cell>
          <cell r="F2009">
            <v>0</v>
          </cell>
          <cell r="G2009">
            <v>0</v>
          </cell>
          <cell r="H2009" t="str">
            <v>UTILITY</v>
          </cell>
          <cell r="I2009">
            <v>0</v>
          </cell>
          <cell r="J2009">
            <v>0</v>
          </cell>
        </row>
        <row r="2010">
          <cell r="D2010" t="str">
            <v>368000-NMDIS-LINE TRANSFORMER PRI50: PLANT</v>
          </cell>
          <cell r="E2010">
            <v>0</v>
          </cell>
          <cell r="F2010">
            <v>0</v>
          </cell>
          <cell r="G2010">
            <v>0</v>
          </cell>
          <cell r="H2010" t="str">
            <v>UTILITY</v>
          </cell>
          <cell r="I2010">
            <v>0</v>
          </cell>
          <cell r="J2010">
            <v>0</v>
          </cell>
        </row>
        <row r="2011">
          <cell r="D2011" t="str">
            <v>368000-NMDIS-LINE TRANSFORMER PRI70: PLANT</v>
          </cell>
          <cell r="E2011">
            <v>0</v>
          </cell>
          <cell r="F2011">
            <v>0</v>
          </cell>
          <cell r="G2011">
            <v>0</v>
          </cell>
          <cell r="H2011" t="str">
            <v>UTILITY</v>
          </cell>
          <cell r="I2011">
            <v>0</v>
          </cell>
          <cell r="J2011">
            <v>0</v>
          </cell>
        </row>
        <row r="2012">
          <cell r="D2012" t="str">
            <v>368000-NMDIS-LINE TRANSFORMER PRIM: PLANT</v>
          </cell>
          <cell r="E2012">
            <v>0</v>
          </cell>
          <cell r="F2012">
            <v>0</v>
          </cell>
          <cell r="G2012">
            <v>35649453.829999998</v>
          </cell>
          <cell r="H2012" t="str">
            <v>UTILITY</v>
          </cell>
          <cell r="I2012">
            <v>0</v>
          </cell>
          <cell r="J2012">
            <v>35649453.829999998</v>
          </cell>
        </row>
        <row r="2013">
          <cell r="D2013" t="str">
            <v>368000-NMDIS-LINE TRANSFORMER SEC: PLANT</v>
          </cell>
          <cell r="E2013">
            <v>0</v>
          </cell>
          <cell r="F2013">
            <v>0</v>
          </cell>
          <cell r="G2013">
            <v>30492143.190000001</v>
          </cell>
          <cell r="H2013" t="str">
            <v>UTILITY</v>
          </cell>
          <cell r="I2013">
            <v>0</v>
          </cell>
          <cell r="J2013">
            <v>30492143.190000001</v>
          </cell>
        </row>
        <row r="2014">
          <cell r="D2014" t="str">
            <v>368000-TXDIS-LINE TRANSFORMER ALLOC: PLANT</v>
          </cell>
          <cell r="E2014">
            <v>0</v>
          </cell>
          <cell r="F2014">
            <v>0</v>
          </cell>
          <cell r="G2014">
            <v>11.38</v>
          </cell>
          <cell r="H2014" t="str">
            <v>UTILITY</v>
          </cell>
          <cell r="I2014">
            <v>0</v>
          </cell>
          <cell r="J2014">
            <v>11.38</v>
          </cell>
        </row>
        <row r="2015">
          <cell r="D2015" t="str">
            <v>368000-TXDIS-LINE TRANSFORMER PRI30: PLANT</v>
          </cell>
          <cell r="E2015">
            <v>0</v>
          </cell>
          <cell r="F2015">
            <v>0</v>
          </cell>
          <cell r="G2015">
            <v>0</v>
          </cell>
          <cell r="H2015" t="str">
            <v>UTILITY</v>
          </cell>
          <cell r="I2015">
            <v>0</v>
          </cell>
          <cell r="J2015">
            <v>0</v>
          </cell>
        </row>
        <row r="2016">
          <cell r="D2016" t="str">
            <v>368000-TXDIS-LINE TRANSFORMER PRI50: PLANT</v>
          </cell>
          <cell r="E2016">
            <v>0</v>
          </cell>
          <cell r="F2016">
            <v>0</v>
          </cell>
          <cell r="G2016">
            <v>-0.05</v>
          </cell>
          <cell r="H2016" t="str">
            <v>UTILITY</v>
          </cell>
          <cell r="I2016">
            <v>0</v>
          </cell>
          <cell r="J2016">
            <v>-0.05</v>
          </cell>
        </row>
        <row r="2017">
          <cell r="D2017" t="str">
            <v>368000-TXDIS-LINE TRANSFORMER PRI70: PLANT</v>
          </cell>
          <cell r="E2017">
            <v>0</v>
          </cell>
          <cell r="F2017">
            <v>0</v>
          </cell>
          <cell r="G2017">
            <v>0</v>
          </cell>
          <cell r="H2017" t="str">
            <v>UTILITY</v>
          </cell>
          <cell r="I2017">
            <v>0</v>
          </cell>
          <cell r="J2017">
            <v>0</v>
          </cell>
        </row>
        <row r="2018">
          <cell r="D2018" t="str">
            <v>368000-TXDIS-LINE TRANSFORMER PRIM: PLANT</v>
          </cell>
          <cell r="E2018">
            <v>0</v>
          </cell>
          <cell r="F2018">
            <v>0</v>
          </cell>
          <cell r="G2018">
            <v>93564989.5</v>
          </cell>
          <cell r="H2018" t="str">
            <v>UTILITY</v>
          </cell>
          <cell r="I2018">
            <v>0</v>
          </cell>
          <cell r="J2018">
            <v>93564989.5</v>
          </cell>
        </row>
        <row r="2019">
          <cell r="D2019" t="str">
            <v>368000-TXDIS-LINE TRANSFORMER SEC: PLANT</v>
          </cell>
          <cell r="E2019">
            <v>0</v>
          </cell>
          <cell r="F2019">
            <v>0</v>
          </cell>
          <cell r="G2019">
            <v>76682474.909999996</v>
          </cell>
          <cell r="H2019" t="str">
            <v>UTILITY</v>
          </cell>
          <cell r="I2019">
            <v>0</v>
          </cell>
          <cell r="J2019">
            <v>76682474.909999996</v>
          </cell>
        </row>
        <row r="2020">
          <cell r="D2020" t="str">
            <v>369000-NMDIS-SERVICES: PLANT</v>
          </cell>
          <cell r="E2020">
            <v>0</v>
          </cell>
          <cell r="F2020">
            <v>0</v>
          </cell>
          <cell r="G2020">
            <v>13710556.08</v>
          </cell>
          <cell r="H2020" t="str">
            <v>UTILITY</v>
          </cell>
          <cell r="I2020">
            <v>0</v>
          </cell>
          <cell r="J2020">
            <v>13710556.08</v>
          </cell>
        </row>
        <row r="2021">
          <cell r="D2021" t="str">
            <v>369000-TXDIS-SERVICES: PLANT</v>
          </cell>
          <cell r="E2021">
            <v>0</v>
          </cell>
          <cell r="F2021">
            <v>0</v>
          </cell>
          <cell r="G2021">
            <v>34556647.600000001</v>
          </cell>
          <cell r="H2021" t="str">
            <v>UTILITY</v>
          </cell>
          <cell r="I2021">
            <v>0</v>
          </cell>
          <cell r="J2021">
            <v>34556647.600000001</v>
          </cell>
        </row>
        <row r="2022">
          <cell r="D2022" t="str">
            <v>370000-NMDIS-METERS: PLANT</v>
          </cell>
          <cell r="E2022">
            <v>0</v>
          </cell>
          <cell r="F2022">
            <v>0</v>
          </cell>
          <cell r="G2022">
            <v>8951701.4700000007</v>
          </cell>
          <cell r="H2022" t="str">
            <v>UTILITY</v>
          </cell>
          <cell r="I2022">
            <v>0</v>
          </cell>
          <cell r="J2022">
            <v>8951701.4700000007</v>
          </cell>
        </row>
        <row r="2023">
          <cell r="D2023" t="str">
            <v>370000-TXDIS-METERS: PLANT</v>
          </cell>
          <cell r="E2023">
            <v>0</v>
          </cell>
          <cell r="F2023">
            <v>0</v>
          </cell>
          <cell r="G2023">
            <v>43185537.439999998</v>
          </cell>
          <cell r="H2023" t="str">
            <v>UTILITY</v>
          </cell>
          <cell r="I2023">
            <v>0</v>
          </cell>
          <cell r="J2023">
            <v>43185537.439999998</v>
          </cell>
        </row>
        <row r="2024">
          <cell r="D2024" t="str">
            <v>371000-NMDIS-INSTALL CUSTOMER: PLANT</v>
          </cell>
          <cell r="E2024">
            <v>0</v>
          </cell>
          <cell r="F2024">
            <v>0</v>
          </cell>
          <cell r="G2024">
            <v>4724133.53</v>
          </cell>
          <cell r="H2024" t="str">
            <v>UTILITY</v>
          </cell>
          <cell r="I2024">
            <v>0</v>
          </cell>
          <cell r="J2024">
            <v>4724133.53</v>
          </cell>
        </row>
        <row r="2025">
          <cell r="D2025" t="str">
            <v>371000-TXDIS-INSTALL CUSTOMER: PLANT</v>
          </cell>
          <cell r="E2025">
            <v>0</v>
          </cell>
          <cell r="F2025">
            <v>0</v>
          </cell>
          <cell r="G2025">
            <v>8201460.0700000003</v>
          </cell>
          <cell r="H2025" t="str">
            <v>UTILITY</v>
          </cell>
          <cell r="I2025">
            <v>0</v>
          </cell>
          <cell r="J2025">
            <v>8201460.0700000003</v>
          </cell>
        </row>
        <row r="2026">
          <cell r="D2026" t="str">
            <v>373000-NMDIS-STREET LIGHTING: PLANT</v>
          </cell>
          <cell r="E2026">
            <v>0</v>
          </cell>
          <cell r="F2026">
            <v>0</v>
          </cell>
          <cell r="G2026">
            <v>1874557.2</v>
          </cell>
          <cell r="H2026" t="str">
            <v>UTILITY</v>
          </cell>
          <cell r="I2026">
            <v>0</v>
          </cell>
          <cell r="J2026">
            <v>1874557.2</v>
          </cell>
        </row>
        <row r="2027">
          <cell r="D2027" t="str">
            <v>373000-TXDIS-STREET LIGHTING: PLANT</v>
          </cell>
          <cell r="E2027">
            <v>0</v>
          </cell>
          <cell r="F2027">
            <v>0</v>
          </cell>
          <cell r="G2027">
            <v>8974169.4100000001</v>
          </cell>
          <cell r="H2027" t="str">
            <v>UTILITY</v>
          </cell>
          <cell r="I2027">
            <v>0</v>
          </cell>
          <cell r="J2027">
            <v>8974169.4100000001</v>
          </cell>
        </row>
        <row r="2028">
          <cell r="D2028" t="str">
            <v>37XXXX-DISTRIBUTION - ADJUSTMENT ONLY-PLANT</v>
          </cell>
          <cell r="E2028">
            <v>0</v>
          </cell>
          <cell r="F2028">
            <v>0</v>
          </cell>
          <cell r="G2028">
            <v>-3137054</v>
          </cell>
          <cell r="H2028" t="str">
            <v>UTILITY</v>
          </cell>
          <cell r="I2028">
            <v>0</v>
          </cell>
          <cell r="J2028">
            <v>-3137054</v>
          </cell>
        </row>
        <row r="2029">
          <cell r="D2029" t="str">
            <v>389000-GENL-LAND&amp;LAND RIGHTS: PLANT</v>
          </cell>
          <cell r="E2029">
            <v>0</v>
          </cell>
          <cell r="F2029">
            <v>0</v>
          </cell>
          <cell r="G2029">
            <v>1833535.8</v>
          </cell>
          <cell r="H2029" t="str">
            <v>UTILITY</v>
          </cell>
          <cell r="I2029">
            <v>0</v>
          </cell>
          <cell r="J2029">
            <v>1833535.8</v>
          </cell>
        </row>
        <row r="2030">
          <cell r="D2030" t="str">
            <v>390000-GENL-STRUCT&amp;IMPR-EDOC: PLANT</v>
          </cell>
          <cell r="E2030">
            <v>0</v>
          </cell>
          <cell r="F2030">
            <v>0</v>
          </cell>
          <cell r="G2030">
            <v>40665137.359999999</v>
          </cell>
          <cell r="H2030" t="str">
            <v>UTILITY</v>
          </cell>
          <cell r="I2030">
            <v>0</v>
          </cell>
          <cell r="J2030">
            <v>40665137.359999999</v>
          </cell>
        </row>
        <row r="2031">
          <cell r="D2031" t="str">
            <v>390000-GENL-STRUCT&amp;IMPR-EMS: PLANT</v>
          </cell>
          <cell r="E2031">
            <v>0</v>
          </cell>
          <cell r="F2031">
            <v>0</v>
          </cell>
          <cell r="G2031">
            <v>1169850.18</v>
          </cell>
          <cell r="H2031" t="str">
            <v>UTILITY</v>
          </cell>
          <cell r="I2031">
            <v>0</v>
          </cell>
          <cell r="J2031">
            <v>1169850.18</v>
          </cell>
        </row>
        <row r="2032">
          <cell r="D2032" t="str">
            <v>390000-GENL-STRUCT&amp;IMPR-STAN: PLANT</v>
          </cell>
          <cell r="E2032">
            <v>0</v>
          </cell>
          <cell r="F2032">
            <v>0</v>
          </cell>
          <cell r="G2032">
            <v>33928450.609999999</v>
          </cell>
          <cell r="H2032" t="str">
            <v>UTILITY</v>
          </cell>
          <cell r="I2032">
            <v>0</v>
          </cell>
          <cell r="J2032">
            <v>33928450.609999999</v>
          </cell>
        </row>
        <row r="2033">
          <cell r="D2033" t="str">
            <v>390000-GENL-STRUCT&amp;IMPR-SYSOP: PLANT</v>
          </cell>
          <cell r="E2033">
            <v>0</v>
          </cell>
          <cell r="F2033">
            <v>0</v>
          </cell>
          <cell r="G2033">
            <v>11054387.560000001</v>
          </cell>
          <cell r="H2033" t="str">
            <v>UTILITY</v>
          </cell>
          <cell r="I2033">
            <v>0</v>
          </cell>
          <cell r="J2033">
            <v>11054387.560000001</v>
          </cell>
        </row>
        <row r="2034">
          <cell r="D2034" t="str">
            <v>390000-GENL-STRUCT&amp;IMPROVMNT: PLANT</v>
          </cell>
          <cell r="E2034">
            <v>0</v>
          </cell>
          <cell r="F2034">
            <v>0</v>
          </cell>
          <cell r="G2034">
            <v>15373314.199999999</v>
          </cell>
          <cell r="H2034" t="str">
            <v>UTILITY</v>
          </cell>
          <cell r="I2034">
            <v>0</v>
          </cell>
          <cell r="J2034">
            <v>15373314.199999999</v>
          </cell>
        </row>
        <row r="2035">
          <cell r="D2035" t="str">
            <v>391000-FC-OFFICE FURN&amp;EQP: PLANT</v>
          </cell>
          <cell r="E2035">
            <v>0</v>
          </cell>
          <cell r="F2035">
            <v>0</v>
          </cell>
          <cell r="G2035">
            <v>0</v>
          </cell>
          <cell r="H2035" t="str">
            <v>UTILITY</v>
          </cell>
          <cell r="I2035">
            <v>0</v>
          </cell>
          <cell r="J2035">
            <v>0</v>
          </cell>
        </row>
        <row r="2036">
          <cell r="D2036" t="str">
            <v>391000-GENL-OFFICE FURN&amp;EQP: PLANT</v>
          </cell>
          <cell r="E2036">
            <v>0</v>
          </cell>
          <cell r="F2036">
            <v>0</v>
          </cell>
          <cell r="G2036">
            <v>8544997.5</v>
          </cell>
          <cell r="H2036" t="str">
            <v>UTILITY</v>
          </cell>
          <cell r="I2036">
            <v>0</v>
          </cell>
          <cell r="J2036">
            <v>8544997.5</v>
          </cell>
        </row>
        <row r="2037">
          <cell r="D2037" t="str">
            <v>391100-GENL-COMPUTER EQUIPMENT: PLANT</v>
          </cell>
          <cell r="E2037">
            <v>0</v>
          </cell>
          <cell r="F2037">
            <v>0</v>
          </cell>
          <cell r="G2037">
            <v>16383960.789999999</v>
          </cell>
          <cell r="H2037" t="str">
            <v>UTILITY</v>
          </cell>
          <cell r="I2037">
            <v>0</v>
          </cell>
          <cell r="J2037">
            <v>16383960.789999999</v>
          </cell>
        </row>
        <row r="2038">
          <cell r="D2038" t="str">
            <v>392000-FC-TRANSPORT EQUIP: PLANT</v>
          </cell>
          <cell r="E2038">
            <v>0</v>
          </cell>
          <cell r="F2038">
            <v>0</v>
          </cell>
          <cell r="G2038">
            <v>0</v>
          </cell>
          <cell r="H2038" t="str">
            <v>UTILITY</v>
          </cell>
          <cell r="I2038">
            <v>0</v>
          </cell>
          <cell r="J2038">
            <v>0</v>
          </cell>
        </row>
        <row r="2039">
          <cell r="D2039" t="str">
            <v>392000-GENL-TRANSPORT EQUIP: PLANT</v>
          </cell>
          <cell r="E2039">
            <v>0</v>
          </cell>
          <cell r="F2039">
            <v>0</v>
          </cell>
          <cell r="G2039">
            <v>41661585.390000001</v>
          </cell>
          <cell r="H2039" t="str">
            <v>UTILITY</v>
          </cell>
          <cell r="I2039">
            <v>0</v>
          </cell>
          <cell r="J2039">
            <v>41661585.390000001</v>
          </cell>
        </row>
        <row r="2040">
          <cell r="D2040" t="str">
            <v>393000-FC-STORES EQUIPMENT: PLANT</v>
          </cell>
          <cell r="E2040">
            <v>0</v>
          </cell>
          <cell r="F2040">
            <v>0</v>
          </cell>
          <cell r="G2040">
            <v>0</v>
          </cell>
          <cell r="H2040" t="str">
            <v>UTILITY</v>
          </cell>
          <cell r="I2040">
            <v>0</v>
          </cell>
          <cell r="J2040">
            <v>0</v>
          </cell>
        </row>
        <row r="2041">
          <cell r="D2041" t="str">
            <v>393000-GENL-STORES EQUIPMENT: PLANT</v>
          </cell>
          <cell r="E2041">
            <v>0</v>
          </cell>
          <cell r="F2041">
            <v>0</v>
          </cell>
          <cell r="G2041">
            <v>53347.57</v>
          </cell>
          <cell r="H2041" t="str">
            <v>UTILITY</v>
          </cell>
          <cell r="I2041">
            <v>0</v>
          </cell>
          <cell r="J2041">
            <v>53347.57</v>
          </cell>
        </row>
        <row r="2042">
          <cell r="D2042" t="str">
            <v>394000-GENL-TOOLS&amp;SHOP EQUIP: PLANT</v>
          </cell>
          <cell r="E2042">
            <v>0</v>
          </cell>
          <cell r="F2042">
            <v>0</v>
          </cell>
          <cell r="G2042">
            <v>3612337.49</v>
          </cell>
          <cell r="H2042" t="str">
            <v>UTILITY</v>
          </cell>
          <cell r="I2042">
            <v>0</v>
          </cell>
          <cell r="J2042">
            <v>3612337.49</v>
          </cell>
        </row>
        <row r="2043">
          <cell r="D2043" t="str">
            <v>394000-PVT-TOOLS&amp;SHOP EQUIP: PLANT</v>
          </cell>
          <cell r="E2043">
            <v>0</v>
          </cell>
          <cell r="F2043">
            <v>0</v>
          </cell>
          <cell r="G2043">
            <v>3210.48</v>
          </cell>
          <cell r="H2043" t="str">
            <v>UTILITY</v>
          </cell>
          <cell r="I2043">
            <v>0</v>
          </cell>
          <cell r="J2043">
            <v>3210.48</v>
          </cell>
        </row>
        <row r="2044">
          <cell r="D2044" t="str">
            <v>395000-GENL-LABORATORY EQUIP: PLANT</v>
          </cell>
          <cell r="E2044">
            <v>0</v>
          </cell>
          <cell r="F2044">
            <v>0</v>
          </cell>
          <cell r="G2044">
            <v>3761372.57</v>
          </cell>
          <cell r="H2044" t="str">
            <v>UTILITY</v>
          </cell>
          <cell r="I2044">
            <v>0</v>
          </cell>
          <cell r="J2044">
            <v>3761372.57</v>
          </cell>
        </row>
        <row r="2045">
          <cell r="D2045" t="str">
            <v>396000-FC-PWR OPER EQUIP: PLANT</v>
          </cell>
          <cell r="E2045">
            <v>0</v>
          </cell>
          <cell r="F2045">
            <v>0</v>
          </cell>
          <cell r="G2045">
            <v>0</v>
          </cell>
          <cell r="H2045" t="str">
            <v>UTILITY</v>
          </cell>
          <cell r="I2045">
            <v>0</v>
          </cell>
          <cell r="J2045">
            <v>0</v>
          </cell>
        </row>
        <row r="2046">
          <cell r="D2046" t="str">
            <v>396000-GENL-PWR OPER EQUIP: PLANT</v>
          </cell>
          <cell r="E2046">
            <v>0</v>
          </cell>
          <cell r="F2046">
            <v>0</v>
          </cell>
          <cell r="G2046">
            <v>3866924.04</v>
          </cell>
          <cell r="H2046" t="str">
            <v>UTILITY</v>
          </cell>
          <cell r="I2046">
            <v>0</v>
          </cell>
          <cell r="J2046">
            <v>3866924.04</v>
          </cell>
        </row>
        <row r="2047">
          <cell r="D2047" t="str">
            <v>397000-AIP-COMM EQUIP: PLANT</v>
          </cell>
          <cell r="E2047">
            <v>0</v>
          </cell>
          <cell r="F2047">
            <v>0</v>
          </cell>
          <cell r="G2047">
            <v>0</v>
          </cell>
          <cell r="H2047" t="str">
            <v>UTILITY</v>
          </cell>
          <cell r="I2047">
            <v>0</v>
          </cell>
          <cell r="J2047">
            <v>0</v>
          </cell>
        </row>
        <row r="2048">
          <cell r="D2048" t="str">
            <v>397000-FC-COMM EQUIP: PLANT</v>
          </cell>
          <cell r="E2048">
            <v>0</v>
          </cell>
          <cell r="F2048">
            <v>0</v>
          </cell>
          <cell r="G2048">
            <v>0</v>
          </cell>
          <cell r="H2048" t="str">
            <v>UTILITY</v>
          </cell>
          <cell r="I2048">
            <v>0</v>
          </cell>
          <cell r="J2048">
            <v>0</v>
          </cell>
        </row>
        <row r="2049">
          <cell r="D2049" t="str">
            <v>397000-GENL-COMM EQUIP: PLANT</v>
          </cell>
          <cell r="E2049">
            <v>0</v>
          </cell>
          <cell r="F2049">
            <v>0</v>
          </cell>
          <cell r="G2049">
            <v>24028953.870000001</v>
          </cell>
          <cell r="H2049" t="str">
            <v>UTILITY</v>
          </cell>
          <cell r="I2049">
            <v>0</v>
          </cell>
          <cell r="J2049">
            <v>24028953.870000001</v>
          </cell>
        </row>
        <row r="2050">
          <cell r="D2050" t="str">
            <v>397000-PVT-COMM EQUIP: PLANT</v>
          </cell>
          <cell r="E2050">
            <v>0</v>
          </cell>
          <cell r="F2050">
            <v>0</v>
          </cell>
          <cell r="G2050">
            <v>0</v>
          </cell>
          <cell r="H2050" t="str">
            <v>UTILITY</v>
          </cell>
          <cell r="I2050">
            <v>0</v>
          </cell>
          <cell r="J2050">
            <v>0</v>
          </cell>
        </row>
        <row r="2051">
          <cell r="D2051" t="str">
            <v>398000-GENL-MISC EQUIPMENT: PLANT</v>
          </cell>
          <cell r="E2051">
            <v>0</v>
          </cell>
          <cell r="F2051">
            <v>0</v>
          </cell>
          <cell r="G2051">
            <v>3598470.02</v>
          </cell>
          <cell r="H2051" t="str">
            <v>UTILITY</v>
          </cell>
          <cell r="I2051">
            <v>0</v>
          </cell>
          <cell r="J2051">
            <v>3598470.02</v>
          </cell>
        </row>
        <row r="2052">
          <cell r="D2052" t="str">
            <v>39XXXX-GENERAL - ADJUSTMENT ONLY-PLANT</v>
          </cell>
          <cell r="E2052">
            <v>0</v>
          </cell>
          <cell r="F2052">
            <v>0</v>
          </cell>
          <cell r="G2052">
            <v>-294878</v>
          </cell>
          <cell r="H2052" t="str">
            <v>UTILITY</v>
          </cell>
          <cell r="I2052">
            <v>0</v>
          </cell>
          <cell r="J2052">
            <v>-294878</v>
          </cell>
        </row>
        <row r="2053">
          <cell r="D2053" t="str">
            <v>303000-COPP-MISC INTANG PLT: ACCUM DEPR</v>
          </cell>
          <cell r="E2053">
            <v>0</v>
          </cell>
          <cell r="F2053">
            <v>0</v>
          </cell>
          <cell r="G2053">
            <v>-38454.29</v>
          </cell>
          <cell r="H2053" t="str">
            <v>UTILITY</v>
          </cell>
          <cell r="I2053">
            <v>0</v>
          </cell>
          <cell r="J2053">
            <v>-38454.29</v>
          </cell>
        </row>
        <row r="2054">
          <cell r="D2054" t="str">
            <v>303000-CUST-MISC INTANG PLT: ACCUM DEPR</v>
          </cell>
          <cell r="E2054">
            <v>0</v>
          </cell>
          <cell r="F2054">
            <v>0</v>
          </cell>
          <cell r="G2054">
            <v>-621113.61</v>
          </cell>
          <cell r="H2054" t="str">
            <v>UTILITY</v>
          </cell>
          <cell r="I2054">
            <v>0</v>
          </cell>
          <cell r="J2054">
            <v>-621113.61</v>
          </cell>
        </row>
        <row r="2055">
          <cell r="D2055" t="str">
            <v>303000-DISTR-MISC INTANG PLT: ACCUM DEPR</v>
          </cell>
          <cell r="E2055">
            <v>0</v>
          </cell>
          <cell r="F2055">
            <v>0</v>
          </cell>
          <cell r="G2055">
            <v>-15412993.050000001</v>
          </cell>
          <cell r="H2055" t="str">
            <v>UTILITY</v>
          </cell>
          <cell r="I2055">
            <v>0</v>
          </cell>
          <cell r="J2055">
            <v>-15412993.050000001</v>
          </cell>
        </row>
        <row r="2056">
          <cell r="D2056" t="str">
            <v>303000-GENL-MISC INTANG PLT: ACCUM DEPR</v>
          </cell>
          <cell r="E2056">
            <v>0</v>
          </cell>
          <cell r="F2056">
            <v>0</v>
          </cell>
          <cell r="G2056">
            <v>-28277144.800000001</v>
          </cell>
          <cell r="H2056" t="str">
            <v>UTILITY</v>
          </cell>
          <cell r="I2056">
            <v>0</v>
          </cell>
          <cell r="J2056">
            <v>-28277144.800000001</v>
          </cell>
        </row>
        <row r="2057">
          <cell r="D2057" t="str">
            <v>303000-NMDIS-MISC INTANG PLT: ACCUM DEPR</v>
          </cell>
          <cell r="E2057">
            <v>0</v>
          </cell>
          <cell r="F2057">
            <v>0</v>
          </cell>
          <cell r="G2057">
            <v>0</v>
          </cell>
          <cell r="H2057" t="str">
            <v>UTILITY</v>
          </cell>
          <cell r="I2057">
            <v>0</v>
          </cell>
          <cell r="J2057">
            <v>0</v>
          </cell>
        </row>
        <row r="2058">
          <cell r="D2058" t="str">
            <v>303000-NWJT-MISC INTANG PLT: ACCUM DEPR</v>
          </cell>
          <cell r="E2058">
            <v>0</v>
          </cell>
          <cell r="F2058">
            <v>0</v>
          </cell>
          <cell r="G2058">
            <v>-133118.35</v>
          </cell>
          <cell r="H2058" t="str">
            <v>UTILITY</v>
          </cell>
          <cell r="I2058">
            <v>0</v>
          </cell>
          <cell r="J2058">
            <v>-133118.35</v>
          </cell>
        </row>
        <row r="2059">
          <cell r="D2059" t="str">
            <v>303000-NWU5-MISC INTANG PLT: ACCUM DEPR</v>
          </cell>
          <cell r="E2059">
            <v>0</v>
          </cell>
          <cell r="F2059">
            <v>0</v>
          </cell>
          <cell r="G2059">
            <v>-159390</v>
          </cell>
          <cell r="H2059" t="str">
            <v>UTILITY</v>
          </cell>
          <cell r="I2059">
            <v>0</v>
          </cell>
          <cell r="J2059">
            <v>-159390</v>
          </cell>
        </row>
        <row r="2060">
          <cell r="D2060" t="str">
            <v>303000-PROD-MISC INTANG PLT: ACCUM DEPR</v>
          </cell>
          <cell r="E2060">
            <v>0</v>
          </cell>
          <cell r="F2060">
            <v>0</v>
          </cell>
          <cell r="G2060">
            <v>-2406214.6800000002</v>
          </cell>
          <cell r="H2060" t="str">
            <v>UTILITY</v>
          </cell>
          <cell r="I2060">
            <v>0</v>
          </cell>
          <cell r="J2060">
            <v>-2406214.6800000002</v>
          </cell>
        </row>
        <row r="2061">
          <cell r="D2061" t="str">
            <v>303000-RGJT-MISC INTANG PLT: ACCUM DEPR</v>
          </cell>
          <cell r="E2061">
            <v>0</v>
          </cell>
          <cell r="F2061">
            <v>0</v>
          </cell>
          <cell r="G2061">
            <v>-84070.53</v>
          </cell>
          <cell r="H2061" t="str">
            <v>UTILITY</v>
          </cell>
          <cell r="I2061">
            <v>0</v>
          </cell>
          <cell r="J2061">
            <v>-84070.53</v>
          </cell>
        </row>
        <row r="2062">
          <cell r="D2062" t="str">
            <v>303000-RGU8-MISC INTANG PLT: ACCUM DEPR</v>
          </cell>
          <cell r="E2062">
            <v>0</v>
          </cell>
          <cell r="F2062">
            <v>0</v>
          </cell>
          <cell r="G2062">
            <v>-116.32</v>
          </cell>
          <cell r="H2062" t="str">
            <v>UTILITY</v>
          </cell>
          <cell r="I2062">
            <v>0</v>
          </cell>
          <cell r="J2062">
            <v>-116.32</v>
          </cell>
        </row>
        <row r="2063">
          <cell r="D2063" t="str">
            <v>303000-TRANS-MISC INTANG PLT: ACCUM DEPR</v>
          </cell>
          <cell r="E2063">
            <v>0</v>
          </cell>
          <cell r="F2063">
            <v>0</v>
          </cell>
          <cell r="G2063">
            <v>-6854717.54</v>
          </cell>
          <cell r="H2063" t="str">
            <v>UTILITY</v>
          </cell>
          <cell r="I2063">
            <v>0</v>
          </cell>
          <cell r="J2063">
            <v>-6854717.54</v>
          </cell>
        </row>
        <row r="2064">
          <cell r="D2064" t="str">
            <v>ZZZ-DO NOT USE INTANGIBLE ADJUSTMENT ONLY-ACCUM DEPR</v>
          </cell>
          <cell r="E2064">
            <v>0</v>
          </cell>
          <cell r="F2064">
            <v>0</v>
          </cell>
          <cell r="G2064">
            <v>0</v>
          </cell>
          <cell r="H2064" t="str">
            <v>UTILITY</v>
          </cell>
          <cell r="I2064">
            <v>0</v>
          </cell>
          <cell r="J2064">
            <v>0</v>
          </cell>
        </row>
        <row r="2065">
          <cell r="D2065" t="str">
            <v>116002-ELECTRIC PLANT ADJ TO AD</v>
          </cell>
          <cell r="E2065">
            <v>0</v>
          </cell>
          <cell r="F2065">
            <v>0</v>
          </cell>
          <cell r="G2065">
            <v>-947683</v>
          </cell>
          <cell r="H2065" t="str">
            <v>UTILITY</v>
          </cell>
          <cell r="I2065">
            <v>0</v>
          </cell>
          <cell r="J2065">
            <v>-947683</v>
          </cell>
        </row>
        <row r="2066">
          <cell r="D2066" t="str">
            <v>310000-FC-LAND&amp;LAND RIGHTS: ACCUM DEPR</v>
          </cell>
          <cell r="E2066">
            <v>0</v>
          </cell>
          <cell r="F2066">
            <v>0</v>
          </cell>
          <cell r="G2066">
            <v>0</v>
          </cell>
          <cell r="H2066" t="str">
            <v>UTILITY</v>
          </cell>
          <cell r="I2066">
            <v>0</v>
          </cell>
          <cell r="J2066">
            <v>0</v>
          </cell>
        </row>
        <row r="2067">
          <cell r="D2067" t="str">
            <v>310000-NWJT-LAND&amp;LAND RIGHTS: ACCUM DEPR</v>
          </cell>
          <cell r="E2067">
            <v>0</v>
          </cell>
          <cell r="F2067">
            <v>0</v>
          </cell>
          <cell r="G2067">
            <v>0</v>
          </cell>
          <cell r="H2067" t="str">
            <v>UTILITY</v>
          </cell>
          <cell r="I2067">
            <v>0</v>
          </cell>
          <cell r="J2067">
            <v>0</v>
          </cell>
        </row>
        <row r="2068">
          <cell r="D2068" t="str">
            <v>310000-RGJT-LAND&amp;LAND RIGHTS: ACCUM DEPR</v>
          </cell>
          <cell r="E2068">
            <v>0</v>
          </cell>
          <cell r="F2068">
            <v>0</v>
          </cell>
          <cell r="G2068">
            <v>0</v>
          </cell>
          <cell r="H2068" t="str">
            <v>UTILITY</v>
          </cell>
          <cell r="I2068">
            <v>0</v>
          </cell>
          <cell r="J2068">
            <v>0</v>
          </cell>
        </row>
        <row r="2069">
          <cell r="D2069" t="str">
            <v>311000-FC-STRUCT &amp; IMPROVE: ACCUM DEPR</v>
          </cell>
          <cell r="E2069">
            <v>0</v>
          </cell>
          <cell r="F2069">
            <v>0</v>
          </cell>
          <cell r="G2069">
            <v>0</v>
          </cell>
          <cell r="H2069" t="str">
            <v>UTILITY</v>
          </cell>
          <cell r="I2069">
            <v>0</v>
          </cell>
          <cell r="J2069">
            <v>0</v>
          </cell>
        </row>
        <row r="2070">
          <cell r="D2070" t="str">
            <v>311000-NWJT-STRUCT &amp; IMPROVE: ACCUM DEPR</v>
          </cell>
          <cell r="E2070">
            <v>0</v>
          </cell>
          <cell r="F2070">
            <v>0</v>
          </cell>
          <cell r="G2070">
            <v>-203675.28</v>
          </cell>
          <cell r="H2070" t="str">
            <v>UTILITY</v>
          </cell>
          <cell r="I2070">
            <v>0</v>
          </cell>
          <cell r="J2070">
            <v>-203675.28</v>
          </cell>
        </row>
        <row r="2071">
          <cell r="D2071" t="str">
            <v>311000-NWU1-STRUCT &amp; IMPROVE: ACCUM DEPR</v>
          </cell>
          <cell r="E2071">
            <v>0</v>
          </cell>
          <cell r="F2071">
            <v>0</v>
          </cell>
          <cell r="G2071">
            <v>-1283369.58</v>
          </cell>
          <cell r="H2071" t="str">
            <v>UTILITY</v>
          </cell>
          <cell r="I2071">
            <v>0</v>
          </cell>
          <cell r="J2071">
            <v>-1283369.58</v>
          </cell>
        </row>
        <row r="2072">
          <cell r="D2072" t="str">
            <v>311000-NWU2-STRUCT &amp; IMPROVE: ACCUM DEPR</v>
          </cell>
          <cell r="E2072">
            <v>0</v>
          </cell>
          <cell r="F2072">
            <v>0</v>
          </cell>
          <cell r="G2072">
            <v>-746719.41</v>
          </cell>
          <cell r="H2072" t="str">
            <v>UTILITY</v>
          </cell>
          <cell r="I2072">
            <v>0</v>
          </cell>
          <cell r="J2072">
            <v>-746719.41</v>
          </cell>
        </row>
        <row r="2073">
          <cell r="D2073" t="str">
            <v>311000-NWU3-STRUCT &amp; IMPROVE: ACCUM DEPR</v>
          </cell>
          <cell r="E2073">
            <v>0</v>
          </cell>
          <cell r="F2073">
            <v>0</v>
          </cell>
          <cell r="G2073">
            <v>-700486.69</v>
          </cell>
          <cell r="H2073" t="str">
            <v>UTILITY</v>
          </cell>
          <cell r="I2073">
            <v>0</v>
          </cell>
          <cell r="J2073">
            <v>-700486.69</v>
          </cell>
        </row>
        <row r="2074">
          <cell r="D2074" t="str">
            <v>311000-NWU4-STRUCT &amp; IMPROVE: ACCUM DEPR</v>
          </cell>
          <cell r="E2074">
            <v>0</v>
          </cell>
          <cell r="F2074">
            <v>0</v>
          </cell>
          <cell r="G2074">
            <v>-16531247.699999999</v>
          </cell>
          <cell r="H2074" t="str">
            <v>UTILITY</v>
          </cell>
          <cell r="I2074">
            <v>0</v>
          </cell>
          <cell r="J2074">
            <v>-16531247.699999999</v>
          </cell>
        </row>
        <row r="2075">
          <cell r="D2075" t="str">
            <v>311000-NWU5-STRUCT &amp; IMPROVE: ACCUM DEPR</v>
          </cell>
          <cell r="E2075">
            <v>0</v>
          </cell>
          <cell r="F2075">
            <v>0</v>
          </cell>
          <cell r="G2075">
            <v>-4331502.9400000004</v>
          </cell>
          <cell r="H2075" t="str">
            <v>UTILITY</v>
          </cell>
          <cell r="I2075">
            <v>0</v>
          </cell>
          <cell r="J2075">
            <v>-4331502.9400000004</v>
          </cell>
        </row>
        <row r="2076">
          <cell r="D2076" t="str">
            <v>311000-RGJT-STRUCT &amp; IMPROVE: ACCUM DEPR</v>
          </cell>
          <cell r="E2076">
            <v>0</v>
          </cell>
          <cell r="F2076">
            <v>0</v>
          </cell>
          <cell r="G2076">
            <v>-166459.06</v>
          </cell>
          <cell r="H2076" t="str">
            <v>UTILITY</v>
          </cell>
          <cell r="I2076">
            <v>0</v>
          </cell>
          <cell r="J2076">
            <v>-166459.06</v>
          </cell>
        </row>
        <row r="2077">
          <cell r="D2077" t="str">
            <v>311000-RGU6-STRUCT &amp; IMPROVE: ACCUM DEPR</v>
          </cell>
          <cell r="E2077">
            <v>0</v>
          </cell>
          <cell r="F2077">
            <v>0</v>
          </cell>
          <cell r="G2077">
            <v>-1281327.6499999999</v>
          </cell>
          <cell r="H2077" t="str">
            <v>UTILITY</v>
          </cell>
          <cell r="I2077">
            <v>0</v>
          </cell>
          <cell r="J2077">
            <v>-1281327.6499999999</v>
          </cell>
        </row>
        <row r="2078">
          <cell r="D2078" t="str">
            <v>311000-RGU7-STRUCT &amp; IMPROVE: ACCUM DEPR</v>
          </cell>
          <cell r="E2078">
            <v>0</v>
          </cell>
          <cell r="F2078">
            <v>0</v>
          </cell>
          <cell r="G2078">
            <v>-1258163.6499999999</v>
          </cell>
          <cell r="H2078" t="str">
            <v>UTILITY</v>
          </cell>
          <cell r="I2078">
            <v>0</v>
          </cell>
          <cell r="J2078">
            <v>-1258163.6499999999</v>
          </cell>
        </row>
        <row r="2079">
          <cell r="D2079" t="str">
            <v>311000-RGU8-STRUCT &amp; IMPROVE: ACCUM DEPR</v>
          </cell>
          <cell r="E2079">
            <v>0</v>
          </cell>
          <cell r="F2079">
            <v>0</v>
          </cell>
          <cell r="G2079">
            <v>-1642368.35</v>
          </cell>
          <cell r="H2079" t="str">
            <v>UTILITY</v>
          </cell>
          <cell r="I2079">
            <v>0</v>
          </cell>
          <cell r="J2079">
            <v>-1642368.35</v>
          </cell>
        </row>
        <row r="2080">
          <cell r="D2080" t="str">
            <v>312000-FC-BOILER PLT EQUIP: ACCUM DEPR</v>
          </cell>
          <cell r="E2080">
            <v>0</v>
          </cell>
          <cell r="F2080">
            <v>0</v>
          </cell>
          <cell r="G2080">
            <v>947683</v>
          </cell>
          <cell r="H2080" t="str">
            <v>UTILITY</v>
          </cell>
          <cell r="I2080">
            <v>0</v>
          </cell>
          <cell r="J2080">
            <v>947683</v>
          </cell>
        </row>
        <row r="2081">
          <cell r="D2081" t="str">
            <v>312000-NWJT-BOILER PLT EQUIP: ACCUM DEPR</v>
          </cell>
          <cell r="E2081">
            <v>0</v>
          </cell>
          <cell r="F2081">
            <v>0</v>
          </cell>
          <cell r="G2081">
            <v>-323832.01</v>
          </cell>
          <cell r="H2081" t="str">
            <v>UTILITY</v>
          </cell>
          <cell r="I2081">
            <v>0</v>
          </cell>
          <cell r="J2081">
            <v>-323832.01</v>
          </cell>
        </row>
        <row r="2082">
          <cell r="D2082" t="str">
            <v>312000-NWU1-BOILER PLT EQUIP: ACCUM DEPR</v>
          </cell>
          <cell r="E2082">
            <v>0</v>
          </cell>
          <cell r="F2082">
            <v>0</v>
          </cell>
          <cell r="G2082">
            <v>-7388108.0700000003</v>
          </cell>
          <cell r="H2082" t="str">
            <v>UTILITY</v>
          </cell>
          <cell r="I2082">
            <v>0</v>
          </cell>
          <cell r="J2082">
            <v>-7388108.0700000003</v>
          </cell>
        </row>
        <row r="2083">
          <cell r="D2083" t="str">
            <v>312000-NWU2-BOILER PLT EQUIP: ACCUM DEPR</v>
          </cell>
          <cell r="E2083">
            <v>0</v>
          </cell>
          <cell r="F2083">
            <v>0</v>
          </cell>
          <cell r="G2083">
            <v>-6108267.0300000003</v>
          </cell>
          <cell r="H2083" t="str">
            <v>UTILITY</v>
          </cell>
          <cell r="I2083">
            <v>0</v>
          </cell>
          <cell r="J2083">
            <v>-6108267.0300000003</v>
          </cell>
        </row>
        <row r="2084">
          <cell r="D2084" t="str">
            <v>312000-NWU3-BOILER PLT EQUIP: ACCUM DEPR</v>
          </cell>
          <cell r="E2084">
            <v>0</v>
          </cell>
          <cell r="F2084">
            <v>0</v>
          </cell>
          <cell r="G2084">
            <v>-4745734.93</v>
          </cell>
          <cell r="H2084" t="str">
            <v>UTILITY</v>
          </cell>
          <cell r="I2084">
            <v>0</v>
          </cell>
          <cell r="J2084">
            <v>-4745734.93</v>
          </cell>
        </row>
        <row r="2085">
          <cell r="D2085" t="str">
            <v>312000-NWU4-BOILER PLT EQUIP: ACCUM DEPR</v>
          </cell>
          <cell r="E2085">
            <v>0</v>
          </cell>
          <cell r="F2085">
            <v>0</v>
          </cell>
          <cell r="G2085">
            <v>-621174.62</v>
          </cell>
          <cell r="H2085" t="str">
            <v>UTILITY</v>
          </cell>
          <cell r="I2085">
            <v>0</v>
          </cell>
          <cell r="J2085">
            <v>-621174.62</v>
          </cell>
        </row>
        <row r="2086">
          <cell r="D2086" t="str">
            <v>312000-NWU5-BOILER PLT EQUIP: ACCUM DEPR</v>
          </cell>
          <cell r="E2086">
            <v>0</v>
          </cell>
          <cell r="F2086">
            <v>0</v>
          </cell>
          <cell r="G2086">
            <v>-10436010.460000001</v>
          </cell>
          <cell r="H2086" t="str">
            <v>UTILITY</v>
          </cell>
          <cell r="I2086">
            <v>0</v>
          </cell>
          <cell r="J2086">
            <v>-10436010.460000001</v>
          </cell>
        </row>
        <row r="2087">
          <cell r="D2087" t="str">
            <v>312000-RGJT-BOILER PLT EQUIP: ACCUM DEPR</v>
          </cell>
          <cell r="E2087">
            <v>0</v>
          </cell>
          <cell r="F2087">
            <v>0</v>
          </cell>
          <cell r="G2087">
            <v>-43171.08</v>
          </cell>
          <cell r="H2087" t="str">
            <v>UTILITY</v>
          </cell>
          <cell r="I2087">
            <v>0</v>
          </cell>
          <cell r="J2087">
            <v>-43171.08</v>
          </cell>
        </row>
        <row r="2088">
          <cell r="D2088" t="str">
            <v>312000-RGU6-BOILER PLT EQUIP: ACCUM DEPR</v>
          </cell>
          <cell r="E2088">
            <v>0</v>
          </cell>
          <cell r="F2088">
            <v>0</v>
          </cell>
          <cell r="G2088">
            <v>-3123794.27</v>
          </cell>
          <cell r="H2088" t="str">
            <v>UTILITY</v>
          </cell>
          <cell r="I2088">
            <v>0</v>
          </cell>
          <cell r="J2088">
            <v>-3123794.27</v>
          </cell>
        </row>
        <row r="2089">
          <cell r="D2089" t="str">
            <v>312000-RGU7-BOILER PLT EQUIP: ACCUM DEPR</v>
          </cell>
          <cell r="E2089">
            <v>0</v>
          </cell>
          <cell r="F2089">
            <v>0</v>
          </cell>
          <cell r="G2089">
            <v>-4499580.38</v>
          </cell>
          <cell r="H2089" t="str">
            <v>UTILITY</v>
          </cell>
          <cell r="I2089">
            <v>0</v>
          </cell>
          <cell r="J2089">
            <v>-4499580.38</v>
          </cell>
        </row>
        <row r="2090">
          <cell r="D2090" t="str">
            <v>312000-RGU8-BOILER PLT EQUIP: ACCUM DEPR</v>
          </cell>
          <cell r="E2090">
            <v>0</v>
          </cell>
          <cell r="F2090">
            <v>0</v>
          </cell>
          <cell r="G2090">
            <v>-9740017.5800000001</v>
          </cell>
          <cell r="H2090" t="str">
            <v>UTILITY</v>
          </cell>
          <cell r="I2090">
            <v>0</v>
          </cell>
          <cell r="J2090">
            <v>-9740017.5800000001</v>
          </cell>
        </row>
        <row r="2091">
          <cell r="D2091" t="str">
            <v>313000-NWU1-ENG&amp;ENG DRVN GEN: ACCUM DEPR</v>
          </cell>
          <cell r="E2091">
            <v>0</v>
          </cell>
          <cell r="F2091">
            <v>0</v>
          </cell>
          <cell r="G2091">
            <v>-329404.84999999998</v>
          </cell>
          <cell r="H2091" t="str">
            <v>UTILITY</v>
          </cell>
          <cell r="I2091">
            <v>0</v>
          </cell>
          <cell r="J2091">
            <v>-329404.84999999998</v>
          </cell>
        </row>
        <row r="2092">
          <cell r="D2092" t="str">
            <v>313000-NWU4-ENG&amp;ENG DRVN GEN: ACCUM DEPR</v>
          </cell>
          <cell r="E2092">
            <v>0</v>
          </cell>
          <cell r="F2092">
            <v>0</v>
          </cell>
          <cell r="G2092">
            <v>-11499297.33</v>
          </cell>
          <cell r="H2092" t="str">
            <v>UTILITY</v>
          </cell>
          <cell r="I2092">
            <v>0</v>
          </cell>
          <cell r="J2092">
            <v>-11499297.33</v>
          </cell>
        </row>
        <row r="2093">
          <cell r="D2093" t="str">
            <v>313000-NWU5-ENG&amp;ENG DRVN GEN: ACCUM DEPR</v>
          </cell>
          <cell r="E2093">
            <v>0</v>
          </cell>
          <cell r="F2093">
            <v>0</v>
          </cell>
          <cell r="G2093">
            <v>-7897840.9400000004</v>
          </cell>
          <cell r="H2093" t="str">
            <v>UTILITY</v>
          </cell>
          <cell r="I2093">
            <v>0</v>
          </cell>
          <cell r="J2093">
            <v>-7897840.9400000004</v>
          </cell>
        </row>
        <row r="2094">
          <cell r="D2094" t="str">
            <v>314000-FC-TURBOGEN UNITS: ACCUM DEPR</v>
          </cell>
          <cell r="E2094">
            <v>0</v>
          </cell>
          <cell r="F2094">
            <v>0</v>
          </cell>
          <cell r="G2094">
            <v>0</v>
          </cell>
          <cell r="H2094" t="str">
            <v>UTILITY</v>
          </cell>
          <cell r="I2094">
            <v>0</v>
          </cell>
          <cell r="J2094">
            <v>0</v>
          </cell>
        </row>
        <row r="2095">
          <cell r="D2095" t="str">
            <v>314000-NWJT-TURBOGEN UNITS: ACCUM DEPR</v>
          </cell>
          <cell r="E2095">
            <v>0</v>
          </cell>
          <cell r="F2095">
            <v>0</v>
          </cell>
          <cell r="G2095">
            <v>-115404.48</v>
          </cell>
          <cell r="H2095" t="str">
            <v>UTILITY</v>
          </cell>
          <cell r="I2095">
            <v>0</v>
          </cell>
          <cell r="J2095">
            <v>-115404.48</v>
          </cell>
        </row>
        <row r="2096">
          <cell r="D2096" t="str">
            <v>314000-NWU1-TURBOGEN UNITS: ACCUM DEPR</v>
          </cell>
          <cell r="E2096">
            <v>0</v>
          </cell>
          <cell r="F2096">
            <v>0</v>
          </cell>
          <cell r="G2096">
            <v>-9917868.2200000007</v>
          </cell>
          <cell r="H2096" t="str">
            <v>UTILITY</v>
          </cell>
          <cell r="I2096">
            <v>0</v>
          </cell>
          <cell r="J2096">
            <v>-9917868.2200000007</v>
          </cell>
        </row>
        <row r="2097">
          <cell r="D2097" t="str">
            <v>314000-NWU2-TURBOGEN UNITS: ACCUM DEPR</v>
          </cell>
          <cell r="E2097">
            <v>0</v>
          </cell>
          <cell r="F2097">
            <v>0</v>
          </cell>
          <cell r="G2097">
            <v>-8379452.7400000002</v>
          </cell>
          <cell r="H2097" t="str">
            <v>UTILITY</v>
          </cell>
          <cell r="I2097">
            <v>0</v>
          </cell>
          <cell r="J2097">
            <v>-8379452.7400000002</v>
          </cell>
        </row>
        <row r="2098">
          <cell r="D2098" t="str">
            <v>314000-NWU3-TURBOGEN UNITS: ACCUM DEPR</v>
          </cell>
          <cell r="E2098">
            <v>0</v>
          </cell>
          <cell r="F2098">
            <v>0</v>
          </cell>
          <cell r="G2098">
            <v>-6546610.6799999997</v>
          </cell>
          <cell r="H2098" t="str">
            <v>UTILITY</v>
          </cell>
          <cell r="I2098">
            <v>0</v>
          </cell>
          <cell r="J2098">
            <v>-6546610.6799999997</v>
          </cell>
        </row>
        <row r="2099">
          <cell r="D2099" t="str">
            <v>314000-NWU4-TURBOGEN UNITS: ACCUM DEPR</v>
          </cell>
          <cell r="E2099">
            <v>0</v>
          </cell>
          <cell r="F2099">
            <v>0</v>
          </cell>
          <cell r="G2099">
            <v>-27548512.699999999</v>
          </cell>
          <cell r="H2099" t="str">
            <v>UTILITY</v>
          </cell>
          <cell r="I2099">
            <v>0</v>
          </cell>
          <cell r="J2099">
            <v>-27548512.699999999</v>
          </cell>
        </row>
        <row r="2100">
          <cell r="D2100" t="str">
            <v>314000-NWU5-TURBOGEN UNITS: ACCUM DEPR</v>
          </cell>
          <cell r="E2100">
            <v>0</v>
          </cell>
          <cell r="F2100">
            <v>0</v>
          </cell>
          <cell r="G2100">
            <v>-7243871.8399999999</v>
          </cell>
          <cell r="H2100" t="str">
            <v>UTILITY</v>
          </cell>
          <cell r="I2100">
            <v>0</v>
          </cell>
          <cell r="J2100">
            <v>-7243871.8399999999</v>
          </cell>
        </row>
        <row r="2101">
          <cell r="D2101" t="str">
            <v>314000-RGU6-TURBOGEN UNITS: ACCUM DEPR</v>
          </cell>
          <cell r="E2101">
            <v>0</v>
          </cell>
          <cell r="F2101">
            <v>0</v>
          </cell>
          <cell r="G2101">
            <v>-3734066.97</v>
          </cell>
          <cell r="H2101" t="str">
            <v>UTILITY</v>
          </cell>
          <cell r="I2101">
            <v>0</v>
          </cell>
          <cell r="J2101">
            <v>-3734066.97</v>
          </cell>
        </row>
        <row r="2102">
          <cell r="D2102" t="str">
            <v>314000-RGU7-TURBOGEN UNITS: ACCUM DEPR</v>
          </cell>
          <cell r="E2102">
            <v>0</v>
          </cell>
          <cell r="F2102">
            <v>0</v>
          </cell>
          <cell r="G2102">
            <v>-4068044.65</v>
          </cell>
          <cell r="H2102" t="str">
            <v>UTILITY</v>
          </cell>
          <cell r="I2102">
            <v>0</v>
          </cell>
          <cell r="J2102">
            <v>-4068044.65</v>
          </cell>
        </row>
        <row r="2103">
          <cell r="D2103" t="str">
            <v>314000-RGU8-TURBOGEN UNITS: ACCUM DEPR</v>
          </cell>
          <cell r="E2103">
            <v>0</v>
          </cell>
          <cell r="F2103">
            <v>0</v>
          </cell>
          <cell r="G2103">
            <v>-9134999.5999999996</v>
          </cell>
          <cell r="H2103" t="str">
            <v>UTILITY</v>
          </cell>
          <cell r="I2103">
            <v>0</v>
          </cell>
          <cell r="J2103">
            <v>-9134999.5999999996</v>
          </cell>
        </row>
        <row r="2104">
          <cell r="D2104" t="str">
            <v>315000-FC-ACCES ELEC EQUIP: ACCUM DEPR</v>
          </cell>
          <cell r="E2104">
            <v>0</v>
          </cell>
          <cell r="F2104">
            <v>0</v>
          </cell>
          <cell r="G2104">
            <v>0</v>
          </cell>
          <cell r="H2104" t="str">
            <v>UTILITY</v>
          </cell>
          <cell r="I2104">
            <v>0</v>
          </cell>
          <cell r="J2104">
            <v>0</v>
          </cell>
        </row>
        <row r="2105">
          <cell r="D2105" t="str">
            <v>315000-NWU1-ACCES ELEC EQUIP: ACCUM DEPR</v>
          </cell>
          <cell r="E2105">
            <v>0</v>
          </cell>
          <cell r="F2105">
            <v>0</v>
          </cell>
          <cell r="G2105">
            <v>-1147489.6599999999</v>
          </cell>
          <cell r="H2105" t="str">
            <v>UTILITY</v>
          </cell>
          <cell r="I2105">
            <v>0</v>
          </cell>
          <cell r="J2105">
            <v>-1147489.6599999999</v>
          </cell>
        </row>
        <row r="2106">
          <cell r="D2106" t="str">
            <v>315000-NWU2-ACCES ELEC EQUIP: ACCUM DEPR</v>
          </cell>
          <cell r="E2106">
            <v>0</v>
          </cell>
          <cell r="F2106">
            <v>0</v>
          </cell>
          <cell r="G2106">
            <v>-1052958.6599999999</v>
          </cell>
          <cell r="H2106" t="str">
            <v>UTILITY</v>
          </cell>
          <cell r="I2106">
            <v>0</v>
          </cell>
          <cell r="J2106">
            <v>-1052958.6599999999</v>
          </cell>
        </row>
        <row r="2107">
          <cell r="D2107" t="str">
            <v>315000-NWU3-ACCES ELEC EQUIP: ACCUM DEPR</v>
          </cell>
          <cell r="E2107">
            <v>0</v>
          </cell>
          <cell r="F2107">
            <v>0</v>
          </cell>
          <cell r="G2107">
            <v>-800308.16</v>
          </cell>
          <cell r="H2107" t="str">
            <v>UTILITY</v>
          </cell>
          <cell r="I2107">
            <v>0</v>
          </cell>
          <cell r="J2107">
            <v>-800308.16</v>
          </cell>
        </row>
        <row r="2108">
          <cell r="D2108" t="str">
            <v>315000-NWU4-ACCES ELEC EQUIP: ACCUM DEPR</v>
          </cell>
          <cell r="E2108">
            <v>0</v>
          </cell>
          <cell r="F2108">
            <v>0</v>
          </cell>
          <cell r="G2108">
            <v>-6277563.1600000001</v>
          </cell>
          <cell r="H2108" t="str">
            <v>UTILITY</v>
          </cell>
          <cell r="I2108">
            <v>0</v>
          </cell>
          <cell r="J2108">
            <v>-6277563.1600000001</v>
          </cell>
        </row>
        <row r="2109">
          <cell r="D2109" t="str">
            <v>315000-NWU5-ACCES ELEC EQUIP: ACCUM DEPR</v>
          </cell>
          <cell r="E2109">
            <v>0</v>
          </cell>
          <cell r="F2109">
            <v>0</v>
          </cell>
          <cell r="G2109">
            <v>-2871868.29</v>
          </cell>
          <cell r="H2109" t="str">
            <v>UTILITY</v>
          </cell>
          <cell r="I2109">
            <v>0</v>
          </cell>
          <cell r="J2109">
            <v>-2871868.29</v>
          </cell>
        </row>
        <row r="2110">
          <cell r="D2110" t="str">
            <v>315000-RGU6-ACCES ELEC EQUIP: ACCUM DEPR</v>
          </cell>
          <cell r="E2110">
            <v>0</v>
          </cell>
          <cell r="F2110">
            <v>0</v>
          </cell>
          <cell r="G2110">
            <v>-739031.5</v>
          </cell>
          <cell r="H2110" t="str">
            <v>UTILITY</v>
          </cell>
          <cell r="I2110">
            <v>0</v>
          </cell>
          <cell r="J2110">
            <v>-739031.5</v>
          </cell>
        </row>
        <row r="2111">
          <cell r="D2111" t="str">
            <v>315000-RGU7-ACCES ELEC EQUIP: ACCUM DEPR</v>
          </cell>
          <cell r="E2111">
            <v>0</v>
          </cell>
          <cell r="F2111">
            <v>0</v>
          </cell>
          <cell r="G2111">
            <v>-588624.04</v>
          </cell>
          <cell r="H2111" t="str">
            <v>UTILITY</v>
          </cell>
          <cell r="I2111">
            <v>0</v>
          </cell>
          <cell r="J2111">
            <v>-588624.04</v>
          </cell>
        </row>
        <row r="2112">
          <cell r="D2112" t="str">
            <v>315000-RGU8-ACCES ELEC EQUIP: ACCUM DEPR</v>
          </cell>
          <cell r="E2112">
            <v>0</v>
          </cell>
          <cell r="F2112">
            <v>0</v>
          </cell>
          <cell r="G2112">
            <v>-2308969.8199999998</v>
          </cell>
          <cell r="H2112" t="str">
            <v>UTILITY</v>
          </cell>
          <cell r="I2112">
            <v>0</v>
          </cell>
          <cell r="J2112">
            <v>-2308969.8199999998</v>
          </cell>
        </row>
        <row r="2113">
          <cell r="D2113" t="str">
            <v>316000-FC -MISC PWR PLT EQP: ACCUM DEPR</v>
          </cell>
          <cell r="E2113">
            <v>0</v>
          </cell>
          <cell r="F2113">
            <v>0</v>
          </cell>
          <cell r="G2113">
            <v>0</v>
          </cell>
          <cell r="H2113" t="str">
            <v>UTILITY</v>
          </cell>
          <cell r="I2113">
            <v>0</v>
          </cell>
          <cell r="J2113">
            <v>0</v>
          </cell>
        </row>
        <row r="2114">
          <cell r="D2114" t="str">
            <v>316000-FC-MISC PWR PLT EQP: ACCUM DEPR</v>
          </cell>
          <cell r="E2114">
            <v>0</v>
          </cell>
          <cell r="F2114">
            <v>0</v>
          </cell>
          <cell r="G2114">
            <v>0</v>
          </cell>
          <cell r="H2114" t="str">
            <v>UTILITY</v>
          </cell>
          <cell r="I2114">
            <v>0</v>
          </cell>
          <cell r="J2114">
            <v>0</v>
          </cell>
        </row>
        <row r="2115">
          <cell r="D2115" t="str">
            <v>316000-NWJT-MISC PWR PLT EQP: ACCUM DEPR</v>
          </cell>
          <cell r="E2115">
            <v>0</v>
          </cell>
          <cell r="F2115">
            <v>0</v>
          </cell>
          <cell r="G2115">
            <v>-1544685.71</v>
          </cell>
          <cell r="H2115" t="str">
            <v>UTILITY</v>
          </cell>
          <cell r="I2115">
            <v>0</v>
          </cell>
          <cell r="J2115">
            <v>-1544685.71</v>
          </cell>
        </row>
        <row r="2116">
          <cell r="D2116" t="str">
            <v>316000-NWU1-MISC PWR PLT EQP: ACCUM DEPR</v>
          </cell>
          <cell r="E2116">
            <v>0</v>
          </cell>
          <cell r="F2116">
            <v>0</v>
          </cell>
          <cell r="G2116">
            <v>-2110478.2000000002</v>
          </cell>
          <cell r="H2116" t="str">
            <v>UTILITY</v>
          </cell>
          <cell r="I2116">
            <v>0</v>
          </cell>
          <cell r="J2116">
            <v>-2110478.2000000002</v>
          </cell>
        </row>
        <row r="2117">
          <cell r="D2117" t="str">
            <v>316000-NWU2-MISC PWR PLT EQP: ACCUM DEPR</v>
          </cell>
          <cell r="E2117">
            <v>0</v>
          </cell>
          <cell r="F2117">
            <v>0</v>
          </cell>
          <cell r="G2117">
            <v>-2829106.36</v>
          </cell>
          <cell r="H2117" t="str">
            <v>UTILITY</v>
          </cell>
          <cell r="I2117">
            <v>0</v>
          </cell>
          <cell r="J2117">
            <v>-2829106.36</v>
          </cell>
        </row>
        <row r="2118">
          <cell r="D2118" t="str">
            <v>316000-NWU3-MISC PWR PLT EQP: ACCUM DEPR</v>
          </cell>
          <cell r="E2118">
            <v>0</v>
          </cell>
          <cell r="F2118">
            <v>0</v>
          </cell>
          <cell r="G2118">
            <v>-5194834.87</v>
          </cell>
          <cell r="H2118" t="str">
            <v>UTILITY</v>
          </cell>
          <cell r="I2118">
            <v>0</v>
          </cell>
          <cell r="J2118">
            <v>-5194834.87</v>
          </cell>
        </row>
        <row r="2119">
          <cell r="D2119" t="str">
            <v>316000-NWU4-MISC PWR PLT EQP: ACCUM DEPR</v>
          </cell>
          <cell r="E2119">
            <v>0</v>
          </cell>
          <cell r="F2119">
            <v>0</v>
          </cell>
          <cell r="G2119">
            <v>-10492489.98</v>
          </cell>
          <cell r="H2119" t="str">
            <v>UTILITY</v>
          </cell>
          <cell r="I2119">
            <v>0</v>
          </cell>
          <cell r="J2119">
            <v>-10492489.98</v>
          </cell>
        </row>
        <row r="2120">
          <cell r="D2120" t="str">
            <v>316000-NWU5-MISC PWR PLT EQP: ACCUM DEPR</v>
          </cell>
          <cell r="E2120">
            <v>0</v>
          </cell>
          <cell r="F2120">
            <v>0</v>
          </cell>
          <cell r="G2120">
            <v>-625425</v>
          </cell>
          <cell r="H2120" t="str">
            <v>UTILITY</v>
          </cell>
          <cell r="I2120">
            <v>0</v>
          </cell>
          <cell r="J2120">
            <v>-625425</v>
          </cell>
        </row>
        <row r="2121">
          <cell r="D2121" t="str">
            <v>316000-RGJT-MISC PWR PLT EQP: ACCUM DEPR</v>
          </cell>
          <cell r="E2121">
            <v>0</v>
          </cell>
          <cell r="F2121">
            <v>0</v>
          </cell>
          <cell r="G2121">
            <v>-589480.49</v>
          </cell>
          <cell r="H2121" t="str">
            <v>UTILITY</v>
          </cell>
          <cell r="I2121">
            <v>0</v>
          </cell>
          <cell r="J2121">
            <v>-589480.49</v>
          </cell>
        </row>
        <row r="2122">
          <cell r="D2122" t="str">
            <v>316000-RGU6-MISC PWR PLT EQP: ACCUM DEPR</v>
          </cell>
          <cell r="E2122">
            <v>0</v>
          </cell>
          <cell r="F2122">
            <v>0</v>
          </cell>
          <cell r="G2122">
            <v>-1489364.98</v>
          </cell>
          <cell r="H2122" t="str">
            <v>UTILITY</v>
          </cell>
          <cell r="I2122">
            <v>0</v>
          </cell>
          <cell r="J2122">
            <v>-1489364.98</v>
          </cell>
        </row>
        <row r="2123">
          <cell r="D2123" t="str">
            <v>316000-RGU7-MISC PWR PLT EQP: ACCUM DEPR</v>
          </cell>
          <cell r="E2123">
            <v>0</v>
          </cell>
          <cell r="F2123">
            <v>0</v>
          </cell>
          <cell r="G2123">
            <v>-1896992.62</v>
          </cell>
          <cell r="H2123" t="str">
            <v>UTILITY</v>
          </cell>
          <cell r="I2123">
            <v>0</v>
          </cell>
          <cell r="J2123">
            <v>-1896992.62</v>
          </cell>
        </row>
        <row r="2124">
          <cell r="D2124" t="str">
            <v>316000-RGU8-MISC PWR PLT EQP: ACCUM DEPR</v>
          </cell>
          <cell r="E2124">
            <v>0</v>
          </cell>
          <cell r="F2124">
            <v>0</v>
          </cell>
          <cell r="G2124">
            <v>-4241052.4000000004</v>
          </cell>
          <cell r="H2124" t="str">
            <v>UTILITY</v>
          </cell>
          <cell r="I2124">
            <v>0</v>
          </cell>
          <cell r="J2124">
            <v>-4241052.4000000004</v>
          </cell>
        </row>
        <row r="2125">
          <cell r="D2125" t="str">
            <v>316003-PROD-FERC DEPR ADJUSTMENT: ACCUM DEPR</v>
          </cell>
          <cell r="E2125">
            <v>0</v>
          </cell>
          <cell r="F2125">
            <v>0</v>
          </cell>
          <cell r="G2125">
            <v>0</v>
          </cell>
          <cell r="H2125" t="str">
            <v>UTILITY</v>
          </cell>
          <cell r="I2125">
            <v>0</v>
          </cell>
          <cell r="J2125">
            <v>0</v>
          </cell>
        </row>
        <row r="2126">
          <cell r="D2126" t="str">
            <v>316100-NWJT-ZERO LIQUID DCHG: ACCUM DEPR</v>
          </cell>
          <cell r="E2126">
            <v>0</v>
          </cell>
          <cell r="F2126">
            <v>0</v>
          </cell>
          <cell r="G2126">
            <v>-1357751.4</v>
          </cell>
          <cell r="H2126" t="str">
            <v>UTILITY</v>
          </cell>
          <cell r="I2126">
            <v>0</v>
          </cell>
          <cell r="J2126">
            <v>-1357751.4</v>
          </cell>
        </row>
        <row r="2127">
          <cell r="D2127" t="str">
            <v>316200-NWJT-ZLD MEMBRANES: ACCUM DEPR</v>
          </cell>
          <cell r="E2127">
            <v>0</v>
          </cell>
          <cell r="F2127">
            <v>0</v>
          </cell>
          <cell r="G2127">
            <v>-456897.54</v>
          </cell>
          <cell r="H2127" t="str">
            <v>UTILITY</v>
          </cell>
          <cell r="I2127">
            <v>0</v>
          </cell>
          <cell r="J2127">
            <v>-456897.54</v>
          </cell>
        </row>
        <row r="2128">
          <cell r="D2128" t="str">
            <v>317000-FC-ASSET RETIRE-STM: ACCUM DEPR</v>
          </cell>
          <cell r="E2128">
            <v>0</v>
          </cell>
          <cell r="F2128">
            <v>0</v>
          </cell>
          <cell r="G2128">
            <v>0</v>
          </cell>
          <cell r="H2128" t="str">
            <v>UTILITY</v>
          </cell>
          <cell r="I2128">
            <v>0</v>
          </cell>
          <cell r="J2128">
            <v>0</v>
          </cell>
        </row>
        <row r="2129">
          <cell r="D2129" t="str">
            <v>317000-NWJT-ASSET RETIRE-STM: ACCUM DEPR</v>
          </cell>
          <cell r="E2129">
            <v>0</v>
          </cell>
          <cell r="F2129">
            <v>0</v>
          </cell>
          <cell r="G2129">
            <v>100679.81</v>
          </cell>
          <cell r="H2129" t="str">
            <v>UTILITY</v>
          </cell>
          <cell r="I2129">
            <v>0</v>
          </cell>
          <cell r="J2129">
            <v>100679.81</v>
          </cell>
        </row>
        <row r="2130">
          <cell r="D2130" t="str">
            <v>317000-RGJT-ASSET RETIRE-STM: ACCUM DEPR</v>
          </cell>
          <cell r="E2130">
            <v>0</v>
          </cell>
          <cell r="F2130">
            <v>0</v>
          </cell>
          <cell r="G2130">
            <v>-69739.360000000001</v>
          </cell>
          <cell r="H2130" t="str">
            <v>UTILITY</v>
          </cell>
          <cell r="I2130">
            <v>0</v>
          </cell>
          <cell r="J2130">
            <v>-69739.360000000001</v>
          </cell>
        </row>
        <row r="2131">
          <cell r="D2131" t="str">
            <v>31XXXX-FC-ADJUSTMENT ONLY-ACCUM DEPR</v>
          </cell>
          <cell r="E2131">
            <v>0</v>
          </cell>
          <cell r="F2131">
            <v>0</v>
          </cell>
          <cell r="G2131">
            <v>0</v>
          </cell>
          <cell r="H2131" t="str">
            <v>UTILITY</v>
          </cell>
          <cell r="I2131">
            <v>0</v>
          </cell>
          <cell r="J2131">
            <v>0</v>
          </cell>
        </row>
        <row r="2132">
          <cell r="D2132" t="str">
            <v>31XXXX-NWU1-ADJUSTMENT ONLY-ACCUM DEPR</v>
          </cell>
          <cell r="E2132">
            <v>0</v>
          </cell>
          <cell r="F2132">
            <v>0</v>
          </cell>
          <cell r="G2132">
            <v>0</v>
          </cell>
          <cell r="H2132" t="str">
            <v>UTILITY</v>
          </cell>
          <cell r="I2132">
            <v>0</v>
          </cell>
          <cell r="J2132">
            <v>0</v>
          </cell>
        </row>
        <row r="2133">
          <cell r="D2133" t="str">
            <v>31XXXX-NWU2-ADJUSTMENT ONLY-ACCUM DEPR</v>
          </cell>
          <cell r="E2133">
            <v>0</v>
          </cell>
          <cell r="F2133">
            <v>0</v>
          </cell>
          <cell r="G2133">
            <v>0</v>
          </cell>
          <cell r="H2133" t="str">
            <v>UTILITY</v>
          </cell>
          <cell r="I2133">
            <v>0</v>
          </cell>
          <cell r="J2133">
            <v>0</v>
          </cell>
        </row>
        <row r="2134">
          <cell r="D2134" t="str">
            <v>31XXXX-NWU3-ADJUSTMENT ONLY-ACCUM DEPR</v>
          </cell>
          <cell r="E2134">
            <v>0</v>
          </cell>
          <cell r="F2134">
            <v>0</v>
          </cell>
          <cell r="G2134">
            <v>0</v>
          </cell>
          <cell r="H2134" t="str">
            <v>UTILITY</v>
          </cell>
          <cell r="I2134">
            <v>0</v>
          </cell>
          <cell r="J2134">
            <v>0</v>
          </cell>
        </row>
        <row r="2135">
          <cell r="D2135" t="str">
            <v>31XXXX-NWU4-ADJUSTMENT ONLY-ACCUM DEPR</v>
          </cell>
          <cell r="E2135">
            <v>0</v>
          </cell>
          <cell r="F2135">
            <v>0</v>
          </cell>
          <cell r="G2135">
            <v>0</v>
          </cell>
          <cell r="H2135" t="str">
            <v>UTILITY</v>
          </cell>
          <cell r="I2135">
            <v>0</v>
          </cell>
          <cell r="J2135">
            <v>0</v>
          </cell>
        </row>
        <row r="2136">
          <cell r="D2136" t="str">
            <v>31XXXX-NWU5-ADJUSTMENT ONLY-ACCUM DEPR</v>
          </cell>
          <cell r="E2136">
            <v>0</v>
          </cell>
          <cell r="F2136">
            <v>0</v>
          </cell>
          <cell r="G2136">
            <v>0</v>
          </cell>
          <cell r="H2136" t="str">
            <v>UTILITY</v>
          </cell>
          <cell r="I2136">
            <v>0</v>
          </cell>
          <cell r="J2136">
            <v>0</v>
          </cell>
        </row>
        <row r="2137">
          <cell r="D2137" t="str">
            <v>31XXXX-RGU6-ADJUSTMENT ONLY-ACCUM DEPR</v>
          </cell>
          <cell r="E2137">
            <v>0</v>
          </cell>
          <cell r="F2137">
            <v>0</v>
          </cell>
          <cell r="G2137">
            <v>0</v>
          </cell>
          <cell r="H2137" t="str">
            <v>UTILITY</v>
          </cell>
          <cell r="I2137">
            <v>0</v>
          </cell>
          <cell r="J2137">
            <v>0</v>
          </cell>
        </row>
        <row r="2138">
          <cell r="D2138" t="str">
            <v>31XXXX-RGU7-ADJUSTMENT ONLY-ACCUM DEPR</v>
          </cell>
          <cell r="E2138">
            <v>0</v>
          </cell>
          <cell r="F2138">
            <v>0</v>
          </cell>
          <cell r="G2138">
            <v>0</v>
          </cell>
          <cell r="H2138" t="str">
            <v>UTILITY</v>
          </cell>
          <cell r="I2138">
            <v>0</v>
          </cell>
          <cell r="J2138">
            <v>0</v>
          </cell>
        </row>
        <row r="2139">
          <cell r="D2139" t="str">
            <v>31XXXX-RGU8-ADJUSTMENT ONLY-ACCUM DEPR</v>
          </cell>
          <cell r="E2139">
            <v>0</v>
          </cell>
          <cell r="F2139">
            <v>0</v>
          </cell>
          <cell r="G2139">
            <v>0</v>
          </cell>
          <cell r="H2139" t="str">
            <v>UTILITY</v>
          </cell>
          <cell r="I2139">
            <v>0</v>
          </cell>
          <cell r="J2139">
            <v>0</v>
          </cell>
        </row>
        <row r="2140">
          <cell r="D2140" t="str">
            <v>31XXXX-STEAM PROD - ADJUSTMENT ONLY-ACCUM DEPR</v>
          </cell>
          <cell r="E2140">
            <v>0</v>
          </cell>
          <cell r="F2140">
            <v>0</v>
          </cell>
          <cell r="G2140">
            <v>445</v>
          </cell>
          <cell r="H2140" t="str">
            <v>UTILITY</v>
          </cell>
          <cell r="I2140">
            <v>0</v>
          </cell>
          <cell r="J2140">
            <v>445</v>
          </cell>
        </row>
        <row r="2141">
          <cell r="D2141" t="str">
            <v>303000-PVCOM-MISC INTANG PLT: ACCUM DEPR</v>
          </cell>
          <cell r="E2141">
            <v>0</v>
          </cell>
          <cell r="F2141">
            <v>0</v>
          </cell>
          <cell r="G2141">
            <v>-15777356.140000001</v>
          </cell>
          <cell r="H2141" t="str">
            <v>UTILITY</v>
          </cell>
          <cell r="I2141">
            <v>0</v>
          </cell>
          <cell r="J2141">
            <v>-15777356.140000001</v>
          </cell>
        </row>
        <row r="2142">
          <cell r="D2142" t="str">
            <v>303000-PVU1-MISC INTANG PLT: ACCUM DEPR</v>
          </cell>
          <cell r="E2142">
            <v>0</v>
          </cell>
          <cell r="F2142">
            <v>0</v>
          </cell>
          <cell r="G2142">
            <v>-2140301.64</v>
          </cell>
          <cell r="H2142" t="str">
            <v>UTILITY</v>
          </cell>
          <cell r="I2142">
            <v>0</v>
          </cell>
          <cell r="J2142">
            <v>-2140301.64</v>
          </cell>
        </row>
        <row r="2143">
          <cell r="D2143" t="str">
            <v>303000-PVU2-MISC INTANG PLT: ACCUM DEPR</v>
          </cell>
          <cell r="E2143">
            <v>0</v>
          </cell>
          <cell r="F2143">
            <v>0</v>
          </cell>
          <cell r="G2143">
            <v>-1249348.3600000001</v>
          </cell>
          <cell r="H2143" t="str">
            <v>UTILITY</v>
          </cell>
          <cell r="I2143">
            <v>0</v>
          </cell>
          <cell r="J2143">
            <v>-1249348.3600000001</v>
          </cell>
        </row>
        <row r="2144">
          <cell r="D2144" t="str">
            <v>303000-PVU3-MISC INTANG PLT: ACCUM DEPR</v>
          </cell>
          <cell r="E2144">
            <v>0</v>
          </cell>
          <cell r="F2144">
            <v>0</v>
          </cell>
          <cell r="G2144">
            <v>-1377163.23</v>
          </cell>
          <cell r="H2144" t="str">
            <v>UTILITY</v>
          </cell>
          <cell r="I2144">
            <v>0</v>
          </cell>
          <cell r="J2144">
            <v>-1377163.23</v>
          </cell>
        </row>
        <row r="2145">
          <cell r="D2145" t="str">
            <v>320000-PVCOM-LAND&amp;LAND RIGHTS: ACCUM DEPR</v>
          </cell>
          <cell r="E2145">
            <v>0</v>
          </cell>
          <cell r="F2145">
            <v>0</v>
          </cell>
          <cell r="G2145">
            <v>2071.36</v>
          </cell>
          <cell r="H2145" t="str">
            <v>UTILITY</v>
          </cell>
          <cell r="I2145">
            <v>0</v>
          </cell>
          <cell r="J2145">
            <v>2071.36</v>
          </cell>
        </row>
        <row r="2146">
          <cell r="D2146" t="str">
            <v>320000-PVU1-LAND&amp;LAND RIGHTS: ACCUM DEPR</v>
          </cell>
          <cell r="E2146">
            <v>0</v>
          </cell>
          <cell r="F2146">
            <v>0</v>
          </cell>
          <cell r="G2146">
            <v>0</v>
          </cell>
          <cell r="H2146" t="str">
            <v>UTILITY</v>
          </cell>
          <cell r="I2146">
            <v>0</v>
          </cell>
          <cell r="J2146">
            <v>0</v>
          </cell>
        </row>
        <row r="2147">
          <cell r="D2147" t="str">
            <v>320000-PVU2-LAND&amp;LAND RIGHTS: ACCUM DEPR</v>
          </cell>
          <cell r="E2147">
            <v>0</v>
          </cell>
          <cell r="F2147">
            <v>0</v>
          </cell>
          <cell r="G2147">
            <v>0</v>
          </cell>
          <cell r="H2147" t="str">
            <v>UTILITY</v>
          </cell>
          <cell r="I2147">
            <v>0</v>
          </cell>
          <cell r="J2147">
            <v>0</v>
          </cell>
        </row>
        <row r="2148">
          <cell r="D2148" t="str">
            <v>320000-PVU3-LAND&amp;LAND RIGHTS: ACCUM DEPR</v>
          </cell>
          <cell r="E2148">
            <v>0</v>
          </cell>
          <cell r="F2148">
            <v>0</v>
          </cell>
          <cell r="G2148">
            <v>0</v>
          </cell>
          <cell r="H2148" t="str">
            <v>UTILITY</v>
          </cell>
          <cell r="I2148">
            <v>0</v>
          </cell>
          <cell r="J2148">
            <v>0</v>
          </cell>
        </row>
        <row r="2149">
          <cell r="D2149" t="str">
            <v>321000-PVCOM-STRUCT &amp; IMPROVE: ACCUM DEPR</v>
          </cell>
          <cell r="E2149">
            <v>0</v>
          </cell>
          <cell r="F2149">
            <v>0</v>
          </cell>
          <cell r="G2149">
            <v>-68222865.680000007</v>
          </cell>
          <cell r="H2149" t="str">
            <v>UTILITY</v>
          </cell>
          <cell r="I2149">
            <v>0</v>
          </cell>
          <cell r="J2149">
            <v>-68222865.680000007</v>
          </cell>
        </row>
        <row r="2150">
          <cell r="D2150" t="str">
            <v>321000-PVU1-STRUCT &amp; IMPROVE: ACCUM DEPR</v>
          </cell>
          <cell r="E2150">
            <v>0</v>
          </cell>
          <cell r="F2150">
            <v>0</v>
          </cell>
          <cell r="G2150">
            <v>-56660596.049999997</v>
          </cell>
          <cell r="H2150" t="str">
            <v>UTILITY</v>
          </cell>
          <cell r="I2150">
            <v>0</v>
          </cell>
          <cell r="J2150">
            <v>-56660596.049999997</v>
          </cell>
        </row>
        <row r="2151">
          <cell r="D2151" t="str">
            <v>321000-PVU2-STRUCT &amp; IMPROVE: ACCUM DEPR</v>
          </cell>
          <cell r="E2151">
            <v>0</v>
          </cell>
          <cell r="F2151">
            <v>0</v>
          </cell>
          <cell r="G2151">
            <v>-66841090.130000003</v>
          </cell>
          <cell r="H2151" t="str">
            <v>UTILITY</v>
          </cell>
          <cell r="I2151">
            <v>0</v>
          </cell>
          <cell r="J2151">
            <v>-66841090.130000003</v>
          </cell>
        </row>
        <row r="2152">
          <cell r="D2152" t="str">
            <v>321000-PVU3-STRUCT &amp; IMPROVE: ACCUM DEPR</v>
          </cell>
          <cell r="E2152">
            <v>0</v>
          </cell>
          <cell r="F2152">
            <v>0</v>
          </cell>
          <cell r="G2152">
            <v>-61034615.409999996</v>
          </cell>
          <cell r="H2152" t="str">
            <v>UTILITY</v>
          </cell>
          <cell r="I2152">
            <v>0</v>
          </cell>
          <cell r="J2152">
            <v>-61034615.409999996</v>
          </cell>
        </row>
        <row r="2153">
          <cell r="D2153" t="str">
            <v>322000-PVCOM-REACTR PLT EQUIP: ACCUM DEPR</v>
          </cell>
          <cell r="E2153">
            <v>0</v>
          </cell>
          <cell r="F2153">
            <v>0</v>
          </cell>
          <cell r="G2153">
            <v>-5054653.04</v>
          </cell>
          <cell r="H2153" t="str">
            <v>UTILITY</v>
          </cell>
          <cell r="I2153">
            <v>0</v>
          </cell>
          <cell r="J2153">
            <v>-5054653.04</v>
          </cell>
        </row>
        <row r="2154">
          <cell r="D2154" t="str">
            <v>322000-PVU1-REACTR PLT EQUIP: ACCUM DEPR</v>
          </cell>
          <cell r="E2154">
            <v>0</v>
          </cell>
          <cell r="F2154">
            <v>0</v>
          </cell>
          <cell r="G2154">
            <v>-99821571.170000002</v>
          </cell>
          <cell r="H2154" t="str">
            <v>UTILITY</v>
          </cell>
          <cell r="I2154">
            <v>0</v>
          </cell>
          <cell r="J2154">
            <v>-99821571.170000002</v>
          </cell>
        </row>
        <row r="2155">
          <cell r="D2155" t="str">
            <v>322000-PVU2-REACTR PLT EQUIP: ACCUM DEPR</v>
          </cell>
          <cell r="E2155">
            <v>0</v>
          </cell>
          <cell r="F2155">
            <v>0</v>
          </cell>
          <cell r="G2155">
            <v>-158818049.31999999</v>
          </cell>
          <cell r="H2155" t="str">
            <v>UTILITY</v>
          </cell>
          <cell r="I2155">
            <v>0</v>
          </cell>
          <cell r="J2155">
            <v>-158818049.31999999</v>
          </cell>
        </row>
        <row r="2156">
          <cell r="D2156" t="str">
            <v>322000-PVU3-REACTR PLT EQUIP: ACCUM DEPR</v>
          </cell>
          <cell r="E2156">
            <v>0</v>
          </cell>
          <cell r="F2156">
            <v>0</v>
          </cell>
          <cell r="G2156">
            <v>-120994965.92</v>
          </cell>
          <cell r="H2156" t="str">
            <v>UTILITY</v>
          </cell>
          <cell r="I2156">
            <v>0</v>
          </cell>
          <cell r="J2156">
            <v>-120994965.92</v>
          </cell>
        </row>
        <row r="2157">
          <cell r="D2157" t="str">
            <v>323000-PVCOM-TURBOGEN UNITS: ACCUM DEPR</v>
          </cell>
          <cell r="E2157">
            <v>0</v>
          </cell>
          <cell r="F2157">
            <v>0</v>
          </cell>
          <cell r="G2157">
            <v>-434339.57</v>
          </cell>
          <cell r="H2157" t="str">
            <v>UTILITY</v>
          </cell>
          <cell r="I2157">
            <v>0</v>
          </cell>
          <cell r="J2157">
            <v>-434339.57</v>
          </cell>
        </row>
        <row r="2158">
          <cell r="D2158" t="str">
            <v>323000-PVU1-TURBOGEN UNITS: ACCUM DEPR</v>
          </cell>
          <cell r="E2158">
            <v>0</v>
          </cell>
          <cell r="F2158">
            <v>0</v>
          </cell>
          <cell r="G2158">
            <v>-31463436.73</v>
          </cell>
          <cell r="H2158" t="str">
            <v>UTILITY</v>
          </cell>
          <cell r="I2158">
            <v>0</v>
          </cell>
          <cell r="J2158">
            <v>-31463436.73</v>
          </cell>
        </row>
        <row r="2159">
          <cell r="D2159" t="str">
            <v>323000-PVU2-TURBOGEN UNITS: ACCUM DEPR</v>
          </cell>
          <cell r="E2159">
            <v>0</v>
          </cell>
          <cell r="F2159">
            <v>0</v>
          </cell>
          <cell r="G2159">
            <v>-45081892.960000001</v>
          </cell>
          <cell r="H2159" t="str">
            <v>UTILITY</v>
          </cell>
          <cell r="I2159">
            <v>0</v>
          </cell>
          <cell r="J2159">
            <v>-45081892.960000001</v>
          </cell>
        </row>
        <row r="2160">
          <cell r="D2160" t="str">
            <v>323000-PVU3-TURBOGEN UNITS: ACCUM DEPR</v>
          </cell>
          <cell r="E2160">
            <v>0</v>
          </cell>
          <cell r="F2160">
            <v>0</v>
          </cell>
          <cell r="G2160">
            <v>-40308436.579999998</v>
          </cell>
          <cell r="H2160" t="str">
            <v>UTILITY</v>
          </cell>
          <cell r="I2160">
            <v>0</v>
          </cell>
          <cell r="J2160">
            <v>-40308436.579999998</v>
          </cell>
        </row>
        <row r="2161">
          <cell r="D2161" t="str">
            <v>324000-PVCOM-ACCES ELEC EQUIP: ACCUM DEPR</v>
          </cell>
          <cell r="E2161">
            <v>0</v>
          </cell>
          <cell r="F2161">
            <v>0</v>
          </cell>
          <cell r="G2161">
            <v>-3447325.13</v>
          </cell>
          <cell r="H2161" t="str">
            <v>UTILITY</v>
          </cell>
          <cell r="I2161">
            <v>0</v>
          </cell>
          <cell r="J2161">
            <v>-3447325.13</v>
          </cell>
        </row>
        <row r="2162">
          <cell r="D2162" t="str">
            <v>324000-PVU1-ACCES ELEC EQUIP: ACCUM DEPR</v>
          </cell>
          <cell r="E2162">
            <v>0</v>
          </cell>
          <cell r="F2162">
            <v>0</v>
          </cell>
          <cell r="G2162">
            <v>-41526063.619999997</v>
          </cell>
          <cell r="H2162" t="str">
            <v>UTILITY</v>
          </cell>
          <cell r="I2162">
            <v>0</v>
          </cell>
          <cell r="J2162">
            <v>-41526063.619999997</v>
          </cell>
        </row>
        <row r="2163">
          <cell r="D2163" t="str">
            <v>324000-PVU2-ACCES ELEC EQUIP: ACCUM DEPR</v>
          </cell>
          <cell r="E2163">
            <v>0</v>
          </cell>
          <cell r="F2163">
            <v>0</v>
          </cell>
          <cell r="G2163">
            <v>-32087750.390000001</v>
          </cell>
          <cell r="H2163" t="str">
            <v>UTILITY</v>
          </cell>
          <cell r="I2163">
            <v>0</v>
          </cell>
          <cell r="J2163">
            <v>-32087750.390000001</v>
          </cell>
        </row>
        <row r="2164">
          <cell r="D2164" t="str">
            <v>324000-PVU3-ACCES ELEC EQUIP: ACCUM DEPR</v>
          </cell>
          <cell r="E2164">
            <v>0</v>
          </cell>
          <cell r="F2164">
            <v>0</v>
          </cell>
          <cell r="G2164">
            <v>-31536376.760000002</v>
          </cell>
          <cell r="H2164" t="str">
            <v>UTILITY</v>
          </cell>
          <cell r="I2164">
            <v>0</v>
          </cell>
          <cell r="J2164">
            <v>-31536376.760000002</v>
          </cell>
        </row>
        <row r="2165">
          <cell r="D2165" t="str">
            <v>325000-PVCOM-MISC PWR PLT EQP: ACCUM DEPR</v>
          </cell>
          <cell r="E2165">
            <v>0</v>
          </cell>
          <cell r="F2165">
            <v>0</v>
          </cell>
          <cell r="G2165">
            <v>-8531903.4499999993</v>
          </cell>
          <cell r="H2165" t="str">
            <v>UTILITY</v>
          </cell>
          <cell r="I2165">
            <v>0</v>
          </cell>
          <cell r="J2165">
            <v>-8531903.4499999993</v>
          </cell>
        </row>
        <row r="2166">
          <cell r="D2166" t="str">
            <v>325000-PVU1-MISC PWR PLT EQP: ACCUM DEPR</v>
          </cell>
          <cell r="E2166">
            <v>0</v>
          </cell>
          <cell r="F2166">
            <v>0</v>
          </cell>
          <cell r="G2166">
            <v>-11252793.09</v>
          </cell>
          <cell r="H2166" t="str">
            <v>UTILITY</v>
          </cell>
          <cell r="I2166">
            <v>0</v>
          </cell>
          <cell r="J2166">
            <v>-11252793.09</v>
          </cell>
        </row>
        <row r="2167">
          <cell r="D2167" t="str">
            <v>325000-PVU2-MISC PWR PLT EQP: ACCUM DEPR</v>
          </cell>
          <cell r="E2167">
            <v>0</v>
          </cell>
          <cell r="F2167">
            <v>0</v>
          </cell>
          <cell r="G2167">
            <v>-16793164.91</v>
          </cell>
          <cell r="H2167" t="str">
            <v>UTILITY</v>
          </cell>
          <cell r="I2167">
            <v>0</v>
          </cell>
          <cell r="J2167">
            <v>-16793164.91</v>
          </cell>
        </row>
        <row r="2168">
          <cell r="D2168" t="str">
            <v>325000-PVU3-MISC PWR PLT EQP: ACCUM DEPR</v>
          </cell>
          <cell r="E2168">
            <v>0</v>
          </cell>
          <cell r="F2168">
            <v>0</v>
          </cell>
          <cell r="G2168">
            <v>-10317435.24</v>
          </cell>
          <cell r="H2168" t="str">
            <v>UTILITY</v>
          </cell>
          <cell r="I2168">
            <v>0</v>
          </cell>
          <cell r="J2168">
            <v>-10317435.24</v>
          </cell>
        </row>
        <row r="2169">
          <cell r="D2169" t="str">
            <v>325003-PVCOM-TX STRANDED COST ADJ: ACCUM DEPR</v>
          </cell>
          <cell r="E2169">
            <v>0</v>
          </cell>
          <cell r="F2169">
            <v>0</v>
          </cell>
          <cell r="G2169">
            <v>-594936903</v>
          </cell>
          <cell r="H2169" t="str">
            <v>UTILITY</v>
          </cell>
          <cell r="I2169">
            <v>0</v>
          </cell>
          <cell r="J2169">
            <v>-594936903</v>
          </cell>
        </row>
        <row r="2170">
          <cell r="D2170" t="str">
            <v>325003-PVCOM-TX STRND COST DEP REV: ACCUM DEPR</v>
          </cell>
          <cell r="E2170">
            <v>0</v>
          </cell>
          <cell r="F2170">
            <v>0</v>
          </cell>
          <cell r="G2170">
            <v>287216916.26999998</v>
          </cell>
          <cell r="H2170" t="str">
            <v>UTILITY</v>
          </cell>
          <cell r="I2170">
            <v>0</v>
          </cell>
          <cell r="J2170">
            <v>287216916.26999998</v>
          </cell>
        </row>
        <row r="2171">
          <cell r="D2171" t="str">
            <v>325003-PVU1-NM #2722 DEPR REV: ACCUM DEPR</v>
          </cell>
          <cell r="E2171">
            <v>0</v>
          </cell>
          <cell r="F2171">
            <v>0</v>
          </cell>
          <cell r="G2171">
            <v>18676788</v>
          </cell>
          <cell r="H2171" t="str">
            <v>UTILITY</v>
          </cell>
          <cell r="I2171">
            <v>0</v>
          </cell>
          <cell r="J2171">
            <v>18676788</v>
          </cell>
        </row>
        <row r="2172">
          <cell r="D2172" t="str">
            <v>325003-PVU1-NM #2722 REVAL ADJ: ACCUM DEPR</v>
          </cell>
          <cell r="E2172">
            <v>0</v>
          </cell>
          <cell r="F2172">
            <v>0</v>
          </cell>
          <cell r="G2172">
            <v>-33835352</v>
          </cell>
          <cell r="H2172" t="str">
            <v>UTILITY</v>
          </cell>
          <cell r="I2172">
            <v>0</v>
          </cell>
          <cell r="J2172">
            <v>-33835352</v>
          </cell>
        </row>
        <row r="2173">
          <cell r="D2173" t="str">
            <v>325003-PVU2-NM #2722 DEPR REV: ACCUM DEPR</v>
          </cell>
          <cell r="E2173">
            <v>0</v>
          </cell>
          <cell r="F2173">
            <v>0</v>
          </cell>
          <cell r="G2173">
            <v>22456996</v>
          </cell>
          <cell r="H2173" t="str">
            <v>UTILITY</v>
          </cell>
          <cell r="I2173">
            <v>0</v>
          </cell>
          <cell r="J2173">
            <v>22456996</v>
          </cell>
        </row>
        <row r="2174">
          <cell r="D2174" t="str">
            <v>325003-PVU2-NM #2722 REVAL ADJ: ACCUM DEPR</v>
          </cell>
          <cell r="E2174">
            <v>0</v>
          </cell>
          <cell r="F2174">
            <v>0</v>
          </cell>
          <cell r="G2174">
            <v>-42072046</v>
          </cell>
          <cell r="H2174" t="str">
            <v>UTILITY</v>
          </cell>
          <cell r="I2174">
            <v>0</v>
          </cell>
          <cell r="J2174">
            <v>-42072046</v>
          </cell>
        </row>
        <row r="2175">
          <cell r="D2175" t="str">
            <v>325003-PVU3-FERC ASSET IMPAIRMENT: ACCUM DEPR</v>
          </cell>
          <cell r="E2175">
            <v>0</v>
          </cell>
          <cell r="F2175">
            <v>0</v>
          </cell>
          <cell r="G2175">
            <v>-17183500</v>
          </cell>
          <cell r="H2175" t="str">
            <v>UTILITY</v>
          </cell>
          <cell r="I2175">
            <v>0</v>
          </cell>
          <cell r="J2175">
            <v>-17183500</v>
          </cell>
        </row>
        <row r="2176">
          <cell r="D2176" t="str">
            <v>325003-PVU3-NM ASSET IMPAIRMENT: ACCUM DEPR</v>
          </cell>
          <cell r="E2176">
            <v>0</v>
          </cell>
          <cell r="F2176">
            <v>0</v>
          </cell>
          <cell r="G2176">
            <v>75983918</v>
          </cell>
          <cell r="H2176" t="str">
            <v>UTILITY</v>
          </cell>
          <cell r="I2176">
            <v>0</v>
          </cell>
          <cell r="J2176">
            <v>75983918</v>
          </cell>
        </row>
        <row r="2177">
          <cell r="D2177" t="str">
            <v>325003-PVU3-TX DEFERED DEPR: ACCUM DEPR</v>
          </cell>
          <cell r="E2177">
            <v>0</v>
          </cell>
          <cell r="F2177">
            <v>0</v>
          </cell>
          <cell r="G2177">
            <v>0</v>
          </cell>
          <cell r="H2177" t="str">
            <v>UTILITY</v>
          </cell>
          <cell r="I2177">
            <v>0</v>
          </cell>
          <cell r="J2177">
            <v>0</v>
          </cell>
        </row>
        <row r="2178">
          <cell r="D2178" t="str">
            <v>326000-PVCOM-ASSET RETIRE-NUC: ACCUM DEPR</v>
          </cell>
          <cell r="E2178">
            <v>0</v>
          </cell>
          <cell r="F2178">
            <v>0</v>
          </cell>
          <cell r="G2178">
            <v>1592353.79</v>
          </cell>
          <cell r="H2178" t="str">
            <v>UTILITY</v>
          </cell>
          <cell r="I2178">
            <v>0</v>
          </cell>
          <cell r="J2178">
            <v>1592353.79</v>
          </cell>
        </row>
        <row r="2179">
          <cell r="D2179" t="str">
            <v>326000-PVU1-ASSET RETIRE-NUC: ACCUM DEPR</v>
          </cell>
          <cell r="E2179">
            <v>0</v>
          </cell>
          <cell r="F2179">
            <v>0</v>
          </cell>
          <cell r="G2179">
            <v>-654625.56999999995</v>
          </cell>
          <cell r="H2179" t="str">
            <v>UTILITY</v>
          </cell>
          <cell r="I2179">
            <v>0</v>
          </cell>
          <cell r="J2179">
            <v>-654625.56999999995</v>
          </cell>
        </row>
        <row r="2180">
          <cell r="D2180" t="str">
            <v>326000-PVU2-ASSET RETIRE-NUC: ACCUM DEPR</v>
          </cell>
          <cell r="E2180">
            <v>0</v>
          </cell>
          <cell r="F2180">
            <v>0</v>
          </cell>
          <cell r="G2180">
            <v>-507784.89</v>
          </cell>
          <cell r="H2180" t="str">
            <v>UTILITY</v>
          </cell>
          <cell r="I2180">
            <v>0</v>
          </cell>
          <cell r="J2180">
            <v>-507784.89</v>
          </cell>
        </row>
        <row r="2181">
          <cell r="D2181" t="str">
            <v>326000-PVU3-ASSET RETIRE-NUC: ACCUM DEPR</v>
          </cell>
          <cell r="E2181">
            <v>0</v>
          </cell>
          <cell r="F2181">
            <v>0</v>
          </cell>
          <cell r="G2181">
            <v>549577.73</v>
          </cell>
          <cell r="H2181" t="str">
            <v>UTILITY</v>
          </cell>
          <cell r="I2181">
            <v>0</v>
          </cell>
          <cell r="J2181">
            <v>549577.73</v>
          </cell>
        </row>
        <row r="2182">
          <cell r="D2182" t="str">
            <v>32XXXX-NUCLEAR PROD - ADJUSTMENT ONLY-ACCUM DEPR</v>
          </cell>
          <cell r="E2182">
            <v>0</v>
          </cell>
          <cell r="F2182">
            <v>0</v>
          </cell>
          <cell r="G2182">
            <v>875781854</v>
          </cell>
          <cell r="H2182" t="str">
            <v>UTILITY</v>
          </cell>
          <cell r="I2182">
            <v>0</v>
          </cell>
          <cell r="J2182">
            <v>875781854</v>
          </cell>
        </row>
        <row r="2183">
          <cell r="D2183" t="str">
            <v>32XXXX-Nuclear Prod Accum Depr - Direct</v>
          </cell>
          <cell r="E2183">
            <v>0</v>
          </cell>
          <cell r="F2183">
            <v>0</v>
          </cell>
          <cell r="G2183">
            <v>0</v>
          </cell>
          <cell r="H2183" t="str">
            <v>NON-UTILITY</v>
          </cell>
          <cell r="I2183">
            <v>0</v>
          </cell>
          <cell r="J2183">
            <v>0</v>
          </cell>
        </row>
        <row r="2184">
          <cell r="D2184" t="str">
            <v>350000-PVCOM-LAND&amp;LAND RIGHTS: ACCUM DEPR</v>
          </cell>
          <cell r="E2184">
            <v>0</v>
          </cell>
          <cell r="F2184">
            <v>0</v>
          </cell>
          <cell r="G2184">
            <v>-2570.46</v>
          </cell>
          <cell r="H2184" t="str">
            <v>UTILITY</v>
          </cell>
          <cell r="I2184">
            <v>0</v>
          </cell>
          <cell r="J2184">
            <v>-2570.46</v>
          </cell>
        </row>
        <row r="2185">
          <cell r="D2185" t="str">
            <v>353000-PVCOM-STATION EQUIPMNT: ACCUM DEPR</v>
          </cell>
          <cell r="E2185">
            <v>0</v>
          </cell>
          <cell r="F2185">
            <v>0</v>
          </cell>
          <cell r="G2185">
            <v>-11727.07</v>
          </cell>
          <cell r="H2185" t="str">
            <v>UTILITY</v>
          </cell>
          <cell r="I2185">
            <v>0</v>
          </cell>
          <cell r="J2185">
            <v>-11727.07</v>
          </cell>
        </row>
        <row r="2186">
          <cell r="D2186" t="str">
            <v>353000-PVU1-STATION EQUIPMNT: ACCUM DEPR</v>
          </cell>
          <cell r="E2186">
            <v>0</v>
          </cell>
          <cell r="F2186">
            <v>0</v>
          </cell>
          <cell r="G2186">
            <v>-317658.19</v>
          </cell>
          <cell r="H2186" t="str">
            <v>UTILITY</v>
          </cell>
          <cell r="I2186">
            <v>0</v>
          </cell>
          <cell r="J2186">
            <v>-317658.19</v>
          </cell>
        </row>
        <row r="2187">
          <cell r="D2187" t="str">
            <v>353000-PVU2-STATION EQUIPMNT: ACCUM DEPR</v>
          </cell>
          <cell r="E2187">
            <v>0</v>
          </cell>
          <cell r="F2187">
            <v>0</v>
          </cell>
          <cell r="G2187">
            <v>-943174.52</v>
          </cell>
          <cell r="H2187" t="str">
            <v>UTILITY</v>
          </cell>
          <cell r="I2187">
            <v>0</v>
          </cell>
          <cell r="J2187">
            <v>-943174.52</v>
          </cell>
        </row>
        <row r="2188">
          <cell r="D2188" t="str">
            <v>353000-PVU3-STATION EQUIPMNT: ACCUM DEPR</v>
          </cell>
          <cell r="E2188">
            <v>0</v>
          </cell>
          <cell r="F2188">
            <v>0</v>
          </cell>
          <cell r="G2188">
            <v>-1878750.64</v>
          </cell>
          <cell r="H2188" t="str">
            <v>UTILITY</v>
          </cell>
          <cell r="I2188">
            <v>0</v>
          </cell>
          <cell r="J2188">
            <v>-1878750.64</v>
          </cell>
        </row>
        <row r="2189">
          <cell r="D2189" t="str">
            <v>354000-PVCOM-TOWERS &amp; FIXTURE: ACCUM DEPR</v>
          </cell>
          <cell r="E2189">
            <v>0</v>
          </cell>
          <cell r="F2189">
            <v>0</v>
          </cell>
          <cell r="G2189">
            <v>-3742.61</v>
          </cell>
          <cell r="H2189" t="str">
            <v>UTILITY</v>
          </cell>
          <cell r="I2189">
            <v>0</v>
          </cell>
          <cell r="J2189">
            <v>-3742.61</v>
          </cell>
        </row>
        <row r="2190">
          <cell r="D2190" t="str">
            <v>354000-PVU1-TOWERS &amp; FIXTURE: ACCUM DEPR</v>
          </cell>
          <cell r="E2190">
            <v>0</v>
          </cell>
          <cell r="F2190">
            <v>0</v>
          </cell>
          <cell r="G2190">
            <v>-83733.61</v>
          </cell>
          <cell r="H2190" t="str">
            <v>UTILITY</v>
          </cell>
          <cell r="I2190">
            <v>0</v>
          </cell>
          <cell r="J2190">
            <v>-83733.61</v>
          </cell>
        </row>
        <row r="2191">
          <cell r="D2191" t="str">
            <v>354000-PVU2-TOWERS &amp; FIXTURE: ACCUM DEPR</v>
          </cell>
          <cell r="E2191">
            <v>0</v>
          </cell>
          <cell r="F2191">
            <v>0</v>
          </cell>
          <cell r="G2191">
            <v>-123987.78</v>
          </cell>
          <cell r="H2191" t="str">
            <v>UTILITY</v>
          </cell>
          <cell r="I2191">
            <v>0</v>
          </cell>
          <cell r="J2191">
            <v>-123987.78</v>
          </cell>
        </row>
        <row r="2192">
          <cell r="D2192" t="str">
            <v>354000-PVU3-TOWERS &amp; FIXTURE: ACCUM DEPR</v>
          </cell>
          <cell r="E2192">
            <v>0</v>
          </cell>
          <cell r="F2192">
            <v>0</v>
          </cell>
          <cell r="G2192">
            <v>-94390.71</v>
          </cell>
          <cell r="H2192" t="str">
            <v>UTILITY</v>
          </cell>
          <cell r="I2192">
            <v>0</v>
          </cell>
          <cell r="J2192">
            <v>-94390.71</v>
          </cell>
        </row>
        <row r="2193">
          <cell r="D2193" t="str">
            <v>356000-PVU1-OH CONDUCTOR&amp;DEV: ACCUM DEPR</v>
          </cell>
          <cell r="E2193">
            <v>0</v>
          </cell>
          <cell r="F2193">
            <v>0</v>
          </cell>
          <cell r="G2193">
            <v>-30762.27</v>
          </cell>
          <cell r="H2193" t="str">
            <v>UTILITY</v>
          </cell>
          <cell r="I2193">
            <v>0</v>
          </cell>
          <cell r="J2193">
            <v>-30762.27</v>
          </cell>
        </row>
        <row r="2194">
          <cell r="D2194" t="str">
            <v>356000-PVU2-OH CONDUCTOR&amp;DEV: ACCUM DEPR</v>
          </cell>
          <cell r="E2194">
            <v>0</v>
          </cell>
          <cell r="F2194">
            <v>0</v>
          </cell>
          <cell r="G2194">
            <v>-65179.29</v>
          </cell>
          <cell r="H2194" t="str">
            <v>UTILITY</v>
          </cell>
          <cell r="I2194">
            <v>0</v>
          </cell>
          <cell r="J2194">
            <v>-65179.29</v>
          </cell>
        </row>
        <row r="2195">
          <cell r="D2195" t="str">
            <v>356000-PVU3-OH CONDUCTOR&amp;DEV: ACCUM DEPR</v>
          </cell>
          <cell r="E2195">
            <v>0</v>
          </cell>
          <cell r="F2195">
            <v>0</v>
          </cell>
          <cell r="G2195">
            <v>-34415.32</v>
          </cell>
          <cell r="H2195" t="str">
            <v>UTILITY</v>
          </cell>
          <cell r="I2195">
            <v>0</v>
          </cell>
          <cell r="J2195">
            <v>-34415.32</v>
          </cell>
        </row>
        <row r="2196">
          <cell r="D2196" t="str">
            <v>392000-PVCOM-TRANSPORT EQUIP: ACCUM DEPR</v>
          </cell>
          <cell r="E2196">
            <v>0</v>
          </cell>
          <cell r="F2196">
            <v>0</v>
          </cell>
          <cell r="G2196">
            <v>-129802.85</v>
          </cell>
          <cell r="H2196" t="str">
            <v>UTILITY</v>
          </cell>
          <cell r="I2196">
            <v>0</v>
          </cell>
          <cell r="J2196">
            <v>-129802.85</v>
          </cell>
        </row>
        <row r="2197">
          <cell r="D2197" t="str">
            <v>394000-PVCOM-TOOLS&amp;SHOP EQUIP: ACCUM DEPR</v>
          </cell>
          <cell r="E2197">
            <v>0</v>
          </cell>
          <cell r="F2197">
            <v>0</v>
          </cell>
          <cell r="G2197">
            <v>-292.02999999999997</v>
          </cell>
          <cell r="H2197" t="str">
            <v>UTILITY</v>
          </cell>
          <cell r="I2197">
            <v>0</v>
          </cell>
          <cell r="J2197">
            <v>-292.02999999999997</v>
          </cell>
        </row>
        <row r="2198">
          <cell r="D2198" t="str">
            <v>396000-PVCOM-PWR OPER EQUIP: ACCUM DEPR</v>
          </cell>
          <cell r="E2198">
            <v>0</v>
          </cell>
          <cell r="F2198">
            <v>0</v>
          </cell>
          <cell r="G2198">
            <v>-1501501.41</v>
          </cell>
          <cell r="H2198" t="str">
            <v>UTILITY</v>
          </cell>
          <cell r="I2198">
            <v>0</v>
          </cell>
          <cell r="J2198">
            <v>-1501501.41</v>
          </cell>
        </row>
        <row r="2199">
          <cell r="D2199" t="str">
            <v>397000-PVCOM-COMM EQUIP: ACCUM DEPR</v>
          </cell>
          <cell r="E2199">
            <v>0</v>
          </cell>
          <cell r="F2199">
            <v>0</v>
          </cell>
          <cell r="G2199">
            <v>-831151.32</v>
          </cell>
          <cell r="H2199" t="str">
            <v>UTILITY</v>
          </cell>
          <cell r="I2199">
            <v>0</v>
          </cell>
          <cell r="J2199">
            <v>-831151.32</v>
          </cell>
        </row>
        <row r="2200">
          <cell r="D2200" t="str">
            <v>397000-PVU1-COMM EQUIP: ACCUM DEPR</v>
          </cell>
          <cell r="E2200">
            <v>0</v>
          </cell>
          <cell r="F2200">
            <v>0</v>
          </cell>
          <cell r="G2200">
            <v>-106011.55</v>
          </cell>
          <cell r="H2200" t="str">
            <v>UTILITY</v>
          </cell>
          <cell r="I2200">
            <v>0</v>
          </cell>
          <cell r="J2200">
            <v>-106011.55</v>
          </cell>
        </row>
        <row r="2201">
          <cell r="D2201" t="str">
            <v>397000-PVU2-COMM EQUIP: ACCUM DEPR</v>
          </cell>
          <cell r="E2201">
            <v>0</v>
          </cell>
          <cell r="F2201">
            <v>0</v>
          </cell>
          <cell r="G2201">
            <v>-54763.93</v>
          </cell>
          <cell r="H2201" t="str">
            <v>UTILITY</v>
          </cell>
          <cell r="I2201">
            <v>0</v>
          </cell>
          <cell r="J2201">
            <v>-54763.93</v>
          </cell>
        </row>
        <row r="2202">
          <cell r="D2202" t="str">
            <v>397000-PVU3-COMM EQUIP: ACCUM DEPR</v>
          </cell>
          <cell r="E2202">
            <v>0</v>
          </cell>
          <cell r="F2202">
            <v>0</v>
          </cell>
          <cell r="G2202">
            <v>-46511.5</v>
          </cell>
          <cell r="H2202" t="str">
            <v>UTILITY</v>
          </cell>
          <cell r="I2202">
            <v>0</v>
          </cell>
          <cell r="J2202">
            <v>-46511.5</v>
          </cell>
        </row>
        <row r="2203">
          <cell r="D2203" t="str">
            <v>340000-COPP-LAND&amp;LAND RIGHTS: ACCUM DEPR</v>
          </cell>
          <cell r="E2203">
            <v>0</v>
          </cell>
          <cell r="F2203">
            <v>0</v>
          </cell>
          <cell r="G2203">
            <v>0</v>
          </cell>
          <cell r="H2203" t="str">
            <v>UTILITY</v>
          </cell>
          <cell r="I2203">
            <v>0</v>
          </cell>
          <cell r="J2203">
            <v>0</v>
          </cell>
        </row>
        <row r="2204">
          <cell r="D2204" t="str">
            <v>340000-MPSCO-LAND&amp;LAND RIGHTS: ACCUM DEPR</v>
          </cell>
          <cell r="E2204">
            <v>0</v>
          </cell>
          <cell r="F2204">
            <v>0</v>
          </cell>
          <cell r="G2204">
            <v>0</v>
          </cell>
          <cell r="H2204" t="str">
            <v>UTILITY</v>
          </cell>
          <cell r="I2204">
            <v>0</v>
          </cell>
          <cell r="J2204">
            <v>0</v>
          </cell>
        </row>
        <row r="2205">
          <cell r="D2205" t="str">
            <v>341000-COPP-STRUCT&amp;IMPROVMNT: ACCUM DEPR</v>
          </cell>
          <cell r="E2205">
            <v>0</v>
          </cell>
          <cell r="F2205">
            <v>0</v>
          </cell>
          <cell r="G2205">
            <v>-671339.96</v>
          </cell>
          <cell r="H2205" t="str">
            <v>UTILITY</v>
          </cell>
          <cell r="I2205">
            <v>0</v>
          </cell>
          <cell r="J2205">
            <v>-671339.96</v>
          </cell>
        </row>
        <row r="2206">
          <cell r="D2206" t="str">
            <v>341000-MPSCO-STRUCT&amp;IMPROVMNT: ACCUM DEPR</v>
          </cell>
          <cell r="E2206">
            <v>0</v>
          </cell>
          <cell r="F2206">
            <v>0</v>
          </cell>
          <cell r="G2206">
            <v>-408357.36</v>
          </cell>
          <cell r="H2206" t="str">
            <v>UTILITY</v>
          </cell>
          <cell r="I2206">
            <v>0</v>
          </cell>
          <cell r="J2206">
            <v>-408357.36</v>
          </cell>
        </row>
        <row r="2207">
          <cell r="D2207" t="str">
            <v>341000-MPSJ1-STRUCT&amp;IMPROVMNT: ACCUM DEPR</v>
          </cell>
          <cell r="E2207">
            <v>0</v>
          </cell>
          <cell r="F2207">
            <v>0</v>
          </cell>
          <cell r="G2207">
            <v>0</v>
          </cell>
          <cell r="H2207" t="str">
            <v>UTILITY</v>
          </cell>
          <cell r="I2207">
            <v>0</v>
          </cell>
          <cell r="J2207">
            <v>0</v>
          </cell>
        </row>
        <row r="2208">
          <cell r="D2208" t="str">
            <v>341000-MPSJ3-STRUCT&amp;IMPROVMNT: ACCUM DEPR</v>
          </cell>
          <cell r="E2208">
            <v>0</v>
          </cell>
          <cell r="F2208">
            <v>0</v>
          </cell>
          <cell r="G2208">
            <v>0</v>
          </cell>
          <cell r="H2208" t="str">
            <v>UTILITY</v>
          </cell>
          <cell r="I2208">
            <v>0</v>
          </cell>
          <cell r="J2208">
            <v>0</v>
          </cell>
        </row>
        <row r="2209">
          <cell r="D2209" t="str">
            <v>341000-MPSU1-STRUCT&amp;IMPROVMNT: ACCUM DEPR</v>
          </cell>
          <cell r="E2209">
            <v>0</v>
          </cell>
          <cell r="F2209">
            <v>0</v>
          </cell>
          <cell r="G2209">
            <v>-619027.25</v>
          </cell>
          <cell r="H2209" t="str">
            <v>UTILITY</v>
          </cell>
          <cell r="I2209">
            <v>0</v>
          </cell>
          <cell r="J2209">
            <v>-619027.25</v>
          </cell>
        </row>
        <row r="2210">
          <cell r="D2210" t="str">
            <v>341000-MPSU2-STRUCT&amp;IMPROVMNT: ACCUM DEPR</v>
          </cell>
          <cell r="E2210">
            <v>0</v>
          </cell>
          <cell r="F2210">
            <v>0</v>
          </cell>
          <cell r="G2210">
            <v>-609449.85</v>
          </cell>
          <cell r="H2210" t="str">
            <v>UTILITY</v>
          </cell>
          <cell r="I2210">
            <v>0</v>
          </cell>
          <cell r="J2210">
            <v>-609449.85</v>
          </cell>
        </row>
        <row r="2211">
          <cell r="D2211" t="str">
            <v>341000-MPSU3-STRUCT&amp;IMPROVMNT: ACCUM DEPR</v>
          </cell>
          <cell r="E2211">
            <v>0</v>
          </cell>
          <cell r="F2211">
            <v>0</v>
          </cell>
          <cell r="G2211">
            <v>-112512.95</v>
          </cell>
          <cell r="H2211" t="str">
            <v>UTILITY</v>
          </cell>
          <cell r="I2211">
            <v>0</v>
          </cell>
          <cell r="J2211">
            <v>-112512.95</v>
          </cell>
        </row>
        <row r="2212">
          <cell r="D2212" t="str">
            <v>341000-MPSU4-STRUCT&amp;IMPROVMNT: ACCUM DEPR</v>
          </cell>
          <cell r="E2212">
            <v>0</v>
          </cell>
          <cell r="F2212">
            <v>0</v>
          </cell>
          <cell r="G2212">
            <v>-13190</v>
          </cell>
          <cell r="H2212" t="str">
            <v>UTILITY</v>
          </cell>
          <cell r="I2212">
            <v>0</v>
          </cell>
          <cell r="J2212">
            <v>-13190</v>
          </cell>
        </row>
        <row r="2213">
          <cell r="D2213" t="str">
            <v>341000-NMSOL-STRUCT&amp;IMPROVMNT: ACCUM DEPR</v>
          </cell>
          <cell r="E2213">
            <v>0</v>
          </cell>
          <cell r="F2213">
            <v>0</v>
          </cell>
          <cell r="G2213">
            <v>0</v>
          </cell>
          <cell r="H2213" t="str">
            <v>UTILITY</v>
          </cell>
          <cell r="I2213">
            <v>0</v>
          </cell>
          <cell r="J2213">
            <v>0</v>
          </cell>
        </row>
        <row r="2214">
          <cell r="D2214" t="str">
            <v>341000-RGU9-STRUCT&amp;IMPROVMNT: ACCUM DEPR</v>
          </cell>
          <cell r="E2214">
            <v>0</v>
          </cell>
          <cell r="F2214">
            <v>0</v>
          </cell>
          <cell r="G2214">
            <v>-867167.44</v>
          </cell>
          <cell r="H2214" t="str">
            <v>UTILITY</v>
          </cell>
          <cell r="I2214">
            <v>0</v>
          </cell>
          <cell r="J2214">
            <v>-867167.44</v>
          </cell>
        </row>
        <row r="2215">
          <cell r="D2215" t="str">
            <v>341000-TXSOL-STRUCT&amp;IMPROVMNT: ACCUM DEPR</v>
          </cell>
          <cell r="E2215">
            <v>0</v>
          </cell>
          <cell r="F2215">
            <v>0</v>
          </cell>
          <cell r="G2215">
            <v>-10835.05</v>
          </cell>
          <cell r="H2215" t="str">
            <v>UTILITY</v>
          </cell>
          <cell r="I2215">
            <v>0</v>
          </cell>
          <cell r="J2215">
            <v>-10835.05</v>
          </cell>
        </row>
        <row r="2216">
          <cell r="D2216" t="str">
            <v>342000-COPP-FUEL HOLDER PROD: ACCUM DEPR</v>
          </cell>
          <cell r="E2216">
            <v>0</v>
          </cell>
          <cell r="F2216">
            <v>0</v>
          </cell>
          <cell r="G2216">
            <v>-480892.87</v>
          </cell>
          <cell r="H2216" t="str">
            <v>UTILITY</v>
          </cell>
          <cell r="I2216">
            <v>0</v>
          </cell>
          <cell r="J2216">
            <v>-480892.87</v>
          </cell>
        </row>
        <row r="2217">
          <cell r="D2217" t="str">
            <v>342000-MPSCO-FUEL HOLDER PROD: ACCUM DEPR</v>
          </cell>
          <cell r="E2217">
            <v>0</v>
          </cell>
          <cell r="F2217">
            <v>0</v>
          </cell>
          <cell r="G2217">
            <v>-173566.47</v>
          </cell>
          <cell r="H2217" t="str">
            <v>UTILITY</v>
          </cell>
          <cell r="I2217">
            <v>0</v>
          </cell>
          <cell r="J2217">
            <v>-173566.47</v>
          </cell>
        </row>
        <row r="2218">
          <cell r="D2218" t="str">
            <v>342000-MPSJ1-FUEL HOLDER PROD: ACCUM DEPR</v>
          </cell>
          <cell r="E2218">
            <v>0</v>
          </cell>
          <cell r="F2218">
            <v>0</v>
          </cell>
          <cell r="G2218">
            <v>0</v>
          </cell>
          <cell r="H2218" t="str">
            <v>UTILITY</v>
          </cell>
          <cell r="I2218">
            <v>0</v>
          </cell>
          <cell r="J2218">
            <v>0</v>
          </cell>
        </row>
        <row r="2219">
          <cell r="D2219" t="str">
            <v>342000-MPSU1-FUEL HOLDER PROD: ACCUM DEPR</v>
          </cell>
          <cell r="E2219">
            <v>0</v>
          </cell>
          <cell r="F2219">
            <v>0</v>
          </cell>
          <cell r="G2219">
            <v>-2077.96</v>
          </cell>
          <cell r="H2219" t="str">
            <v>UTILITY</v>
          </cell>
          <cell r="I2219">
            <v>0</v>
          </cell>
          <cell r="J2219">
            <v>-2077.96</v>
          </cell>
        </row>
        <row r="2220">
          <cell r="D2220" t="str">
            <v>342000-MPSU2-FUEL HOLDER PROD: ACCUM DEPR</v>
          </cell>
          <cell r="E2220">
            <v>0</v>
          </cell>
          <cell r="F2220">
            <v>0</v>
          </cell>
          <cell r="G2220">
            <v>-2609.87</v>
          </cell>
          <cell r="H2220" t="str">
            <v>UTILITY</v>
          </cell>
          <cell r="I2220">
            <v>0</v>
          </cell>
          <cell r="J2220">
            <v>-2609.87</v>
          </cell>
        </row>
        <row r="2221">
          <cell r="D2221" t="str">
            <v>342000-MPSU4-FUEL HOLDER PROD: ACCUM DEPR</v>
          </cell>
          <cell r="E2221">
            <v>0</v>
          </cell>
          <cell r="F2221">
            <v>0</v>
          </cell>
          <cell r="G2221">
            <v>0</v>
          </cell>
          <cell r="H2221" t="str">
            <v>UTILITY</v>
          </cell>
          <cell r="I2221">
            <v>0</v>
          </cell>
          <cell r="J2221">
            <v>0</v>
          </cell>
        </row>
        <row r="2222">
          <cell r="D2222" t="str">
            <v>342000-RGU9-FUEL HOLDER PROD: ACCUM DEPR</v>
          </cell>
          <cell r="E2222">
            <v>0</v>
          </cell>
          <cell r="F2222">
            <v>0</v>
          </cell>
          <cell r="G2222">
            <v>-291654.23</v>
          </cell>
          <cell r="H2222" t="str">
            <v>UTILITY</v>
          </cell>
          <cell r="I2222">
            <v>0</v>
          </cell>
          <cell r="J2222">
            <v>-291654.23</v>
          </cell>
        </row>
        <row r="2223">
          <cell r="D2223" t="str">
            <v>343000-MPSCO-PRIME MOVERS: ACCUM DEPR</v>
          </cell>
          <cell r="E2223">
            <v>0</v>
          </cell>
          <cell r="F2223">
            <v>0</v>
          </cell>
          <cell r="G2223">
            <v>-941496.87</v>
          </cell>
          <cell r="H2223" t="str">
            <v>UTILITY</v>
          </cell>
          <cell r="I2223">
            <v>0</v>
          </cell>
          <cell r="J2223">
            <v>-941496.87</v>
          </cell>
        </row>
        <row r="2224">
          <cell r="D2224" t="str">
            <v>343000-MPSJ1-PRIME MOVERS: ACCUM DEPR</v>
          </cell>
          <cell r="E2224">
            <v>0</v>
          </cell>
          <cell r="F2224">
            <v>0</v>
          </cell>
          <cell r="G2224">
            <v>0</v>
          </cell>
          <cell r="H2224" t="str">
            <v>UTILITY</v>
          </cell>
          <cell r="I2224">
            <v>0</v>
          </cell>
          <cell r="J2224">
            <v>0</v>
          </cell>
        </row>
        <row r="2225">
          <cell r="D2225" t="str">
            <v>343000-MPSJ3-PRIME MOVERS: ACCUM DEPR</v>
          </cell>
          <cell r="E2225">
            <v>0</v>
          </cell>
          <cell r="F2225">
            <v>0</v>
          </cell>
          <cell r="G2225">
            <v>0</v>
          </cell>
          <cell r="H2225" t="str">
            <v>UTILITY</v>
          </cell>
          <cell r="I2225">
            <v>0</v>
          </cell>
          <cell r="J2225">
            <v>0</v>
          </cell>
        </row>
        <row r="2226">
          <cell r="D2226" t="str">
            <v>343000-MPSU1-PRIME MOVERS: ACCUM DEPR</v>
          </cell>
          <cell r="E2226">
            <v>0</v>
          </cell>
          <cell r="F2226">
            <v>0</v>
          </cell>
          <cell r="G2226">
            <v>-2274785.02</v>
          </cell>
          <cell r="H2226" t="str">
            <v>UTILITY</v>
          </cell>
          <cell r="I2226">
            <v>0</v>
          </cell>
          <cell r="J2226">
            <v>-2274785.02</v>
          </cell>
        </row>
        <row r="2227">
          <cell r="D2227" t="str">
            <v>343000-MPSU2-PRIME MOVERS: ACCUM DEPR</v>
          </cell>
          <cell r="E2227">
            <v>0</v>
          </cell>
          <cell r="F2227">
            <v>0</v>
          </cell>
          <cell r="G2227">
            <v>-2125222.44</v>
          </cell>
          <cell r="H2227" t="str">
            <v>UTILITY</v>
          </cell>
          <cell r="I2227">
            <v>0</v>
          </cell>
          <cell r="J2227">
            <v>-2125222.44</v>
          </cell>
        </row>
        <row r="2228">
          <cell r="D2228" t="str">
            <v>343000-MPSU3-PRIME MOVERS: ACCUM DEPR</v>
          </cell>
          <cell r="E2228">
            <v>0</v>
          </cell>
          <cell r="F2228">
            <v>0</v>
          </cell>
          <cell r="G2228">
            <v>-474796.46</v>
          </cell>
          <cell r="H2228" t="str">
            <v>UTILITY</v>
          </cell>
          <cell r="I2228">
            <v>0</v>
          </cell>
          <cell r="J2228">
            <v>-474796.46</v>
          </cell>
        </row>
        <row r="2229">
          <cell r="D2229" t="str">
            <v>343000-MPSU4-PRIME MOVERS: ACCUM DEPR</v>
          </cell>
          <cell r="E2229">
            <v>0</v>
          </cell>
          <cell r="F2229">
            <v>0</v>
          </cell>
          <cell r="G2229">
            <v>-45464</v>
          </cell>
          <cell r="H2229" t="str">
            <v>UTILITY</v>
          </cell>
          <cell r="I2229">
            <v>0</v>
          </cell>
          <cell r="J2229">
            <v>-45464</v>
          </cell>
        </row>
        <row r="2230">
          <cell r="D2230" t="str">
            <v>343000-RGU9-PRIME MOVERS: ACCUM DEPR</v>
          </cell>
          <cell r="E2230">
            <v>0</v>
          </cell>
          <cell r="F2230">
            <v>0</v>
          </cell>
          <cell r="G2230">
            <v>-5114633.58</v>
          </cell>
          <cell r="H2230" t="str">
            <v>UTILITY</v>
          </cell>
          <cell r="I2230">
            <v>0</v>
          </cell>
          <cell r="J2230">
            <v>-5114633.58</v>
          </cell>
        </row>
        <row r="2231">
          <cell r="D2231" t="str">
            <v>344000-COPP-GENERATORS: ACCUM DEPR</v>
          </cell>
          <cell r="E2231">
            <v>0</v>
          </cell>
          <cell r="F2231">
            <v>0</v>
          </cell>
          <cell r="G2231">
            <v>0</v>
          </cell>
          <cell r="H2231" t="str">
            <v>UTILITY</v>
          </cell>
          <cell r="I2231">
            <v>0</v>
          </cell>
          <cell r="J2231">
            <v>0</v>
          </cell>
        </row>
        <row r="2232">
          <cell r="D2232" t="str">
            <v>344000-HUECO-GENERATORS: ACCUM DEPR</v>
          </cell>
          <cell r="E2232">
            <v>0</v>
          </cell>
          <cell r="F2232">
            <v>0</v>
          </cell>
          <cell r="G2232">
            <v>0</v>
          </cell>
          <cell r="H2232" t="str">
            <v>UTILITY</v>
          </cell>
          <cell r="I2232">
            <v>0</v>
          </cell>
          <cell r="J2232">
            <v>0</v>
          </cell>
        </row>
        <row r="2233">
          <cell r="D2233" t="str">
            <v>344000-MPSCO-GENERATORS: ACCUM DEPR</v>
          </cell>
          <cell r="E2233">
            <v>0</v>
          </cell>
          <cell r="F2233">
            <v>0</v>
          </cell>
          <cell r="G2233">
            <v>-114794.82</v>
          </cell>
          <cell r="H2233" t="str">
            <v>UTILITY</v>
          </cell>
          <cell r="I2233">
            <v>0</v>
          </cell>
          <cell r="J2233">
            <v>-114794.82</v>
          </cell>
        </row>
        <row r="2234">
          <cell r="D2234" t="str">
            <v>344000-MPSJ1-GENERATORS: ACCUM DEPR</v>
          </cell>
          <cell r="E2234">
            <v>0</v>
          </cell>
          <cell r="F2234">
            <v>0</v>
          </cell>
          <cell r="G2234">
            <v>0</v>
          </cell>
          <cell r="H2234" t="str">
            <v>UTILITY</v>
          </cell>
          <cell r="I2234">
            <v>0</v>
          </cell>
          <cell r="J2234">
            <v>0</v>
          </cell>
        </row>
        <row r="2235">
          <cell r="D2235" t="str">
            <v>344000-MPSJ3-GENERATORS: ACCUM DEPR</v>
          </cell>
          <cell r="E2235">
            <v>0</v>
          </cell>
          <cell r="F2235">
            <v>0</v>
          </cell>
          <cell r="G2235">
            <v>0</v>
          </cell>
          <cell r="H2235" t="str">
            <v>UTILITY</v>
          </cell>
          <cell r="I2235">
            <v>0</v>
          </cell>
          <cell r="J2235">
            <v>0</v>
          </cell>
        </row>
        <row r="2236">
          <cell r="D2236" t="str">
            <v>344000-MPSU1-GENERATORS: ACCUM DEPR</v>
          </cell>
          <cell r="E2236">
            <v>0</v>
          </cell>
          <cell r="F2236">
            <v>0</v>
          </cell>
          <cell r="G2236">
            <v>-16042.27</v>
          </cell>
          <cell r="H2236" t="str">
            <v>UTILITY</v>
          </cell>
          <cell r="I2236">
            <v>0</v>
          </cell>
          <cell r="J2236">
            <v>-16042.27</v>
          </cell>
        </row>
        <row r="2237">
          <cell r="D2237" t="str">
            <v>344000-MPSU2-GENERATORS: ACCUM DEPR</v>
          </cell>
          <cell r="E2237">
            <v>0</v>
          </cell>
          <cell r="F2237">
            <v>0</v>
          </cell>
          <cell r="G2237">
            <v>-18477.400000000001</v>
          </cell>
          <cell r="H2237" t="str">
            <v>UTILITY</v>
          </cell>
          <cell r="I2237">
            <v>0</v>
          </cell>
          <cell r="J2237">
            <v>-18477.400000000001</v>
          </cell>
        </row>
        <row r="2238">
          <cell r="D2238" t="str">
            <v>344000-MPSU3-GENERATORS: ACCUM DEPR</v>
          </cell>
          <cell r="E2238">
            <v>0</v>
          </cell>
          <cell r="F2238">
            <v>0</v>
          </cell>
          <cell r="G2238">
            <v>-42334.84</v>
          </cell>
          <cell r="H2238" t="str">
            <v>UTILITY</v>
          </cell>
          <cell r="I2238">
            <v>0</v>
          </cell>
          <cell r="J2238">
            <v>-42334.84</v>
          </cell>
        </row>
        <row r="2239">
          <cell r="D2239" t="str">
            <v>344000-MPSU4-GENERATORS: ACCUM DEPR</v>
          </cell>
          <cell r="E2239">
            <v>0</v>
          </cell>
          <cell r="F2239">
            <v>0</v>
          </cell>
          <cell r="G2239">
            <v>-4158</v>
          </cell>
          <cell r="H2239" t="str">
            <v>UTILITY</v>
          </cell>
          <cell r="I2239">
            <v>0</v>
          </cell>
          <cell r="J2239">
            <v>-4158</v>
          </cell>
        </row>
        <row r="2240">
          <cell r="D2240" t="str">
            <v>344000-NMSOL-GENERATORS: ACCUM DEPR</v>
          </cell>
          <cell r="E2240">
            <v>0</v>
          </cell>
          <cell r="F2240">
            <v>0</v>
          </cell>
          <cell r="G2240">
            <v>0</v>
          </cell>
          <cell r="H2240" t="str">
            <v>UTILITY</v>
          </cell>
          <cell r="I2240">
            <v>0</v>
          </cell>
          <cell r="J2240">
            <v>0</v>
          </cell>
        </row>
        <row r="2241">
          <cell r="D2241" t="str">
            <v>344000-RGU9-GENERATORS: ACCUM DEPR</v>
          </cell>
          <cell r="E2241">
            <v>0</v>
          </cell>
          <cell r="F2241">
            <v>0</v>
          </cell>
          <cell r="G2241">
            <v>-331947.71999999997</v>
          </cell>
          <cell r="H2241" t="str">
            <v>UTILITY</v>
          </cell>
          <cell r="I2241">
            <v>0</v>
          </cell>
          <cell r="J2241">
            <v>-331947.71999999997</v>
          </cell>
        </row>
        <row r="2242">
          <cell r="D2242" t="str">
            <v>344000-TXSOL-GENERATORS: ACCUM DEPR</v>
          </cell>
          <cell r="E2242">
            <v>0</v>
          </cell>
          <cell r="F2242">
            <v>0</v>
          </cell>
          <cell r="G2242">
            <v>-166787.71</v>
          </cell>
          <cell r="H2242" t="str">
            <v>UTILITY</v>
          </cell>
          <cell r="I2242">
            <v>0</v>
          </cell>
          <cell r="J2242">
            <v>-166787.71</v>
          </cell>
        </row>
        <row r="2243">
          <cell r="D2243" t="str">
            <v>345000-COPP-ACCES ELEC EQUIP: ACCUM DEPR</v>
          </cell>
          <cell r="E2243">
            <v>0</v>
          </cell>
          <cell r="F2243">
            <v>0</v>
          </cell>
          <cell r="G2243">
            <v>-509440.23</v>
          </cell>
          <cell r="H2243" t="str">
            <v>UTILITY</v>
          </cell>
          <cell r="I2243">
            <v>0</v>
          </cell>
          <cell r="J2243">
            <v>-509440.23</v>
          </cell>
        </row>
        <row r="2244">
          <cell r="D2244" t="str">
            <v>345000-MPSCO-ACCES ELEC EQUIP: ACCUM DEPR</v>
          </cell>
          <cell r="E2244">
            <v>0</v>
          </cell>
          <cell r="F2244">
            <v>0</v>
          </cell>
          <cell r="G2244">
            <v>-293350.40999999997</v>
          </cell>
          <cell r="H2244" t="str">
            <v>UTILITY</v>
          </cell>
          <cell r="I2244">
            <v>0</v>
          </cell>
          <cell r="J2244">
            <v>-293350.40999999997</v>
          </cell>
        </row>
        <row r="2245">
          <cell r="D2245" t="str">
            <v>345000-MPSJ1-ACCES ELEC EQUIP: ACCUM DEPR</v>
          </cell>
          <cell r="E2245">
            <v>0</v>
          </cell>
          <cell r="F2245">
            <v>0</v>
          </cell>
          <cell r="G2245">
            <v>0</v>
          </cell>
          <cell r="H2245" t="str">
            <v>UTILITY</v>
          </cell>
          <cell r="I2245">
            <v>0</v>
          </cell>
          <cell r="J2245">
            <v>0</v>
          </cell>
        </row>
        <row r="2246">
          <cell r="D2246" t="str">
            <v>345000-MPSJ3-ACCES ELEC EQUIP: ACCUM DEPR</v>
          </cell>
          <cell r="E2246">
            <v>0</v>
          </cell>
          <cell r="F2246">
            <v>0</v>
          </cell>
          <cell r="G2246">
            <v>0</v>
          </cell>
          <cell r="H2246" t="str">
            <v>UTILITY</v>
          </cell>
          <cell r="I2246">
            <v>0</v>
          </cell>
          <cell r="J2246">
            <v>0</v>
          </cell>
        </row>
        <row r="2247">
          <cell r="D2247" t="str">
            <v>345000-MPSU1-ACCES ELEC EQUIP: ACCUM DEPR</v>
          </cell>
          <cell r="E2247">
            <v>0</v>
          </cell>
          <cell r="F2247">
            <v>0</v>
          </cell>
          <cell r="G2247">
            <v>-85414.89</v>
          </cell>
          <cell r="H2247" t="str">
            <v>UTILITY</v>
          </cell>
          <cell r="I2247">
            <v>0</v>
          </cell>
          <cell r="J2247">
            <v>-85414.89</v>
          </cell>
        </row>
        <row r="2248">
          <cell r="D2248" t="str">
            <v>345000-MPSU2-ACCES ELEC EQUIP: ACCUM DEPR</v>
          </cell>
          <cell r="E2248">
            <v>0</v>
          </cell>
          <cell r="F2248">
            <v>0</v>
          </cell>
          <cell r="G2248">
            <v>-86376.02</v>
          </cell>
          <cell r="H2248" t="str">
            <v>UTILITY</v>
          </cell>
          <cell r="I2248">
            <v>0</v>
          </cell>
          <cell r="J2248">
            <v>-86376.02</v>
          </cell>
        </row>
        <row r="2249">
          <cell r="D2249" t="str">
            <v>345000-MPSU3-ACCES ELEC EQUIP: ACCUM DEPR</v>
          </cell>
          <cell r="E2249">
            <v>0</v>
          </cell>
          <cell r="F2249">
            <v>0</v>
          </cell>
          <cell r="G2249">
            <v>-21524.21</v>
          </cell>
          <cell r="H2249" t="str">
            <v>UTILITY</v>
          </cell>
          <cell r="I2249">
            <v>0</v>
          </cell>
          <cell r="J2249">
            <v>-21524.21</v>
          </cell>
        </row>
        <row r="2250">
          <cell r="D2250" t="str">
            <v>345000-MPSU4-ACCES ELEC EQUIP: ACCUM DEPR</v>
          </cell>
          <cell r="E2250">
            <v>0</v>
          </cell>
          <cell r="F2250">
            <v>0</v>
          </cell>
          <cell r="G2250">
            <v>-1669</v>
          </cell>
          <cell r="H2250" t="str">
            <v>UTILITY</v>
          </cell>
          <cell r="I2250">
            <v>0</v>
          </cell>
          <cell r="J2250">
            <v>-1669</v>
          </cell>
        </row>
        <row r="2251">
          <cell r="D2251" t="str">
            <v>345000-NMSOL-ACCES ELEC EQUIP: ACCUM DEPR</v>
          </cell>
          <cell r="E2251">
            <v>0</v>
          </cell>
          <cell r="F2251">
            <v>0</v>
          </cell>
          <cell r="G2251">
            <v>0</v>
          </cell>
          <cell r="H2251" t="str">
            <v>UTILITY</v>
          </cell>
          <cell r="I2251">
            <v>0</v>
          </cell>
          <cell r="J2251">
            <v>0</v>
          </cell>
        </row>
        <row r="2252">
          <cell r="D2252" t="str">
            <v>345000-RGU9-ACCES ELEC EQUIP: ACCUM DEPR</v>
          </cell>
          <cell r="E2252">
            <v>0</v>
          </cell>
          <cell r="F2252">
            <v>0</v>
          </cell>
          <cell r="G2252">
            <v>-466897.91</v>
          </cell>
          <cell r="H2252" t="str">
            <v>UTILITY</v>
          </cell>
          <cell r="I2252">
            <v>0</v>
          </cell>
          <cell r="J2252">
            <v>-466897.91</v>
          </cell>
        </row>
        <row r="2253">
          <cell r="D2253" t="str">
            <v>345000-TXSOL-ACCES ELEC EQUIP: ACCUM DEPR</v>
          </cell>
          <cell r="E2253">
            <v>0</v>
          </cell>
          <cell r="F2253">
            <v>0</v>
          </cell>
          <cell r="G2253">
            <v>-25507.18</v>
          </cell>
          <cell r="H2253" t="str">
            <v>UTILITY</v>
          </cell>
          <cell r="I2253">
            <v>0</v>
          </cell>
          <cell r="J2253">
            <v>-25507.18</v>
          </cell>
        </row>
        <row r="2254">
          <cell r="D2254" t="str">
            <v>346000-COPP-MISC PWR PLT EQP: ACCUM DEPR</v>
          </cell>
          <cell r="E2254">
            <v>0</v>
          </cell>
          <cell r="F2254">
            <v>0</v>
          </cell>
          <cell r="G2254">
            <v>-4016651.84</v>
          </cell>
          <cell r="H2254" t="str">
            <v>UTILITY</v>
          </cell>
          <cell r="I2254">
            <v>0</v>
          </cell>
          <cell r="J2254">
            <v>-4016651.84</v>
          </cell>
        </row>
        <row r="2255">
          <cell r="D2255" t="str">
            <v>346000-MPSCO-MISC PWR PLT EQP: ACCUM DEPR</v>
          </cell>
          <cell r="E2255">
            <v>0</v>
          </cell>
          <cell r="F2255">
            <v>0</v>
          </cell>
          <cell r="G2255">
            <v>-37156.080000000002</v>
          </cell>
          <cell r="H2255" t="str">
            <v>UTILITY</v>
          </cell>
          <cell r="I2255">
            <v>0</v>
          </cell>
          <cell r="J2255">
            <v>-37156.080000000002</v>
          </cell>
        </row>
        <row r="2256">
          <cell r="D2256" t="str">
            <v>346000-MPSJ1-MISC PWR PLT EQP: ACCUM DEPR</v>
          </cell>
          <cell r="E2256">
            <v>0</v>
          </cell>
          <cell r="F2256">
            <v>0</v>
          </cell>
          <cell r="G2256">
            <v>0</v>
          </cell>
          <cell r="H2256" t="str">
            <v>UTILITY</v>
          </cell>
          <cell r="I2256">
            <v>0</v>
          </cell>
          <cell r="J2256">
            <v>0</v>
          </cell>
        </row>
        <row r="2257">
          <cell r="D2257" t="str">
            <v>346000-MPSJ3-MISC PWR PLT EQP: ACCUM DEPR</v>
          </cell>
          <cell r="E2257">
            <v>0</v>
          </cell>
          <cell r="F2257">
            <v>0</v>
          </cell>
          <cell r="G2257">
            <v>0</v>
          </cell>
          <cell r="H2257" t="str">
            <v>UTILITY</v>
          </cell>
          <cell r="I2257">
            <v>0</v>
          </cell>
          <cell r="J2257">
            <v>0</v>
          </cell>
        </row>
        <row r="2258">
          <cell r="D2258" t="str">
            <v>346000-MPSU1-MISC PWR PLT EQP: ACCUM DEPR</v>
          </cell>
          <cell r="E2258">
            <v>0</v>
          </cell>
          <cell r="F2258">
            <v>0</v>
          </cell>
          <cell r="G2258">
            <v>-9689.07</v>
          </cell>
          <cell r="H2258" t="str">
            <v>UTILITY</v>
          </cell>
          <cell r="I2258">
            <v>0</v>
          </cell>
          <cell r="J2258">
            <v>-9689.07</v>
          </cell>
        </row>
        <row r="2259">
          <cell r="D2259" t="str">
            <v>346000-MPSU2-MISC PWR PLT EQP: ACCUM DEPR</v>
          </cell>
          <cell r="E2259">
            <v>0</v>
          </cell>
          <cell r="F2259">
            <v>0</v>
          </cell>
          <cell r="G2259">
            <v>-9381.41</v>
          </cell>
          <cell r="H2259" t="str">
            <v>UTILITY</v>
          </cell>
          <cell r="I2259">
            <v>0</v>
          </cell>
          <cell r="J2259">
            <v>-9381.41</v>
          </cell>
        </row>
        <row r="2260">
          <cell r="D2260" t="str">
            <v>346000-MPSU3-MISC PWR PLT EQP: ACCUM DEPR</v>
          </cell>
          <cell r="E2260">
            <v>0</v>
          </cell>
          <cell r="F2260">
            <v>0</v>
          </cell>
          <cell r="G2260">
            <v>-2254.4499999999998</v>
          </cell>
          <cell r="H2260" t="str">
            <v>UTILITY</v>
          </cell>
          <cell r="I2260">
            <v>0</v>
          </cell>
          <cell r="J2260">
            <v>-2254.4499999999998</v>
          </cell>
        </row>
        <row r="2261">
          <cell r="D2261" t="str">
            <v>346000-MPSU4-MISC PWR PLT EQP: ACCUM DEPR</v>
          </cell>
          <cell r="E2261">
            <v>0</v>
          </cell>
          <cell r="F2261">
            <v>0</v>
          </cell>
          <cell r="G2261">
            <v>-224</v>
          </cell>
          <cell r="H2261" t="str">
            <v>UTILITY</v>
          </cell>
          <cell r="I2261">
            <v>0</v>
          </cell>
          <cell r="J2261">
            <v>-224</v>
          </cell>
        </row>
        <row r="2262">
          <cell r="D2262" t="str">
            <v>346000-RGU9-MISC PWR PLT EQP: ACCUM DEPR</v>
          </cell>
          <cell r="E2262">
            <v>0</v>
          </cell>
          <cell r="F2262">
            <v>0</v>
          </cell>
          <cell r="G2262">
            <v>-32852.089999999997</v>
          </cell>
          <cell r="H2262" t="str">
            <v>UTILITY</v>
          </cell>
          <cell r="I2262">
            <v>0</v>
          </cell>
          <cell r="J2262">
            <v>-32852.089999999997</v>
          </cell>
        </row>
        <row r="2263">
          <cell r="D2263" t="str">
            <v>346003-PROD-FERC DEPR ADJUSTMENT: ACCUM DEPR</v>
          </cell>
          <cell r="E2263">
            <v>0</v>
          </cell>
          <cell r="F2263">
            <v>0</v>
          </cell>
          <cell r="G2263">
            <v>0</v>
          </cell>
          <cell r="H2263" t="str">
            <v>UTILITY</v>
          </cell>
          <cell r="I2263">
            <v>0</v>
          </cell>
          <cell r="J2263">
            <v>0</v>
          </cell>
        </row>
        <row r="2264">
          <cell r="D2264" t="str">
            <v>347000-COPP-ASSET RETIRE-OTH: ACCUM DEPR</v>
          </cell>
          <cell r="E2264">
            <v>0</v>
          </cell>
          <cell r="F2264">
            <v>0</v>
          </cell>
          <cell r="G2264">
            <v>-13747.75</v>
          </cell>
          <cell r="H2264" t="str">
            <v>UTILITY</v>
          </cell>
          <cell r="I2264">
            <v>0</v>
          </cell>
          <cell r="J2264">
            <v>-13747.75</v>
          </cell>
        </row>
        <row r="2265">
          <cell r="D2265" t="str">
            <v>347000-MPSCO-ASSET RETIRE-OTH-NON CPR: ACCUM DEPR</v>
          </cell>
          <cell r="E2265">
            <v>0</v>
          </cell>
          <cell r="F2265">
            <v>0</v>
          </cell>
          <cell r="G2265">
            <v>-4511</v>
          </cell>
          <cell r="H2265" t="str">
            <v>UTILITY</v>
          </cell>
          <cell r="I2265">
            <v>0</v>
          </cell>
          <cell r="J2265">
            <v>-4511</v>
          </cell>
        </row>
        <row r="2266">
          <cell r="D2266" t="str">
            <v>347000-MPSCO-ASSET RETIRE-OTH: ACCUM DEPR</v>
          </cell>
          <cell r="E2266">
            <v>0</v>
          </cell>
          <cell r="F2266">
            <v>0</v>
          </cell>
          <cell r="G2266">
            <v>0</v>
          </cell>
          <cell r="H2266" t="str">
            <v>UTILITY</v>
          </cell>
          <cell r="I2266">
            <v>0</v>
          </cell>
          <cell r="J2266">
            <v>0</v>
          </cell>
        </row>
        <row r="2267">
          <cell r="D2267" t="str">
            <v>34XXXX-COPP-ADJUSTMENT ONLY-ACCUM DEPR</v>
          </cell>
          <cell r="E2267">
            <v>0</v>
          </cell>
          <cell r="F2267">
            <v>0</v>
          </cell>
          <cell r="G2267">
            <v>0</v>
          </cell>
          <cell r="H2267" t="str">
            <v>UTILITY</v>
          </cell>
          <cell r="I2267">
            <v>0</v>
          </cell>
          <cell r="J2267">
            <v>0</v>
          </cell>
        </row>
        <row r="2268">
          <cell r="D2268" t="str">
            <v>34XXXX-MPSCO-ADJUSTMENT ONLY-ACCUM DEPR</v>
          </cell>
          <cell r="E2268">
            <v>0</v>
          </cell>
          <cell r="F2268">
            <v>0</v>
          </cell>
          <cell r="G2268">
            <v>0</v>
          </cell>
          <cell r="H2268" t="str">
            <v>UTILITY</v>
          </cell>
          <cell r="I2268">
            <v>0</v>
          </cell>
          <cell r="J2268">
            <v>0</v>
          </cell>
        </row>
        <row r="2269">
          <cell r="D2269" t="str">
            <v>34XXXX-MPSU1-ADJUSTMENT ONLY-ACCUM DEPR</v>
          </cell>
          <cell r="E2269">
            <v>0</v>
          </cell>
          <cell r="F2269">
            <v>0</v>
          </cell>
          <cell r="G2269">
            <v>0</v>
          </cell>
          <cell r="H2269" t="str">
            <v>UTILITY</v>
          </cell>
          <cell r="I2269">
            <v>0</v>
          </cell>
          <cell r="J2269">
            <v>0</v>
          </cell>
        </row>
        <row r="2270">
          <cell r="D2270" t="str">
            <v>34XXXX-MPSU2-ADJUSTMENT ONLY-ACCUM DEPR</v>
          </cell>
          <cell r="E2270">
            <v>0</v>
          </cell>
          <cell r="F2270">
            <v>0</v>
          </cell>
          <cell r="G2270">
            <v>0</v>
          </cell>
          <cell r="H2270" t="str">
            <v>UTILITY</v>
          </cell>
          <cell r="I2270">
            <v>0</v>
          </cell>
          <cell r="J2270">
            <v>0</v>
          </cell>
        </row>
        <row r="2271">
          <cell r="D2271" t="str">
            <v>34XXXX-NMSOL-ADJUSTMENT ONLY-ACCUM DEPR</v>
          </cell>
          <cell r="E2271">
            <v>0</v>
          </cell>
          <cell r="F2271">
            <v>0</v>
          </cell>
          <cell r="G2271">
            <v>0</v>
          </cell>
          <cell r="H2271" t="str">
            <v>UTILITY</v>
          </cell>
          <cell r="I2271">
            <v>0</v>
          </cell>
          <cell r="J2271">
            <v>0</v>
          </cell>
        </row>
        <row r="2272">
          <cell r="D2272" t="str">
            <v>34XXXX-OTHER PROD - ADJUSTMENT ONLY-ACCUM DEPR</v>
          </cell>
          <cell r="E2272">
            <v>0</v>
          </cell>
          <cell r="F2272">
            <v>0</v>
          </cell>
          <cell r="G2272">
            <v>11244</v>
          </cell>
          <cell r="H2272" t="str">
            <v>UTILITY</v>
          </cell>
          <cell r="I2272">
            <v>0</v>
          </cell>
          <cell r="J2272">
            <v>11244</v>
          </cell>
        </row>
        <row r="2273">
          <cell r="D2273" t="str">
            <v>34XXXX-RGU9-ADJUSTMENT ONLY-ACCUM DEPR</v>
          </cell>
          <cell r="E2273">
            <v>0</v>
          </cell>
          <cell r="F2273">
            <v>0</v>
          </cell>
          <cell r="G2273">
            <v>0</v>
          </cell>
          <cell r="H2273" t="str">
            <v>UTILITY</v>
          </cell>
          <cell r="I2273">
            <v>0</v>
          </cell>
          <cell r="J2273">
            <v>0</v>
          </cell>
        </row>
        <row r="2274">
          <cell r="D2274" t="str">
            <v>34XXXX-TXSOL-ADJUSTMENT ONLY-ACCUM DEPR</v>
          </cell>
          <cell r="E2274">
            <v>0</v>
          </cell>
          <cell r="F2274">
            <v>0</v>
          </cell>
          <cell r="G2274">
            <v>0</v>
          </cell>
          <cell r="H2274" t="str">
            <v>UTILITY</v>
          </cell>
          <cell r="I2274">
            <v>0</v>
          </cell>
          <cell r="J2274">
            <v>0</v>
          </cell>
        </row>
        <row r="2275">
          <cell r="D2275" t="str">
            <v>396000-MPSCO-PWR OPER EQUIP: ACCUM DEPR</v>
          </cell>
          <cell r="E2275">
            <v>0</v>
          </cell>
          <cell r="F2275">
            <v>0</v>
          </cell>
          <cell r="G2275">
            <v>-3269.71</v>
          </cell>
          <cell r="H2275" t="str">
            <v>UTILITY</v>
          </cell>
          <cell r="I2275">
            <v>0</v>
          </cell>
          <cell r="J2275">
            <v>-3269.71</v>
          </cell>
        </row>
        <row r="2276">
          <cell r="D2276" t="str">
            <v>397000-TXSOL-COMM EQUIP: ACCUM DEPR</v>
          </cell>
          <cell r="E2276">
            <v>0</v>
          </cell>
          <cell r="F2276">
            <v>0</v>
          </cell>
          <cell r="G2276">
            <v>-19128.98</v>
          </cell>
          <cell r="H2276" t="str">
            <v>UTILITY</v>
          </cell>
          <cell r="I2276">
            <v>0</v>
          </cell>
          <cell r="J2276">
            <v>-19128.98</v>
          </cell>
        </row>
        <row r="2277">
          <cell r="D2277" t="str">
            <v>350000-AIP-LAND&amp;LAND RIGHTS: ACCUM DEPR</v>
          </cell>
          <cell r="E2277">
            <v>0</v>
          </cell>
          <cell r="F2277">
            <v>0</v>
          </cell>
          <cell r="G2277">
            <v>-659612.1</v>
          </cell>
          <cell r="H2277" t="str">
            <v>UTILITY</v>
          </cell>
          <cell r="I2277">
            <v>0</v>
          </cell>
          <cell r="J2277">
            <v>-659612.1</v>
          </cell>
        </row>
        <row r="2278">
          <cell r="D2278" t="str">
            <v>350000-PVT-LAND&amp;LAND RIGHTS: ACCUM DEPR</v>
          </cell>
          <cell r="E2278">
            <v>0</v>
          </cell>
          <cell r="F2278">
            <v>0</v>
          </cell>
          <cell r="G2278">
            <v>-1768575.62</v>
          </cell>
          <cell r="H2278" t="str">
            <v>UTILITY</v>
          </cell>
          <cell r="I2278">
            <v>0</v>
          </cell>
          <cell r="J2278">
            <v>-1768575.62</v>
          </cell>
        </row>
        <row r="2279">
          <cell r="D2279" t="str">
            <v>350000-TRANS-LAND&amp;LAND RIGHTS: ACCUM DEPR</v>
          </cell>
          <cell r="E2279">
            <v>0</v>
          </cell>
          <cell r="F2279">
            <v>0</v>
          </cell>
          <cell r="G2279">
            <v>-3075873.8</v>
          </cell>
          <cell r="H2279" t="str">
            <v>UTILITY</v>
          </cell>
          <cell r="I2279">
            <v>0</v>
          </cell>
          <cell r="J2279">
            <v>-3075873.8</v>
          </cell>
        </row>
        <row r="2280">
          <cell r="D2280" t="str">
            <v>352000-AIP-STRUCT&amp;IMPROVMNT: ACCUM DEPR</v>
          </cell>
          <cell r="E2280">
            <v>0</v>
          </cell>
          <cell r="F2280">
            <v>0</v>
          </cell>
          <cell r="G2280">
            <v>-162976.98000000001</v>
          </cell>
          <cell r="H2280" t="str">
            <v>UTILITY</v>
          </cell>
          <cell r="I2280">
            <v>0</v>
          </cell>
          <cell r="J2280">
            <v>-162976.98000000001</v>
          </cell>
        </row>
        <row r="2281">
          <cell r="D2281" t="str">
            <v>352000-FCT-STRUCT&amp;IMPROVMNT: ACCUM DEPR</v>
          </cell>
          <cell r="E2281">
            <v>0</v>
          </cell>
          <cell r="F2281">
            <v>0</v>
          </cell>
          <cell r="G2281">
            <v>0</v>
          </cell>
          <cell r="H2281" t="str">
            <v>UTILITY</v>
          </cell>
          <cell r="I2281">
            <v>0</v>
          </cell>
          <cell r="J2281">
            <v>0</v>
          </cell>
        </row>
        <row r="2282">
          <cell r="D2282" t="str">
            <v>352000-PVT-STRUCT&amp;IMPROVMNT: ACCUM DEPR</v>
          </cell>
          <cell r="E2282">
            <v>0</v>
          </cell>
          <cell r="F2282">
            <v>0</v>
          </cell>
          <cell r="G2282">
            <v>-2379522.73</v>
          </cell>
          <cell r="H2282" t="str">
            <v>UTILITY</v>
          </cell>
          <cell r="I2282">
            <v>0</v>
          </cell>
          <cell r="J2282">
            <v>-2379522.73</v>
          </cell>
        </row>
        <row r="2283">
          <cell r="D2283" t="str">
            <v>352000-TRANS-STRUCT&amp;IMPROVMNT: ACCUM DEPR</v>
          </cell>
          <cell r="E2283">
            <v>0</v>
          </cell>
          <cell r="F2283">
            <v>0</v>
          </cell>
          <cell r="G2283">
            <v>-1189786.53</v>
          </cell>
          <cell r="H2283" t="str">
            <v>UTILITY</v>
          </cell>
          <cell r="I2283">
            <v>0</v>
          </cell>
          <cell r="J2283">
            <v>-1189786.53</v>
          </cell>
        </row>
        <row r="2284">
          <cell r="D2284" t="str">
            <v>353000-AIP-STATION EQUIPMNT: ACCUM DEPR</v>
          </cell>
          <cell r="E2284">
            <v>0</v>
          </cell>
          <cell r="F2284">
            <v>0</v>
          </cell>
          <cell r="G2284">
            <v>-14206181.210000001</v>
          </cell>
          <cell r="H2284" t="str">
            <v>UTILITY</v>
          </cell>
          <cell r="I2284">
            <v>0</v>
          </cell>
          <cell r="J2284">
            <v>-14206181.210000001</v>
          </cell>
        </row>
        <row r="2285">
          <cell r="D2285" t="str">
            <v>353000-FCT-STATION EQUIPMNT: ACCUM DEPR</v>
          </cell>
          <cell r="E2285">
            <v>0</v>
          </cell>
          <cell r="F2285">
            <v>0</v>
          </cell>
          <cell r="G2285">
            <v>0</v>
          </cell>
          <cell r="H2285" t="str">
            <v>UTILITY</v>
          </cell>
          <cell r="I2285">
            <v>0</v>
          </cell>
          <cell r="J2285">
            <v>0</v>
          </cell>
        </row>
        <row r="2286">
          <cell r="D2286" t="str">
            <v>353000-PVT-STATION EQUIPMNT: ACCUM DEPR</v>
          </cell>
          <cell r="E2286">
            <v>0</v>
          </cell>
          <cell r="F2286">
            <v>0</v>
          </cell>
          <cell r="G2286">
            <v>-8408652.7799999993</v>
          </cell>
          <cell r="H2286" t="str">
            <v>UTILITY</v>
          </cell>
          <cell r="I2286">
            <v>0</v>
          </cell>
          <cell r="J2286">
            <v>-8408652.7799999993</v>
          </cell>
        </row>
        <row r="2287">
          <cell r="D2287" t="str">
            <v>353000-TRANS-STATION EQUIPMNT: ACCUM DEPR</v>
          </cell>
          <cell r="E2287">
            <v>0</v>
          </cell>
          <cell r="F2287">
            <v>0</v>
          </cell>
          <cell r="G2287">
            <v>-60107500.509999998</v>
          </cell>
          <cell r="H2287" t="str">
            <v>UTILITY</v>
          </cell>
          <cell r="I2287">
            <v>0</v>
          </cell>
          <cell r="J2287">
            <v>-60107500.509999998</v>
          </cell>
        </row>
        <row r="2288">
          <cell r="D2288" t="str">
            <v>354000-AIP-TOWERS &amp; FIXTURE: ACCUM DEPR</v>
          </cell>
          <cell r="E2288">
            <v>0</v>
          </cell>
          <cell r="F2288">
            <v>0</v>
          </cell>
          <cell r="G2288">
            <v>-10173449.34</v>
          </cell>
          <cell r="H2288" t="str">
            <v>UTILITY</v>
          </cell>
          <cell r="I2288">
            <v>0</v>
          </cell>
          <cell r="J2288">
            <v>-10173449.34</v>
          </cell>
        </row>
        <row r="2289">
          <cell r="D2289" t="str">
            <v>354000-FCT-TOWERS &amp; FIXTURE: ACCUM DEPR</v>
          </cell>
          <cell r="E2289">
            <v>0</v>
          </cell>
          <cell r="F2289">
            <v>0</v>
          </cell>
          <cell r="G2289">
            <v>0</v>
          </cell>
          <cell r="H2289" t="str">
            <v>UTILITY</v>
          </cell>
          <cell r="I2289">
            <v>0</v>
          </cell>
          <cell r="J2289">
            <v>0</v>
          </cell>
        </row>
        <row r="2290">
          <cell r="D2290" t="str">
            <v>354000-PVT-TOWERS &amp; FIXTURE: ACCUM DEPR</v>
          </cell>
          <cell r="E2290">
            <v>0</v>
          </cell>
          <cell r="F2290">
            <v>0</v>
          </cell>
          <cell r="G2290">
            <v>-2753819</v>
          </cell>
          <cell r="H2290" t="str">
            <v>UTILITY</v>
          </cell>
          <cell r="I2290">
            <v>0</v>
          </cell>
          <cell r="J2290">
            <v>-2753819</v>
          </cell>
        </row>
        <row r="2291">
          <cell r="D2291" t="str">
            <v>354000-TRANS-TOWERS &amp; FIXTURE: ACCUM DEPR</v>
          </cell>
          <cell r="E2291">
            <v>0</v>
          </cell>
          <cell r="F2291">
            <v>0</v>
          </cell>
          <cell r="G2291">
            <v>-634037.93000000005</v>
          </cell>
          <cell r="H2291" t="str">
            <v>UTILITY</v>
          </cell>
          <cell r="I2291">
            <v>0</v>
          </cell>
          <cell r="J2291">
            <v>-634037.93000000005</v>
          </cell>
        </row>
        <row r="2292">
          <cell r="D2292" t="str">
            <v>355000-AIP-POLES &amp; FIXTURES: ACCUM DEPR</v>
          </cell>
          <cell r="E2292">
            <v>0</v>
          </cell>
          <cell r="F2292">
            <v>0</v>
          </cell>
          <cell r="G2292">
            <v>-16370324.5</v>
          </cell>
          <cell r="H2292" t="str">
            <v>UTILITY</v>
          </cell>
          <cell r="I2292">
            <v>0</v>
          </cell>
          <cell r="J2292">
            <v>-16370324.5</v>
          </cell>
        </row>
        <row r="2293">
          <cell r="D2293" t="str">
            <v>355000-PVT-POLES &amp; FIXTURES: ACCUM DEPR</v>
          </cell>
          <cell r="E2293">
            <v>0</v>
          </cell>
          <cell r="F2293">
            <v>0</v>
          </cell>
          <cell r="G2293">
            <v>-2410564.1</v>
          </cell>
          <cell r="H2293" t="str">
            <v>UTILITY</v>
          </cell>
          <cell r="I2293">
            <v>0</v>
          </cell>
          <cell r="J2293">
            <v>-2410564.1</v>
          </cell>
        </row>
        <row r="2294">
          <cell r="D2294" t="str">
            <v>355000-TRANS-POLES &amp; FIXTURES: ACCUM DEPR</v>
          </cell>
          <cell r="E2294">
            <v>0</v>
          </cell>
          <cell r="F2294">
            <v>0</v>
          </cell>
          <cell r="G2294">
            <v>-37612436.229999997</v>
          </cell>
          <cell r="H2294" t="str">
            <v>UTILITY</v>
          </cell>
          <cell r="I2294">
            <v>0</v>
          </cell>
          <cell r="J2294">
            <v>-37612436.229999997</v>
          </cell>
        </row>
        <row r="2295">
          <cell r="D2295" t="str">
            <v>356000-AIP-OH CONDUCTOR&amp;DEV: ACCUM DEPR</v>
          </cell>
          <cell r="E2295">
            <v>0</v>
          </cell>
          <cell r="F2295">
            <v>0</v>
          </cell>
          <cell r="G2295">
            <v>-20024974.210000001</v>
          </cell>
          <cell r="H2295" t="str">
            <v>UTILITY</v>
          </cell>
          <cell r="I2295">
            <v>0</v>
          </cell>
          <cell r="J2295">
            <v>-20024974.210000001</v>
          </cell>
        </row>
        <row r="2296">
          <cell r="D2296" t="str">
            <v>356000-FCT-OH CONDUCTOR&amp;DEV: ACCUM DEPR</v>
          </cell>
          <cell r="E2296">
            <v>0</v>
          </cell>
          <cell r="F2296">
            <v>0</v>
          </cell>
          <cell r="G2296">
            <v>0</v>
          </cell>
          <cell r="H2296" t="str">
            <v>UTILITY</v>
          </cell>
          <cell r="I2296">
            <v>0</v>
          </cell>
          <cell r="J2296">
            <v>0</v>
          </cell>
        </row>
        <row r="2297">
          <cell r="D2297" t="str">
            <v>356000-PVT-OH CONDUCTOR&amp;DEV: ACCUM DEPR</v>
          </cell>
          <cell r="E2297">
            <v>0</v>
          </cell>
          <cell r="F2297">
            <v>0</v>
          </cell>
          <cell r="G2297">
            <v>-4645164.6399999997</v>
          </cell>
          <cell r="H2297" t="str">
            <v>UTILITY</v>
          </cell>
          <cell r="I2297">
            <v>0</v>
          </cell>
          <cell r="J2297">
            <v>-4645164.6399999997</v>
          </cell>
        </row>
        <row r="2298">
          <cell r="D2298" t="str">
            <v>356000-TRANS-OH CONDUCTOR&amp;DEV: ACCUM DEPR</v>
          </cell>
          <cell r="E2298">
            <v>0</v>
          </cell>
          <cell r="F2298">
            <v>0</v>
          </cell>
          <cell r="G2298">
            <v>-26118907.18</v>
          </cell>
          <cell r="H2298" t="str">
            <v>UTILITY</v>
          </cell>
          <cell r="I2298">
            <v>0</v>
          </cell>
          <cell r="J2298">
            <v>-26118907.18</v>
          </cell>
        </row>
        <row r="2299">
          <cell r="D2299" t="str">
            <v>359000-PVT-ROADS &amp; TRAILS: ACCUM DEPR</v>
          </cell>
          <cell r="E2299">
            <v>0</v>
          </cell>
          <cell r="F2299">
            <v>0</v>
          </cell>
          <cell r="G2299">
            <v>-160511.62</v>
          </cell>
          <cell r="H2299" t="str">
            <v>UTILITY</v>
          </cell>
          <cell r="I2299">
            <v>0</v>
          </cell>
          <cell r="J2299">
            <v>-160511.62</v>
          </cell>
        </row>
        <row r="2300">
          <cell r="D2300" t="str">
            <v>359000-TRANS-ROADS &amp; TRAILS: ACCUM DEPR</v>
          </cell>
          <cell r="E2300">
            <v>0</v>
          </cell>
          <cell r="F2300">
            <v>0</v>
          </cell>
          <cell r="G2300">
            <v>-416814.1</v>
          </cell>
          <cell r="H2300" t="str">
            <v>UTILITY</v>
          </cell>
          <cell r="I2300">
            <v>0</v>
          </cell>
          <cell r="J2300">
            <v>-416814.1</v>
          </cell>
        </row>
        <row r="2301">
          <cell r="D2301" t="str">
            <v>359003-PVT-FERC ADJUSTMENT: ACCUM DEPR</v>
          </cell>
          <cell r="E2301">
            <v>0</v>
          </cell>
          <cell r="F2301">
            <v>0</v>
          </cell>
          <cell r="G2301">
            <v>-499402</v>
          </cell>
          <cell r="H2301" t="str">
            <v>UTILITY</v>
          </cell>
          <cell r="I2301">
            <v>0</v>
          </cell>
          <cell r="J2301">
            <v>-499402</v>
          </cell>
        </row>
        <row r="2302">
          <cell r="D2302" t="str">
            <v>359003-TRANS-FERC DEPR ADJUSTMENT: ACCUM DEPR</v>
          </cell>
          <cell r="E2302">
            <v>0</v>
          </cell>
          <cell r="F2302">
            <v>0</v>
          </cell>
          <cell r="G2302">
            <v>0</v>
          </cell>
          <cell r="H2302" t="str">
            <v>UTILITY</v>
          </cell>
          <cell r="I2302">
            <v>0</v>
          </cell>
          <cell r="J2302">
            <v>0</v>
          </cell>
        </row>
        <row r="2303">
          <cell r="D2303" t="str">
            <v>35XXXX-TRANSMISSION - ADJUSTMENT ONLY-ACCUM DEPR</v>
          </cell>
          <cell r="E2303">
            <v>0</v>
          </cell>
          <cell r="F2303">
            <v>0</v>
          </cell>
          <cell r="G2303">
            <v>29107</v>
          </cell>
          <cell r="H2303" t="str">
            <v>UTILITY</v>
          </cell>
          <cell r="I2303">
            <v>0</v>
          </cell>
          <cell r="J2303">
            <v>29107</v>
          </cell>
        </row>
        <row r="2304">
          <cell r="D2304" t="str">
            <v>397000-PVT-COMM EQUIP: ACCUM DEPR</v>
          </cell>
          <cell r="E2304">
            <v>0</v>
          </cell>
          <cell r="F2304">
            <v>0</v>
          </cell>
          <cell r="G2304">
            <v>0</v>
          </cell>
          <cell r="H2304" t="str">
            <v>UTILITY</v>
          </cell>
          <cell r="I2304">
            <v>0</v>
          </cell>
          <cell r="J2304">
            <v>0</v>
          </cell>
        </row>
        <row r="2305">
          <cell r="D2305" t="str">
            <v>360000-NMDIS-LAND&amp;LAND RIGHTS: ACCUM DEPR</v>
          </cell>
          <cell r="E2305">
            <v>0</v>
          </cell>
          <cell r="F2305">
            <v>0</v>
          </cell>
          <cell r="G2305">
            <v>-165559.51999999999</v>
          </cell>
          <cell r="H2305" t="str">
            <v>UTILITY</v>
          </cell>
          <cell r="I2305">
            <v>0</v>
          </cell>
          <cell r="J2305">
            <v>-165559.51999999999</v>
          </cell>
        </row>
        <row r="2306">
          <cell r="D2306" t="str">
            <v>360000-TXDIS-LAND&amp;LAND RIGHTS: ACCUM DEPR</v>
          </cell>
          <cell r="E2306">
            <v>0</v>
          </cell>
          <cell r="F2306">
            <v>0</v>
          </cell>
          <cell r="G2306">
            <v>-372038.94</v>
          </cell>
          <cell r="H2306" t="str">
            <v>UTILITY</v>
          </cell>
          <cell r="I2306">
            <v>0</v>
          </cell>
          <cell r="J2306">
            <v>-372038.94</v>
          </cell>
        </row>
        <row r="2307">
          <cell r="D2307" t="str">
            <v>361000-NMDIS-STRUCT&amp;IMPROVMNT: ACCUM DEPR</v>
          </cell>
          <cell r="E2307">
            <v>0</v>
          </cell>
          <cell r="F2307">
            <v>0</v>
          </cell>
          <cell r="G2307">
            <v>-365066.66</v>
          </cell>
          <cell r="H2307" t="str">
            <v>UTILITY</v>
          </cell>
          <cell r="I2307">
            <v>0</v>
          </cell>
          <cell r="J2307">
            <v>-365066.66</v>
          </cell>
        </row>
        <row r="2308">
          <cell r="D2308" t="str">
            <v>361000-TXDIS-STRUCT&amp;IMPROVMNT: ACCUM DEPR</v>
          </cell>
          <cell r="E2308">
            <v>0</v>
          </cell>
          <cell r="F2308">
            <v>0</v>
          </cell>
          <cell r="G2308">
            <v>-1698813.62</v>
          </cell>
          <cell r="H2308" t="str">
            <v>UTILITY</v>
          </cell>
          <cell r="I2308">
            <v>0</v>
          </cell>
          <cell r="J2308">
            <v>-1698813.62</v>
          </cell>
        </row>
        <row r="2309">
          <cell r="D2309" t="str">
            <v>362000-NMDIS-STATION EQUIPMNT: ACCUM DEPR</v>
          </cell>
          <cell r="E2309">
            <v>0</v>
          </cell>
          <cell r="F2309">
            <v>0</v>
          </cell>
          <cell r="G2309">
            <v>-20532435.239999998</v>
          </cell>
          <cell r="H2309" t="str">
            <v>UTILITY</v>
          </cell>
          <cell r="I2309">
            <v>0</v>
          </cell>
          <cell r="J2309">
            <v>-20532435.239999998</v>
          </cell>
        </row>
        <row r="2310">
          <cell r="D2310" t="str">
            <v>362000-TXDIS-STATION EQUIPMNT: ACCUM DEPR</v>
          </cell>
          <cell r="E2310">
            <v>0</v>
          </cell>
          <cell r="F2310">
            <v>0</v>
          </cell>
          <cell r="G2310">
            <v>-42056554</v>
          </cell>
          <cell r="H2310" t="str">
            <v>UTILITY</v>
          </cell>
          <cell r="I2310">
            <v>0</v>
          </cell>
          <cell r="J2310">
            <v>-42056554</v>
          </cell>
        </row>
        <row r="2311">
          <cell r="D2311" t="str">
            <v>364000-NMDIS-POLES TWRS &amp; FIX ALLOC: ACCUM DEPR</v>
          </cell>
          <cell r="E2311">
            <v>0</v>
          </cell>
          <cell r="F2311">
            <v>0</v>
          </cell>
          <cell r="G2311">
            <v>0</v>
          </cell>
          <cell r="H2311" t="str">
            <v>UTILITY</v>
          </cell>
          <cell r="I2311">
            <v>0</v>
          </cell>
          <cell r="J2311">
            <v>0</v>
          </cell>
        </row>
        <row r="2312">
          <cell r="D2312" t="str">
            <v>364000-NMDIS-POLES TWRS &amp; FIX PRIM: ACCUM DEPR</v>
          </cell>
          <cell r="E2312">
            <v>0</v>
          </cell>
          <cell r="F2312">
            <v>0</v>
          </cell>
          <cell r="G2312">
            <v>-11602335.779999999</v>
          </cell>
          <cell r="H2312" t="str">
            <v>UTILITY</v>
          </cell>
          <cell r="I2312">
            <v>0</v>
          </cell>
          <cell r="J2312">
            <v>-11602335.779999999</v>
          </cell>
        </row>
        <row r="2313">
          <cell r="D2313" t="str">
            <v>364000-NMDIS-POLES TWRS &amp; FIX SEC: ACCUM DEPR</v>
          </cell>
          <cell r="E2313">
            <v>0</v>
          </cell>
          <cell r="F2313">
            <v>0</v>
          </cell>
          <cell r="G2313">
            <v>-7317364.2699999996</v>
          </cell>
          <cell r="H2313" t="str">
            <v>UTILITY</v>
          </cell>
          <cell r="I2313">
            <v>0</v>
          </cell>
          <cell r="J2313">
            <v>-7317364.2699999996</v>
          </cell>
        </row>
        <row r="2314">
          <cell r="D2314" t="str">
            <v>364000-TXDIS-POLES TWRS &amp; FIX ALLOC: ACCUM DEPR</v>
          </cell>
          <cell r="E2314">
            <v>0</v>
          </cell>
          <cell r="F2314">
            <v>0</v>
          </cell>
          <cell r="G2314">
            <v>0</v>
          </cell>
          <cell r="H2314" t="str">
            <v>UTILITY</v>
          </cell>
          <cell r="I2314">
            <v>0</v>
          </cell>
          <cell r="J2314">
            <v>0</v>
          </cell>
        </row>
        <row r="2315">
          <cell r="D2315" t="str">
            <v>364000-TXDIS-POLES TWRS &amp; FIX PRIM: ACCUM DEPR</v>
          </cell>
          <cell r="E2315">
            <v>0</v>
          </cell>
          <cell r="F2315">
            <v>0</v>
          </cell>
          <cell r="G2315">
            <v>-23353310.739999998</v>
          </cell>
          <cell r="H2315" t="str">
            <v>UTILITY</v>
          </cell>
          <cell r="I2315">
            <v>0</v>
          </cell>
          <cell r="J2315">
            <v>-23353310.739999998</v>
          </cell>
        </row>
        <row r="2316">
          <cell r="D2316" t="str">
            <v>364000-TXDIS-POLES TWRS &amp; FIX SEC: ACCUM DEPR</v>
          </cell>
          <cell r="E2316">
            <v>0</v>
          </cell>
          <cell r="F2316">
            <v>0</v>
          </cell>
          <cell r="G2316">
            <v>-13312416.130000001</v>
          </cell>
          <cell r="H2316" t="str">
            <v>UTILITY</v>
          </cell>
          <cell r="I2316">
            <v>0</v>
          </cell>
          <cell r="J2316">
            <v>-13312416.130000001</v>
          </cell>
        </row>
        <row r="2317">
          <cell r="D2317" t="str">
            <v>365000-NMDIS-OH CONDUCTOR&amp;DEV ALLOC: ACCUM DEPR</v>
          </cell>
          <cell r="E2317">
            <v>0</v>
          </cell>
          <cell r="F2317">
            <v>0</v>
          </cell>
          <cell r="G2317">
            <v>0</v>
          </cell>
          <cell r="H2317" t="str">
            <v>UTILITY</v>
          </cell>
          <cell r="I2317">
            <v>0</v>
          </cell>
          <cell r="J2317">
            <v>0</v>
          </cell>
        </row>
        <row r="2318">
          <cell r="D2318" t="str">
            <v>365000-NMDIS-OH CONDUCTOR&amp;DEV PRIM: ACCUM DEPR</v>
          </cell>
          <cell r="E2318">
            <v>0</v>
          </cell>
          <cell r="F2318">
            <v>0</v>
          </cell>
          <cell r="G2318">
            <v>-7872826.2999999998</v>
          </cell>
          <cell r="H2318" t="str">
            <v>UTILITY</v>
          </cell>
          <cell r="I2318">
            <v>0</v>
          </cell>
          <cell r="J2318">
            <v>-7872826.2999999998</v>
          </cell>
        </row>
        <row r="2319">
          <cell r="D2319" t="str">
            <v>365000-NMDIS-OH CONDUCTOR&amp;DEV SEC: ACCUM DEPR</v>
          </cell>
          <cell r="E2319">
            <v>0</v>
          </cell>
          <cell r="F2319">
            <v>0</v>
          </cell>
          <cell r="G2319">
            <v>-1667563.66</v>
          </cell>
          <cell r="H2319" t="str">
            <v>UTILITY</v>
          </cell>
          <cell r="I2319">
            <v>0</v>
          </cell>
          <cell r="J2319">
            <v>-1667563.66</v>
          </cell>
        </row>
        <row r="2320">
          <cell r="D2320" t="str">
            <v>365000-TXDIS-OH CONDUCTOR&amp;DEV ALLOC: ACCUM DEPR</v>
          </cell>
          <cell r="E2320">
            <v>0</v>
          </cell>
          <cell r="F2320">
            <v>0</v>
          </cell>
          <cell r="G2320">
            <v>0</v>
          </cell>
          <cell r="H2320" t="str">
            <v>UTILITY</v>
          </cell>
          <cell r="I2320">
            <v>0</v>
          </cell>
          <cell r="J2320">
            <v>0</v>
          </cell>
        </row>
        <row r="2321">
          <cell r="D2321" t="str">
            <v>365000-TXDIS-OH CONDUCTOR&amp;DEV PRIM: ACCUM DEPR</v>
          </cell>
          <cell r="E2321">
            <v>0</v>
          </cell>
          <cell r="F2321">
            <v>0</v>
          </cell>
          <cell r="G2321">
            <v>-19247328.5</v>
          </cell>
          <cell r="H2321" t="str">
            <v>UTILITY</v>
          </cell>
          <cell r="I2321">
            <v>0</v>
          </cell>
          <cell r="J2321">
            <v>-19247328.5</v>
          </cell>
        </row>
        <row r="2322">
          <cell r="D2322" t="str">
            <v>365000-TXDIS-OH CONDUCTOR&amp;DEV SEC: ACCUM DEPR</v>
          </cell>
          <cell r="E2322">
            <v>0</v>
          </cell>
          <cell r="F2322">
            <v>0</v>
          </cell>
          <cell r="G2322">
            <v>-3042647.03</v>
          </cell>
          <cell r="H2322" t="str">
            <v>UTILITY</v>
          </cell>
          <cell r="I2322">
            <v>0</v>
          </cell>
          <cell r="J2322">
            <v>-3042647.03</v>
          </cell>
        </row>
        <row r="2323">
          <cell r="D2323" t="str">
            <v>366000-NMDIS-UNDRGRND CONDUIT ALLOC: ACCUM DEPR</v>
          </cell>
          <cell r="E2323">
            <v>0</v>
          </cell>
          <cell r="F2323">
            <v>0</v>
          </cell>
          <cell r="G2323">
            <v>0</v>
          </cell>
          <cell r="H2323" t="str">
            <v>UTILITY</v>
          </cell>
          <cell r="I2323">
            <v>0</v>
          </cell>
          <cell r="J2323">
            <v>0</v>
          </cell>
        </row>
        <row r="2324">
          <cell r="D2324" t="str">
            <v>366000-NMDIS-UNDRGRND CONDUIT PRIM: ACCUM DEPR</v>
          </cell>
          <cell r="E2324">
            <v>0</v>
          </cell>
          <cell r="F2324">
            <v>0</v>
          </cell>
          <cell r="G2324">
            <v>-7061380.3300000001</v>
          </cell>
          <cell r="H2324" t="str">
            <v>UTILITY</v>
          </cell>
          <cell r="I2324">
            <v>0</v>
          </cell>
          <cell r="J2324">
            <v>-7061380.3300000001</v>
          </cell>
        </row>
        <row r="2325">
          <cell r="D2325" t="str">
            <v>366000-NMDIS-UNDRGRND CONDUIT SEC: ACCUM DEPR</v>
          </cell>
          <cell r="E2325">
            <v>0</v>
          </cell>
          <cell r="F2325">
            <v>0</v>
          </cell>
          <cell r="G2325">
            <v>-3492765.35</v>
          </cell>
          <cell r="H2325" t="str">
            <v>UTILITY</v>
          </cell>
          <cell r="I2325">
            <v>0</v>
          </cell>
          <cell r="J2325">
            <v>-3492765.35</v>
          </cell>
        </row>
        <row r="2326">
          <cell r="D2326" t="str">
            <v>366000-TXDIS-UNDRGRND CONDUIT ALLOC: ACCUM DEPR</v>
          </cell>
          <cell r="E2326">
            <v>0</v>
          </cell>
          <cell r="F2326">
            <v>0</v>
          </cell>
          <cell r="G2326">
            <v>0</v>
          </cell>
          <cell r="H2326" t="str">
            <v>UTILITY</v>
          </cell>
          <cell r="I2326">
            <v>0</v>
          </cell>
          <cell r="J2326">
            <v>0</v>
          </cell>
        </row>
        <row r="2327">
          <cell r="D2327" t="str">
            <v>366000-TXDIS-UNDRGRND CONDUIT PRIM: ACCUM DEPR</v>
          </cell>
          <cell r="E2327">
            <v>0</v>
          </cell>
          <cell r="F2327">
            <v>0</v>
          </cell>
          <cell r="G2327">
            <v>-16071468.57</v>
          </cell>
          <cell r="H2327" t="str">
            <v>UTILITY</v>
          </cell>
          <cell r="I2327">
            <v>0</v>
          </cell>
          <cell r="J2327">
            <v>-16071468.57</v>
          </cell>
        </row>
        <row r="2328">
          <cell r="D2328" t="str">
            <v>366000-TXDIS-UNDRGRND CONDUIT SEC: ACCUM DEPR</v>
          </cell>
          <cell r="E2328">
            <v>0</v>
          </cell>
          <cell r="F2328">
            <v>0</v>
          </cell>
          <cell r="G2328">
            <v>-7598241.2000000002</v>
          </cell>
          <cell r="H2328" t="str">
            <v>UTILITY</v>
          </cell>
          <cell r="I2328">
            <v>0</v>
          </cell>
          <cell r="J2328">
            <v>-7598241.2000000002</v>
          </cell>
        </row>
        <row r="2329">
          <cell r="D2329" t="str">
            <v>367000-NMDIS-UNDRGRND CONDUCT ALLOC: ACCUM DEPR</v>
          </cell>
          <cell r="E2329">
            <v>0</v>
          </cell>
          <cell r="F2329">
            <v>0</v>
          </cell>
          <cell r="G2329">
            <v>0</v>
          </cell>
          <cell r="H2329" t="str">
            <v>UTILITY</v>
          </cell>
          <cell r="I2329">
            <v>0</v>
          </cell>
          <cell r="J2329">
            <v>0</v>
          </cell>
        </row>
        <row r="2330">
          <cell r="D2330" t="str">
            <v>367000-NMDIS-UNDRGRND CONDUCT PRIM: ACCUM DEPR</v>
          </cell>
          <cell r="E2330">
            <v>0</v>
          </cell>
          <cell r="F2330">
            <v>0</v>
          </cell>
          <cell r="G2330">
            <v>-9337285.4299999997</v>
          </cell>
          <cell r="H2330" t="str">
            <v>UTILITY</v>
          </cell>
          <cell r="I2330">
            <v>0</v>
          </cell>
          <cell r="J2330">
            <v>-9337285.4299999997</v>
          </cell>
        </row>
        <row r="2331">
          <cell r="D2331" t="str">
            <v>367000-NMDIS-UNDRGRND CONDUCT SEC: ACCUM DEPR</v>
          </cell>
          <cell r="E2331">
            <v>0</v>
          </cell>
          <cell r="F2331">
            <v>0</v>
          </cell>
          <cell r="G2331">
            <v>-3723117.82</v>
          </cell>
          <cell r="H2331" t="str">
            <v>UTILITY</v>
          </cell>
          <cell r="I2331">
            <v>0</v>
          </cell>
          <cell r="J2331">
            <v>-3723117.82</v>
          </cell>
        </row>
        <row r="2332">
          <cell r="D2332" t="str">
            <v>367000-TXDIS-UNDRGRND CONDUCT ALLOC: ACCUM DEPR</v>
          </cell>
          <cell r="E2332">
            <v>0</v>
          </cell>
          <cell r="F2332">
            <v>0</v>
          </cell>
          <cell r="G2332">
            <v>0</v>
          </cell>
          <cell r="H2332" t="str">
            <v>UTILITY</v>
          </cell>
          <cell r="I2332">
            <v>0</v>
          </cell>
          <cell r="J2332">
            <v>0</v>
          </cell>
        </row>
        <row r="2333">
          <cell r="D2333" t="str">
            <v>367000-TXDIS-UNDRGRND CONDUCT PRIM: ACCUM DEPR</v>
          </cell>
          <cell r="E2333">
            <v>0</v>
          </cell>
          <cell r="F2333">
            <v>0</v>
          </cell>
          <cell r="G2333">
            <v>-24714448.300000001</v>
          </cell>
          <cell r="H2333" t="str">
            <v>UTILITY</v>
          </cell>
          <cell r="I2333">
            <v>0</v>
          </cell>
          <cell r="J2333">
            <v>-24714448.300000001</v>
          </cell>
        </row>
        <row r="2334">
          <cell r="D2334" t="str">
            <v>367000-TXDIS-UNDRGRND CONDUCT SEC: ACCUM DEPR</v>
          </cell>
          <cell r="E2334">
            <v>0</v>
          </cell>
          <cell r="F2334">
            <v>0</v>
          </cell>
          <cell r="G2334">
            <v>-3878697.83</v>
          </cell>
          <cell r="H2334" t="str">
            <v>UTILITY</v>
          </cell>
          <cell r="I2334">
            <v>0</v>
          </cell>
          <cell r="J2334">
            <v>-3878697.83</v>
          </cell>
        </row>
        <row r="2335">
          <cell r="D2335" t="str">
            <v>368000-NMDIS-LINE TRANSFORMER ALLOC: ACCUM DEPR</v>
          </cell>
          <cell r="E2335">
            <v>0</v>
          </cell>
          <cell r="F2335">
            <v>0</v>
          </cell>
          <cell r="G2335">
            <v>0</v>
          </cell>
          <cell r="H2335" t="str">
            <v>UTILITY</v>
          </cell>
          <cell r="I2335">
            <v>0</v>
          </cell>
          <cell r="J2335">
            <v>0</v>
          </cell>
        </row>
        <row r="2336">
          <cell r="D2336" t="str">
            <v>368000-NMDIS-LINE TRANSFORMER PRIM: ACCUM DEPR</v>
          </cell>
          <cell r="E2336">
            <v>0</v>
          </cell>
          <cell r="F2336">
            <v>0</v>
          </cell>
          <cell r="G2336">
            <v>-7828587.0499999998</v>
          </cell>
          <cell r="H2336" t="str">
            <v>UTILITY</v>
          </cell>
          <cell r="I2336">
            <v>0</v>
          </cell>
          <cell r="J2336">
            <v>-7828587.0499999998</v>
          </cell>
        </row>
        <row r="2337">
          <cell r="D2337" t="str">
            <v>368000-NMDIS-LINE TRANSFORMER SEC: ACCUM DEPR</v>
          </cell>
          <cell r="E2337">
            <v>0</v>
          </cell>
          <cell r="F2337">
            <v>0</v>
          </cell>
          <cell r="G2337">
            <v>-7828587.04</v>
          </cell>
          <cell r="H2337" t="str">
            <v>UTILITY</v>
          </cell>
          <cell r="I2337">
            <v>0</v>
          </cell>
          <cell r="J2337">
            <v>-7828587.04</v>
          </cell>
        </row>
        <row r="2338">
          <cell r="D2338" t="str">
            <v>368000-TXDIS-LINE TRANSFORMER ALLOC: ACCUM DEPR</v>
          </cell>
          <cell r="E2338">
            <v>0</v>
          </cell>
          <cell r="F2338">
            <v>0</v>
          </cell>
          <cell r="G2338">
            <v>0</v>
          </cell>
          <cell r="H2338" t="str">
            <v>UTILITY</v>
          </cell>
          <cell r="I2338">
            <v>0</v>
          </cell>
          <cell r="J2338">
            <v>0</v>
          </cell>
        </row>
        <row r="2339">
          <cell r="D2339" t="str">
            <v>368000-TXDIS-LINE TRANSFORMER PRIM: ACCUM DEPR</v>
          </cell>
          <cell r="E2339">
            <v>0</v>
          </cell>
          <cell r="F2339">
            <v>0</v>
          </cell>
          <cell r="G2339">
            <v>-22174383.510000002</v>
          </cell>
          <cell r="H2339" t="str">
            <v>UTILITY</v>
          </cell>
          <cell r="I2339">
            <v>0</v>
          </cell>
          <cell r="J2339">
            <v>-22174383.510000002</v>
          </cell>
        </row>
        <row r="2340">
          <cell r="D2340" t="str">
            <v>368000-TXDIS-LINE TRANSFORMER SEC: ACCUM DEPR</v>
          </cell>
          <cell r="E2340">
            <v>0</v>
          </cell>
          <cell r="F2340">
            <v>0</v>
          </cell>
          <cell r="G2340">
            <v>-20166885.379999999</v>
          </cell>
          <cell r="H2340" t="str">
            <v>UTILITY</v>
          </cell>
          <cell r="I2340">
            <v>0</v>
          </cell>
          <cell r="J2340">
            <v>-20166885.379999999</v>
          </cell>
        </row>
        <row r="2341">
          <cell r="D2341" t="str">
            <v>369000-NMDIS-SERVICES: ACCUM DEPR</v>
          </cell>
          <cell r="E2341">
            <v>0</v>
          </cell>
          <cell r="F2341">
            <v>0</v>
          </cell>
          <cell r="G2341">
            <v>-5780038.71</v>
          </cell>
          <cell r="H2341" t="str">
            <v>UTILITY</v>
          </cell>
          <cell r="I2341">
            <v>0</v>
          </cell>
          <cell r="J2341">
            <v>-5780038.71</v>
          </cell>
        </row>
        <row r="2342">
          <cell r="D2342" t="str">
            <v>369000-TXDIS-SERVICES: ACCUM DEPR</v>
          </cell>
          <cell r="E2342">
            <v>0</v>
          </cell>
          <cell r="F2342">
            <v>0</v>
          </cell>
          <cell r="G2342">
            <v>-18294270.379999999</v>
          </cell>
          <cell r="H2342" t="str">
            <v>UTILITY</v>
          </cell>
          <cell r="I2342">
            <v>0</v>
          </cell>
          <cell r="J2342">
            <v>-18294270.379999999</v>
          </cell>
        </row>
        <row r="2343">
          <cell r="D2343" t="str">
            <v>370000-NMDIS-METERS: ACCUM DEPR</v>
          </cell>
          <cell r="E2343">
            <v>0</v>
          </cell>
          <cell r="F2343">
            <v>0</v>
          </cell>
          <cell r="G2343">
            <v>-2626226</v>
          </cell>
          <cell r="H2343" t="str">
            <v>UTILITY</v>
          </cell>
          <cell r="I2343">
            <v>0</v>
          </cell>
          <cell r="J2343">
            <v>-2626226</v>
          </cell>
        </row>
        <row r="2344">
          <cell r="D2344" t="str">
            <v>370000-TXDIS-METERS: ACCUM DEPR</v>
          </cell>
          <cell r="E2344">
            <v>0</v>
          </cell>
          <cell r="F2344">
            <v>0</v>
          </cell>
          <cell r="G2344">
            <v>-21205797.890000001</v>
          </cell>
          <cell r="H2344" t="str">
            <v>UTILITY</v>
          </cell>
          <cell r="I2344">
            <v>0</v>
          </cell>
          <cell r="J2344">
            <v>-21205797.890000001</v>
          </cell>
        </row>
        <row r="2345">
          <cell r="D2345" t="str">
            <v>371000-NMDIS-INSTALL CUSTOMER: ACCUM DEPR</v>
          </cell>
          <cell r="E2345">
            <v>0</v>
          </cell>
          <cell r="F2345">
            <v>0</v>
          </cell>
          <cell r="G2345">
            <v>-1750312.28</v>
          </cell>
          <cell r="H2345" t="str">
            <v>UTILITY</v>
          </cell>
          <cell r="I2345">
            <v>0</v>
          </cell>
          <cell r="J2345">
            <v>-1750312.28</v>
          </cell>
        </row>
        <row r="2346">
          <cell r="D2346" t="str">
            <v>371000-TXDIS-INSTALL CUSTOMER: ACCUM DEPR</v>
          </cell>
          <cell r="E2346">
            <v>0</v>
          </cell>
          <cell r="F2346">
            <v>0</v>
          </cell>
          <cell r="G2346">
            <v>-3368969.7</v>
          </cell>
          <cell r="H2346" t="str">
            <v>UTILITY</v>
          </cell>
          <cell r="I2346">
            <v>0</v>
          </cell>
          <cell r="J2346">
            <v>-3368969.7</v>
          </cell>
        </row>
        <row r="2347">
          <cell r="D2347" t="str">
            <v>373000-NMDIS-STREET LIGHTING: ACCUM DEPR</v>
          </cell>
          <cell r="E2347">
            <v>0</v>
          </cell>
          <cell r="F2347">
            <v>0</v>
          </cell>
          <cell r="G2347">
            <v>-693696.08</v>
          </cell>
          <cell r="H2347" t="str">
            <v>UTILITY</v>
          </cell>
          <cell r="I2347">
            <v>0</v>
          </cell>
          <cell r="J2347">
            <v>-693696.08</v>
          </cell>
        </row>
        <row r="2348">
          <cell r="D2348" t="str">
            <v>373000-TXDIS-STREET LIGHTING: ACCUM DEPR</v>
          </cell>
          <cell r="E2348">
            <v>0</v>
          </cell>
          <cell r="F2348">
            <v>0</v>
          </cell>
          <cell r="G2348">
            <v>-4626362.43</v>
          </cell>
          <cell r="H2348" t="str">
            <v>UTILITY</v>
          </cell>
          <cell r="I2348">
            <v>0</v>
          </cell>
          <cell r="J2348">
            <v>-4626362.43</v>
          </cell>
        </row>
        <row r="2349">
          <cell r="D2349" t="str">
            <v>37XXXX-DISTRIBUTION - ADJUSTMENT ONLY-ACCUM DEPR</v>
          </cell>
          <cell r="E2349">
            <v>0</v>
          </cell>
          <cell r="F2349">
            <v>0</v>
          </cell>
          <cell r="G2349">
            <v>192000</v>
          </cell>
          <cell r="H2349" t="str">
            <v>UTILITY</v>
          </cell>
          <cell r="I2349">
            <v>0</v>
          </cell>
          <cell r="J2349">
            <v>192000</v>
          </cell>
        </row>
        <row r="2350">
          <cell r="D2350" t="str">
            <v>389000-GENL-LAND&amp;LAND RIGHTS: ACCUM DEPR</v>
          </cell>
          <cell r="E2350">
            <v>0</v>
          </cell>
          <cell r="F2350">
            <v>0</v>
          </cell>
          <cell r="G2350">
            <v>-8217.86</v>
          </cell>
          <cell r="H2350" t="str">
            <v>UTILITY</v>
          </cell>
          <cell r="I2350">
            <v>0</v>
          </cell>
          <cell r="J2350">
            <v>-8217.86</v>
          </cell>
        </row>
        <row r="2351">
          <cell r="D2351" t="str">
            <v>390000-GENL-STRUCT&amp;IMPR-EDOC: ACCUM DEPR</v>
          </cell>
          <cell r="E2351">
            <v>0</v>
          </cell>
          <cell r="F2351">
            <v>0</v>
          </cell>
          <cell r="G2351">
            <v>-1059598.31</v>
          </cell>
          <cell r="H2351" t="str">
            <v>UTILITY</v>
          </cell>
          <cell r="I2351">
            <v>0</v>
          </cell>
          <cell r="J2351">
            <v>-1059598.31</v>
          </cell>
        </row>
        <row r="2352">
          <cell r="D2352" t="str">
            <v>390000-GENL-STRUCT&amp;IMPR-EMS: ACCUM DEPR</v>
          </cell>
          <cell r="E2352">
            <v>0</v>
          </cell>
          <cell r="F2352">
            <v>0</v>
          </cell>
          <cell r="G2352">
            <v>-23100.85</v>
          </cell>
          <cell r="H2352" t="str">
            <v>UTILITY</v>
          </cell>
          <cell r="I2352">
            <v>0</v>
          </cell>
          <cell r="J2352">
            <v>-23100.85</v>
          </cell>
        </row>
        <row r="2353">
          <cell r="D2353" t="str">
            <v>390000-GENL-STRUCT&amp;IMPR-STAN: ACCUM DEPR</v>
          </cell>
          <cell r="E2353">
            <v>0</v>
          </cell>
          <cell r="F2353">
            <v>0</v>
          </cell>
          <cell r="G2353">
            <v>-3747422.42</v>
          </cell>
          <cell r="H2353" t="str">
            <v>UTILITY</v>
          </cell>
          <cell r="I2353">
            <v>0</v>
          </cell>
          <cell r="J2353">
            <v>-3747422.42</v>
          </cell>
        </row>
        <row r="2354">
          <cell r="D2354" t="str">
            <v>390000-GENL-STRUCT&amp;IMPR-SYSOP: ACCUM DEPR</v>
          </cell>
          <cell r="E2354">
            <v>0</v>
          </cell>
          <cell r="F2354">
            <v>0</v>
          </cell>
          <cell r="G2354">
            <v>-2488866.27</v>
          </cell>
          <cell r="H2354" t="str">
            <v>UTILITY</v>
          </cell>
          <cell r="I2354">
            <v>0</v>
          </cell>
          <cell r="J2354">
            <v>-2488866.27</v>
          </cell>
        </row>
        <row r="2355">
          <cell r="D2355" t="str">
            <v>390000-GENL-STRUCT&amp;IMPROVMNT: ACCUM DEPR</v>
          </cell>
          <cell r="E2355">
            <v>0</v>
          </cell>
          <cell r="F2355">
            <v>0</v>
          </cell>
          <cell r="G2355">
            <v>-2660610.59</v>
          </cell>
          <cell r="H2355" t="str">
            <v>UTILITY</v>
          </cell>
          <cell r="I2355">
            <v>0</v>
          </cell>
          <cell r="J2355">
            <v>-2660610.59</v>
          </cell>
        </row>
        <row r="2356">
          <cell r="D2356" t="str">
            <v>391000-FC-OFFICE FURN&amp;EQP: ACCUM DEPR</v>
          </cell>
          <cell r="E2356">
            <v>0</v>
          </cell>
          <cell r="F2356">
            <v>0</v>
          </cell>
          <cell r="G2356">
            <v>0</v>
          </cell>
          <cell r="H2356" t="str">
            <v>UTILITY</v>
          </cell>
          <cell r="I2356">
            <v>0</v>
          </cell>
          <cell r="J2356">
            <v>0</v>
          </cell>
        </row>
        <row r="2357">
          <cell r="D2357" t="str">
            <v>391000-GENL-OFFICE FURN&amp;EQP: ACCUM DEPR</v>
          </cell>
          <cell r="E2357">
            <v>0</v>
          </cell>
          <cell r="F2357">
            <v>0</v>
          </cell>
          <cell r="G2357">
            <v>-8194199.25</v>
          </cell>
          <cell r="H2357" t="str">
            <v>UTILITY</v>
          </cell>
          <cell r="I2357">
            <v>0</v>
          </cell>
          <cell r="J2357">
            <v>-8194199.25</v>
          </cell>
        </row>
        <row r="2358">
          <cell r="D2358" t="str">
            <v>391100-GENL-COMPUTER EQUIPMENT: ACCUM DEPR</v>
          </cell>
          <cell r="E2358">
            <v>0</v>
          </cell>
          <cell r="F2358">
            <v>0</v>
          </cell>
          <cell r="G2358">
            <v>-7188513.6900000004</v>
          </cell>
          <cell r="H2358" t="str">
            <v>UTILITY</v>
          </cell>
          <cell r="I2358">
            <v>0</v>
          </cell>
          <cell r="J2358">
            <v>-7188513.6900000004</v>
          </cell>
        </row>
        <row r="2359">
          <cell r="D2359" t="str">
            <v>392000-AZ-TRANSPORT EQUIP: ACCUM DEPR</v>
          </cell>
          <cell r="E2359">
            <v>0</v>
          </cell>
          <cell r="F2359">
            <v>0</v>
          </cell>
          <cell r="G2359">
            <v>-428.21</v>
          </cell>
          <cell r="H2359" t="str">
            <v>UTILITY</v>
          </cell>
          <cell r="I2359">
            <v>0</v>
          </cell>
          <cell r="J2359">
            <v>-428.21</v>
          </cell>
        </row>
        <row r="2360">
          <cell r="D2360" t="str">
            <v>392000-FC-TRANSPORT EQUIP: ACCUM DEPR</v>
          </cell>
          <cell r="E2360">
            <v>0</v>
          </cell>
          <cell r="F2360">
            <v>0</v>
          </cell>
          <cell r="G2360">
            <v>0</v>
          </cell>
          <cell r="H2360" t="str">
            <v>UTILITY</v>
          </cell>
          <cell r="I2360">
            <v>0</v>
          </cell>
          <cell r="J2360">
            <v>0</v>
          </cell>
        </row>
        <row r="2361">
          <cell r="D2361" t="str">
            <v>392000-GENL-TRANSPORT EQUIP: ACCUM DEPR</v>
          </cell>
          <cell r="E2361">
            <v>0</v>
          </cell>
          <cell r="F2361">
            <v>0</v>
          </cell>
          <cell r="G2361">
            <v>-25120886.91</v>
          </cell>
          <cell r="H2361" t="str">
            <v>UTILITY</v>
          </cell>
          <cell r="I2361">
            <v>0</v>
          </cell>
          <cell r="J2361">
            <v>-25120886.91</v>
          </cell>
        </row>
        <row r="2362">
          <cell r="D2362" t="str">
            <v>393000-FC-STORES EQUIPMENT: ACCUM DEPR</v>
          </cell>
          <cell r="E2362">
            <v>0</v>
          </cell>
          <cell r="F2362">
            <v>0</v>
          </cell>
          <cell r="G2362">
            <v>0</v>
          </cell>
          <cell r="H2362" t="str">
            <v>UTILITY</v>
          </cell>
          <cell r="I2362">
            <v>0</v>
          </cell>
          <cell r="J2362">
            <v>0</v>
          </cell>
        </row>
        <row r="2363">
          <cell r="D2363" t="str">
            <v>393000-GENL-STORES EQUIPMENT: ACCUM DEPR</v>
          </cell>
          <cell r="E2363">
            <v>0</v>
          </cell>
          <cell r="F2363">
            <v>0</v>
          </cell>
          <cell r="G2363">
            <v>-46955.08</v>
          </cell>
          <cell r="H2363" t="str">
            <v>UTILITY</v>
          </cell>
          <cell r="I2363">
            <v>0</v>
          </cell>
          <cell r="J2363">
            <v>-46955.08</v>
          </cell>
        </row>
        <row r="2364">
          <cell r="D2364" t="str">
            <v>394000-GENL-TOOLS&amp;SHOP EQUIP: ACCUM DEPR</v>
          </cell>
          <cell r="E2364">
            <v>0</v>
          </cell>
          <cell r="F2364">
            <v>0</v>
          </cell>
          <cell r="G2364">
            <v>-1529096.4</v>
          </cell>
          <cell r="H2364" t="str">
            <v>UTILITY</v>
          </cell>
          <cell r="I2364">
            <v>0</v>
          </cell>
          <cell r="J2364">
            <v>-1529096.4</v>
          </cell>
        </row>
        <row r="2365">
          <cell r="D2365" t="str">
            <v>394000-PVT-TOOLS&amp;SHOP EQUIP: ACCUM DEPR</v>
          </cell>
          <cell r="E2365">
            <v>0</v>
          </cell>
          <cell r="F2365">
            <v>0</v>
          </cell>
          <cell r="G2365">
            <v>-98.9</v>
          </cell>
          <cell r="H2365" t="str">
            <v>UTILITY</v>
          </cell>
          <cell r="I2365">
            <v>0</v>
          </cell>
          <cell r="J2365">
            <v>-98.9</v>
          </cell>
        </row>
        <row r="2366">
          <cell r="D2366" t="str">
            <v>395000-GENL-LABORATORY EQUIP: ACCUM DEPR</v>
          </cell>
          <cell r="E2366">
            <v>0</v>
          </cell>
          <cell r="F2366">
            <v>0</v>
          </cell>
          <cell r="G2366">
            <v>-1153011.98</v>
          </cell>
          <cell r="H2366" t="str">
            <v>UTILITY</v>
          </cell>
          <cell r="I2366">
            <v>0</v>
          </cell>
          <cell r="J2366">
            <v>-1153011.98</v>
          </cell>
        </row>
        <row r="2367">
          <cell r="D2367" t="str">
            <v>396000-FC-PWR OPER EQUIP: ACCUM DEPR</v>
          </cell>
          <cell r="E2367">
            <v>0</v>
          </cell>
          <cell r="F2367">
            <v>0</v>
          </cell>
          <cell r="G2367">
            <v>0</v>
          </cell>
          <cell r="H2367" t="str">
            <v>UTILITY</v>
          </cell>
          <cell r="I2367">
            <v>0</v>
          </cell>
          <cell r="J2367">
            <v>0</v>
          </cell>
        </row>
        <row r="2368">
          <cell r="D2368" t="str">
            <v>396000-GENL-PWR OPER EQUIP: ACCUM DEPR</v>
          </cell>
          <cell r="E2368">
            <v>0</v>
          </cell>
          <cell r="F2368">
            <v>0</v>
          </cell>
          <cell r="G2368">
            <v>-572691.34</v>
          </cell>
          <cell r="H2368" t="str">
            <v>UTILITY</v>
          </cell>
          <cell r="I2368">
            <v>0</v>
          </cell>
          <cell r="J2368">
            <v>-572691.34</v>
          </cell>
        </row>
        <row r="2369">
          <cell r="D2369" t="str">
            <v>397000-AIP-COMM EQUIP: ACCUM DEPR</v>
          </cell>
          <cell r="E2369">
            <v>0</v>
          </cell>
          <cell r="F2369">
            <v>0</v>
          </cell>
          <cell r="G2369">
            <v>-25500.639999999999</v>
          </cell>
          <cell r="H2369" t="str">
            <v>UTILITY</v>
          </cell>
          <cell r="I2369">
            <v>0</v>
          </cell>
          <cell r="J2369">
            <v>-25500.639999999999</v>
          </cell>
        </row>
        <row r="2370">
          <cell r="D2370" t="str">
            <v>397000-FC-COMM EQUIP: ACCUM DEPR</v>
          </cell>
          <cell r="E2370">
            <v>0</v>
          </cell>
          <cell r="F2370">
            <v>0</v>
          </cell>
          <cell r="G2370">
            <v>0</v>
          </cell>
          <cell r="H2370" t="str">
            <v>UTILITY</v>
          </cell>
          <cell r="I2370">
            <v>0</v>
          </cell>
          <cell r="J2370">
            <v>0</v>
          </cell>
        </row>
        <row r="2371">
          <cell r="D2371" t="str">
            <v>397000-GENL-COMM EQUIP: ACCUM DEPR</v>
          </cell>
          <cell r="E2371">
            <v>0</v>
          </cell>
          <cell r="F2371">
            <v>0</v>
          </cell>
          <cell r="G2371">
            <v>-8206636.0599999996</v>
          </cell>
          <cell r="H2371" t="str">
            <v>UTILITY</v>
          </cell>
          <cell r="I2371">
            <v>0</v>
          </cell>
          <cell r="J2371">
            <v>-8206636.0599999996</v>
          </cell>
        </row>
        <row r="2372">
          <cell r="D2372" t="str">
            <v>398000-GENL-MISC EQUIPMENT: ACCUM DEPR</v>
          </cell>
          <cell r="E2372">
            <v>0</v>
          </cell>
          <cell r="F2372">
            <v>0</v>
          </cell>
          <cell r="G2372">
            <v>-636987.87</v>
          </cell>
          <cell r="H2372" t="str">
            <v>UTILITY</v>
          </cell>
          <cell r="I2372">
            <v>0</v>
          </cell>
          <cell r="J2372">
            <v>-636987.87</v>
          </cell>
        </row>
        <row r="2373">
          <cell r="D2373" t="str">
            <v>398003-GENL-FERC DEPR ADJUSTMENT: ACCUM DEPR</v>
          </cell>
          <cell r="E2373">
            <v>0</v>
          </cell>
          <cell r="F2373">
            <v>0</v>
          </cell>
          <cell r="G2373">
            <v>0</v>
          </cell>
          <cell r="H2373" t="str">
            <v>UTILITY</v>
          </cell>
          <cell r="I2373">
            <v>0</v>
          </cell>
          <cell r="J2373">
            <v>0</v>
          </cell>
        </row>
        <row r="2374">
          <cell r="D2374" t="str">
            <v>39XXXX-GENERAL - ADJUSTMENT ONLY-ACCUM DEPR</v>
          </cell>
          <cell r="E2374">
            <v>0</v>
          </cell>
          <cell r="F2374">
            <v>0</v>
          </cell>
          <cell r="G2374">
            <v>30462</v>
          </cell>
          <cell r="H2374" t="str">
            <v>UTILITY</v>
          </cell>
          <cell r="I2374">
            <v>0</v>
          </cell>
          <cell r="J2374">
            <v>30462</v>
          </cell>
        </row>
        <row r="2375">
          <cell r="D2375" t="str">
            <v>131000-Cash Allow Revenue Incr Adj</v>
          </cell>
          <cell r="E2375">
            <v>0</v>
          </cell>
          <cell r="F2375">
            <v>0</v>
          </cell>
          <cell r="G2375">
            <v>-75006</v>
          </cell>
          <cell r="H2375" t="str">
            <v>UTILITY</v>
          </cell>
          <cell r="I2375">
            <v>0</v>
          </cell>
          <cell r="J2375">
            <v>-75006</v>
          </cell>
        </row>
        <row r="2376">
          <cell r="D2376" t="str">
            <v>131000-Cash Allowance Adjustment Only</v>
          </cell>
          <cell r="E2376">
            <v>0</v>
          </cell>
          <cell r="F2376">
            <v>0</v>
          </cell>
          <cell r="G2376">
            <v>-1597917.1283897592</v>
          </cell>
          <cell r="H2376" t="str">
            <v>UTILITY</v>
          </cell>
          <cell r="I2376">
            <v>0</v>
          </cell>
          <cell r="J2376">
            <v>-1597917.1283897592</v>
          </cell>
        </row>
        <row r="2377">
          <cell r="D2377" t="str">
            <v>151000-Fuel Inventory - Direct</v>
          </cell>
          <cell r="E2377">
            <v>0</v>
          </cell>
          <cell r="F2377">
            <v>0</v>
          </cell>
          <cell r="G2377">
            <v>0</v>
          </cell>
          <cell r="H2377" t="str">
            <v>NON-UTILITY</v>
          </cell>
          <cell r="I2377">
            <v>0</v>
          </cell>
          <cell r="J2377">
            <v>0</v>
          </cell>
        </row>
        <row r="2378">
          <cell r="D2378" t="str">
            <v>151000-PROD-FUEL STOCK</v>
          </cell>
          <cell r="E2378">
            <v>0</v>
          </cell>
          <cell r="F2378">
            <v>0</v>
          </cell>
          <cell r="G2378">
            <v>1976628.01</v>
          </cell>
          <cell r="H2378" t="str">
            <v>UTILITY</v>
          </cell>
          <cell r="I2378">
            <v>0</v>
          </cell>
          <cell r="J2378">
            <v>1976628.01</v>
          </cell>
        </row>
        <row r="2379">
          <cell r="D2379" t="str">
            <v>151000-PVCOM-FUEL STOCK</v>
          </cell>
          <cell r="E2379">
            <v>0</v>
          </cell>
          <cell r="F2379">
            <v>0</v>
          </cell>
          <cell r="G2379">
            <v>198424.84</v>
          </cell>
          <cell r="H2379" t="str">
            <v>UTILITY</v>
          </cell>
          <cell r="I2379">
            <v>0</v>
          </cell>
          <cell r="J2379">
            <v>198424.84</v>
          </cell>
        </row>
        <row r="2380">
          <cell r="D2380" t="str">
            <v>158100-PROD-ALLOWANCE INVENTORY</v>
          </cell>
          <cell r="E2380">
            <v>0</v>
          </cell>
          <cell r="F2380">
            <v>0</v>
          </cell>
          <cell r="G2380">
            <v>-23652</v>
          </cell>
          <cell r="H2380" t="str">
            <v>UTILITY</v>
          </cell>
          <cell r="I2380">
            <v>0</v>
          </cell>
          <cell r="J2380">
            <v>-23652</v>
          </cell>
        </row>
        <row r="2381">
          <cell r="D2381" t="str">
            <v>154000-FC-OTHER INVENTORY</v>
          </cell>
          <cell r="E2381">
            <v>0</v>
          </cell>
          <cell r="F2381">
            <v>0</v>
          </cell>
          <cell r="G2381">
            <v>0</v>
          </cell>
          <cell r="H2381" t="str">
            <v>UTILITY</v>
          </cell>
          <cell r="I2381">
            <v>0</v>
          </cell>
          <cell r="J2381">
            <v>0</v>
          </cell>
        </row>
        <row r="2382">
          <cell r="D2382" t="str">
            <v>154000-Materials &amp; Supplies - Direct</v>
          </cell>
          <cell r="E2382">
            <v>0</v>
          </cell>
          <cell r="F2382">
            <v>0</v>
          </cell>
          <cell r="G2382">
            <v>0</v>
          </cell>
          <cell r="H2382" t="str">
            <v>NON-UTILITY</v>
          </cell>
          <cell r="I2382">
            <v>0</v>
          </cell>
          <cell r="J2382">
            <v>0</v>
          </cell>
        </row>
        <row r="2383">
          <cell r="D2383" t="str">
            <v>154000-NF-OTHER INVENTORY</v>
          </cell>
          <cell r="E2383">
            <v>0</v>
          </cell>
          <cell r="F2383">
            <v>0</v>
          </cell>
          <cell r="G2383">
            <v>9682</v>
          </cell>
          <cell r="H2383" t="str">
            <v>UTILITY</v>
          </cell>
          <cell r="I2383">
            <v>0</v>
          </cell>
          <cell r="J2383">
            <v>9682</v>
          </cell>
        </row>
        <row r="2384">
          <cell r="D2384" t="str">
            <v>154000-PVCOM-OTHER INVENTORY</v>
          </cell>
          <cell r="E2384">
            <v>0</v>
          </cell>
          <cell r="F2384">
            <v>0</v>
          </cell>
          <cell r="G2384">
            <v>27495701</v>
          </cell>
          <cell r="H2384" t="str">
            <v>UTILITY</v>
          </cell>
          <cell r="I2384">
            <v>0</v>
          </cell>
          <cell r="J2384">
            <v>27495701</v>
          </cell>
        </row>
        <row r="2385">
          <cell r="D2385" t="str">
            <v>154000-TXDIS-OTHER INVENTORY</v>
          </cell>
          <cell r="E2385">
            <v>0</v>
          </cell>
          <cell r="F2385">
            <v>0</v>
          </cell>
          <cell r="G2385">
            <v>0</v>
          </cell>
          <cell r="H2385" t="str">
            <v>UTILITY</v>
          </cell>
          <cell r="I2385">
            <v>0</v>
          </cell>
          <cell r="J2385">
            <v>0</v>
          </cell>
        </row>
        <row r="2386">
          <cell r="D2386" t="str">
            <v>154100-TXDIS-TEXAS INVENTORY-TXM</v>
          </cell>
          <cell r="E2386">
            <v>0</v>
          </cell>
          <cell r="F2386">
            <v>0</v>
          </cell>
          <cell r="G2386">
            <v>10126998.689999999</v>
          </cell>
          <cell r="H2386" t="str">
            <v>UTILITY</v>
          </cell>
          <cell r="I2386">
            <v>0</v>
          </cell>
          <cell r="J2386">
            <v>10126998.689999999</v>
          </cell>
        </row>
        <row r="2387">
          <cell r="D2387" t="str">
            <v>154200-NMDIS-NM INVENTORY-NMM</v>
          </cell>
          <cell r="E2387">
            <v>0</v>
          </cell>
          <cell r="F2387">
            <v>0</v>
          </cell>
          <cell r="G2387">
            <v>3443071.5</v>
          </cell>
          <cell r="H2387" t="str">
            <v>UTILITY</v>
          </cell>
          <cell r="I2387">
            <v>0</v>
          </cell>
          <cell r="J2387">
            <v>3443071.5</v>
          </cell>
        </row>
        <row r="2388">
          <cell r="D2388" t="str">
            <v>154400-PROD-GEN INVENTORY-GEN</v>
          </cell>
          <cell r="E2388">
            <v>0</v>
          </cell>
          <cell r="F2388">
            <v>0</v>
          </cell>
          <cell r="G2388">
            <v>4277121.88</v>
          </cell>
          <cell r="H2388" t="str">
            <v>UTILITY</v>
          </cell>
          <cell r="I2388">
            <v>0</v>
          </cell>
          <cell r="J2388">
            <v>4277121.88</v>
          </cell>
        </row>
        <row r="2389">
          <cell r="D2389" t="str">
            <v>154800-NMDIS-TRANS INVENTORY-INT</v>
          </cell>
          <cell r="E2389">
            <v>0</v>
          </cell>
          <cell r="F2389">
            <v>0</v>
          </cell>
          <cell r="G2389">
            <v>18395.89</v>
          </cell>
          <cell r="H2389" t="str">
            <v>UTILITY</v>
          </cell>
          <cell r="I2389">
            <v>0</v>
          </cell>
          <cell r="J2389">
            <v>18395.89</v>
          </cell>
        </row>
        <row r="2390">
          <cell r="D2390" t="str">
            <v>154900-TXDIS-TRANS INVENTORY-INT</v>
          </cell>
          <cell r="E2390">
            <v>0</v>
          </cell>
          <cell r="F2390">
            <v>0</v>
          </cell>
          <cell r="G2390">
            <v>223445.53</v>
          </cell>
          <cell r="H2390" t="str">
            <v>UTILITY</v>
          </cell>
          <cell r="I2390">
            <v>0</v>
          </cell>
          <cell r="J2390">
            <v>223445.53</v>
          </cell>
        </row>
        <row r="2391">
          <cell r="D2391" t="str">
            <v>163000-STORES EXPENSE</v>
          </cell>
          <cell r="E2391">
            <v>0</v>
          </cell>
          <cell r="F2391">
            <v>0</v>
          </cell>
          <cell r="G2391">
            <v>-8825808.9499999993</v>
          </cell>
          <cell r="H2391" t="str">
            <v>UTILITY</v>
          </cell>
          <cell r="I2391">
            <v>0</v>
          </cell>
          <cell r="J2391">
            <v>-8825808.9499999993</v>
          </cell>
        </row>
        <row r="2392">
          <cell r="D2392" t="str">
            <v>163000-STORES EXPENSE-LABOR</v>
          </cell>
          <cell r="E2392">
            <v>0</v>
          </cell>
          <cell r="F2392">
            <v>0</v>
          </cell>
          <cell r="G2392">
            <v>8818877.9299999997</v>
          </cell>
          <cell r="H2392" t="str">
            <v>UTILITY</v>
          </cell>
          <cell r="I2392">
            <v>0</v>
          </cell>
          <cell r="J2392">
            <v>8818877.9299999997</v>
          </cell>
        </row>
        <row r="2393">
          <cell r="D2393" t="str">
            <v xml:space="preserve">165000-CUST-PREPAYMENTS </v>
          </cell>
          <cell r="E2393">
            <v>0</v>
          </cell>
          <cell r="F2393">
            <v>0</v>
          </cell>
          <cell r="G2393">
            <v>0</v>
          </cell>
          <cell r="H2393" t="str">
            <v>UTILITY</v>
          </cell>
          <cell r="I2393">
            <v>0</v>
          </cell>
          <cell r="J2393">
            <v>0</v>
          </cell>
        </row>
        <row r="2394">
          <cell r="D2394" t="str">
            <v xml:space="preserve">165000-FC-PREPAYMENTS </v>
          </cell>
          <cell r="E2394">
            <v>0</v>
          </cell>
          <cell r="F2394">
            <v>0</v>
          </cell>
          <cell r="G2394">
            <v>0</v>
          </cell>
          <cell r="H2394" t="str">
            <v>UTILITY</v>
          </cell>
          <cell r="I2394">
            <v>0</v>
          </cell>
          <cell r="J2394">
            <v>0</v>
          </cell>
        </row>
        <row r="2395">
          <cell r="D2395" t="str">
            <v xml:space="preserve">165000-GENL-PREPAYMENTS </v>
          </cell>
          <cell r="E2395">
            <v>0</v>
          </cell>
          <cell r="F2395">
            <v>0</v>
          </cell>
          <cell r="G2395">
            <v>3335893.5700000003</v>
          </cell>
          <cell r="H2395" t="str">
            <v>UTILITY</v>
          </cell>
          <cell r="I2395">
            <v>0</v>
          </cell>
          <cell r="J2395">
            <v>3335893.5700000003</v>
          </cell>
        </row>
        <row r="2396">
          <cell r="D2396" t="str">
            <v>165000-GENL-PREPAYMENTS-INSURANCE</v>
          </cell>
          <cell r="E2396">
            <v>0</v>
          </cell>
          <cell r="F2396">
            <v>0</v>
          </cell>
          <cell r="G2396">
            <v>3935388.07</v>
          </cell>
          <cell r="H2396" t="str">
            <v>UTILITY</v>
          </cell>
          <cell r="I2396">
            <v>0</v>
          </cell>
          <cell r="J2396">
            <v>3935388.07</v>
          </cell>
        </row>
        <row r="2397">
          <cell r="D2397" t="str">
            <v xml:space="preserve">165000-NF-PREPAYMENTS </v>
          </cell>
          <cell r="E2397">
            <v>0</v>
          </cell>
          <cell r="F2397">
            <v>0</v>
          </cell>
          <cell r="G2397">
            <v>284741</v>
          </cell>
          <cell r="H2397" t="str">
            <v>UTILITY</v>
          </cell>
          <cell r="I2397">
            <v>0</v>
          </cell>
          <cell r="J2397">
            <v>284741</v>
          </cell>
        </row>
        <row r="2398">
          <cell r="D2398" t="str">
            <v>165000-NM-PREPAYMENTS COS</v>
          </cell>
          <cell r="E2398">
            <v>0</v>
          </cell>
          <cell r="F2398">
            <v>0</v>
          </cell>
          <cell r="G2398">
            <v>3519.87</v>
          </cell>
          <cell r="H2398" t="str">
            <v>UTILITY</v>
          </cell>
          <cell r="I2398">
            <v>0</v>
          </cell>
          <cell r="J2398">
            <v>3519.87</v>
          </cell>
        </row>
        <row r="2399">
          <cell r="D2399" t="str">
            <v xml:space="preserve">165000-NWJT-PREPAYMENTS </v>
          </cell>
          <cell r="E2399">
            <v>0</v>
          </cell>
          <cell r="F2399">
            <v>0</v>
          </cell>
          <cell r="G2399">
            <v>0</v>
          </cell>
          <cell r="H2399" t="str">
            <v>UTILITY</v>
          </cell>
          <cell r="I2399">
            <v>0</v>
          </cell>
          <cell r="J2399">
            <v>0</v>
          </cell>
        </row>
        <row r="2400">
          <cell r="D2400" t="str">
            <v>165000-PREPAYMENTS TAX</v>
          </cell>
          <cell r="E2400">
            <v>0</v>
          </cell>
          <cell r="F2400">
            <v>0</v>
          </cell>
          <cell r="G2400">
            <v>1031316.9</v>
          </cell>
          <cell r="H2400" t="str">
            <v>UTILITY</v>
          </cell>
          <cell r="I2400">
            <v>0</v>
          </cell>
          <cell r="J2400">
            <v>1031316.9</v>
          </cell>
        </row>
        <row r="2401">
          <cell r="D2401" t="str">
            <v xml:space="preserve">165000-PROD-PREPAYMENTS </v>
          </cell>
          <cell r="E2401">
            <v>0</v>
          </cell>
          <cell r="F2401">
            <v>0</v>
          </cell>
          <cell r="G2401">
            <v>0</v>
          </cell>
          <cell r="H2401" t="str">
            <v>UTILITY</v>
          </cell>
          <cell r="I2401">
            <v>0</v>
          </cell>
          <cell r="J2401">
            <v>0</v>
          </cell>
        </row>
        <row r="2402">
          <cell r="D2402" t="str">
            <v xml:space="preserve">165000-PVCOM-PREPAYMENTS </v>
          </cell>
          <cell r="E2402">
            <v>0</v>
          </cell>
          <cell r="F2402">
            <v>0</v>
          </cell>
          <cell r="G2402">
            <v>2076704.62</v>
          </cell>
          <cell r="H2402" t="str">
            <v>UTILITY</v>
          </cell>
          <cell r="I2402">
            <v>0</v>
          </cell>
          <cell r="J2402">
            <v>2076704.62</v>
          </cell>
        </row>
        <row r="2403">
          <cell r="D2403" t="str">
            <v>165000-Prepayments - Direct</v>
          </cell>
          <cell r="E2403">
            <v>0</v>
          </cell>
          <cell r="F2403">
            <v>0</v>
          </cell>
          <cell r="G2403">
            <v>0</v>
          </cell>
          <cell r="H2403" t="str">
            <v>NON-UTILITY</v>
          </cell>
          <cell r="I2403">
            <v>0</v>
          </cell>
          <cell r="J2403">
            <v>0</v>
          </cell>
        </row>
        <row r="2404">
          <cell r="D2404" t="str">
            <v xml:space="preserve">165000-TRANS-PREPAYMENTS </v>
          </cell>
          <cell r="E2404">
            <v>0</v>
          </cell>
          <cell r="F2404">
            <v>0</v>
          </cell>
          <cell r="G2404">
            <v>471691</v>
          </cell>
          <cell r="H2404" t="str">
            <v>UTILITY</v>
          </cell>
          <cell r="I2404">
            <v>0</v>
          </cell>
          <cell r="J2404">
            <v>471691</v>
          </cell>
        </row>
        <row r="2405">
          <cell r="D2405" t="str">
            <v xml:space="preserve">165000-TXDIS-PREPAYMENTS </v>
          </cell>
          <cell r="E2405">
            <v>0</v>
          </cell>
          <cell r="F2405">
            <v>0</v>
          </cell>
          <cell r="G2405">
            <v>93185.5</v>
          </cell>
          <cell r="H2405" t="str">
            <v>UTILITY</v>
          </cell>
          <cell r="I2405">
            <v>0</v>
          </cell>
          <cell r="J2405">
            <v>93185.5</v>
          </cell>
        </row>
        <row r="2406">
          <cell r="D2406" t="str">
            <v>165010-INCOME TAXES RECEIVABLE TAX</v>
          </cell>
          <cell r="E2406">
            <v>0</v>
          </cell>
          <cell r="F2406">
            <v>0</v>
          </cell>
          <cell r="G2406">
            <v>331890</v>
          </cell>
          <cell r="H2406" t="str">
            <v>UTILITY</v>
          </cell>
          <cell r="I2406">
            <v>0</v>
          </cell>
          <cell r="J2406">
            <v>331890</v>
          </cell>
        </row>
        <row r="2407">
          <cell r="D2407" t="str">
            <v>165020-INCOME TAXES RECEIV LT TAX</v>
          </cell>
          <cell r="E2407">
            <v>0</v>
          </cell>
          <cell r="F2407">
            <v>0</v>
          </cell>
          <cell r="G2407">
            <v>412589</v>
          </cell>
          <cell r="H2407" t="str">
            <v>UTILITY</v>
          </cell>
          <cell r="I2407">
            <v>0</v>
          </cell>
          <cell r="J2407">
            <v>412589</v>
          </cell>
        </row>
        <row r="2408">
          <cell r="D2408" t="str">
            <v>182399-FC-FERC COAL RECLAMATION</v>
          </cell>
          <cell r="E2408">
            <v>0</v>
          </cell>
          <cell r="F2408">
            <v>0</v>
          </cell>
          <cell r="G2408">
            <v>7626.01</v>
          </cell>
          <cell r="H2408" t="str">
            <v>UTILITY</v>
          </cell>
          <cell r="I2408">
            <v>0</v>
          </cell>
          <cell r="J2408">
            <v>7626.01</v>
          </cell>
        </row>
        <row r="2409">
          <cell r="D2409" t="str">
            <v>182399-FC-NM COAL RECLAMATION</v>
          </cell>
          <cell r="E2409">
            <v>0</v>
          </cell>
          <cell r="F2409">
            <v>0</v>
          </cell>
          <cell r="G2409">
            <v>0</v>
          </cell>
          <cell r="H2409" t="str">
            <v>UTILITY</v>
          </cell>
          <cell r="I2409">
            <v>0</v>
          </cell>
          <cell r="J2409">
            <v>0</v>
          </cell>
        </row>
        <row r="2410">
          <cell r="D2410" t="str">
            <v>182399-FC-OTHER REG ASSETS COAL REC</v>
          </cell>
          <cell r="E2410">
            <v>0</v>
          </cell>
          <cell r="F2410">
            <v>0</v>
          </cell>
          <cell r="G2410">
            <v>0</v>
          </cell>
          <cell r="H2410" t="str">
            <v>UTILITY</v>
          </cell>
          <cell r="I2410">
            <v>0</v>
          </cell>
          <cell r="J2410">
            <v>0</v>
          </cell>
        </row>
        <row r="2411">
          <cell r="D2411" t="str">
            <v>182399-FC-TX COAL RECLAMATION</v>
          </cell>
          <cell r="E2411">
            <v>0</v>
          </cell>
          <cell r="F2411">
            <v>0</v>
          </cell>
          <cell r="G2411">
            <v>0</v>
          </cell>
          <cell r="H2411" t="str">
            <v>UTILITY</v>
          </cell>
          <cell r="I2411">
            <v>0</v>
          </cell>
          <cell r="J2411">
            <v>0</v>
          </cell>
        </row>
        <row r="2412">
          <cell r="D2412" t="str">
            <v xml:space="preserve">182399-2010 FPPCAC AUDIT - OTH REG </v>
          </cell>
          <cell r="E2412">
            <v>0</v>
          </cell>
          <cell r="F2412">
            <v>0</v>
          </cell>
          <cell r="G2412">
            <v>416165.5</v>
          </cell>
          <cell r="H2412" t="str">
            <v>UTILITY</v>
          </cell>
          <cell r="I2412">
            <v>0</v>
          </cell>
          <cell r="J2412">
            <v>416165.5</v>
          </cell>
        </row>
        <row r="2413">
          <cell r="D2413" t="str">
            <v>182399-FC-NM DECOMMISSIONING</v>
          </cell>
          <cell r="E2413">
            <v>0</v>
          </cell>
          <cell r="F2413">
            <v>0</v>
          </cell>
          <cell r="G2413">
            <v>0</v>
          </cell>
          <cell r="H2413" t="str">
            <v>UTILITY</v>
          </cell>
          <cell r="I2413">
            <v>0</v>
          </cell>
          <cell r="J2413">
            <v>0</v>
          </cell>
        </row>
        <row r="2414">
          <cell r="D2414" t="str">
            <v>182399-FC-TX DECOMMISSIONING</v>
          </cell>
          <cell r="E2414">
            <v>0</v>
          </cell>
          <cell r="F2414">
            <v>0</v>
          </cell>
          <cell r="G2414">
            <v>0</v>
          </cell>
          <cell r="H2414" t="str">
            <v>UTILITY</v>
          </cell>
          <cell r="I2414">
            <v>0</v>
          </cell>
          <cell r="J2414">
            <v>0</v>
          </cell>
        </row>
        <row r="2415">
          <cell r="D2415" t="str">
            <v>182399-NM-OTH REG ASSETS 2015 CASE</v>
          </cell>
          <cell r="E2415">
            <v>0</v>
          </cell>
          <cell r="F2415">
            <v>0</v>
          </cell>
          <cell r="G2415">
            <v>1180942</v>
          </cell>
          <cell r="H2415" t="str">
            <v>UTILITY</v>
          </cell>
          <cell r="I2415">
            <v>0</v>
          </cell>
          <cell r="J2415">
            <v>1180942</v>
          </cell>
        </row>
        <row r="2416">
          <cell r="D2416" t="str">
            <v>182399-NM-OTHER REG ASSETS COS-ALLO</v>
          </cell>
          <cell r="E2416">
            <v>0</v>
          </cell>
          <cell r="F2416">
            <v>0</v>
          </cell>
          <cell r="G2416">
            <v>62.26</v>
          </cell>
          <cell r="H2416" t="str">
            <v>UTILITY</v>
          </cell>
          <cell r="I2416">
            <v>0</v>
          </cell>
          <cell r="J2416">
            <v>62.26</v>
          </cell>
        </row>
        <row r="2417">
          <cell r="D2417" t="str">
            <v>182399-NM-OTHER REG ASSETS RECS</v>
          </cell>
          <cell r="E2417">
            <v>0</v>
          </cell>
          <cell r="F2417">
            <v>0</v>
          </cell>
          <cell r="G2417">
            <v>7214992.0599999996</v>
          </cell>
          <cell r="H2417" t="str">
            <v>UTILITY</v>
          </cell>
          <cell r="I2417">
            <v>0</v>
          </cell>
          <cell r="J2417">
            <v>7214992.0599999996</v>
          </cell>
        </row>
        <row r="2418">
          <cell r="D2418" t="str">
            <v>182399-OTHER REGULATORY ASSETS</v>
          </cell>
          <cell r="E2418">
            <v>0</v>
          </cell>
          <cell r="F2418">
            <v>0</v>
          </cell>
          <cell r="G2418">
            <v>0</v>
          </cell>
          <cell r="H2418" t="str">
            <v>NON-UTILITY</v>
          </cell>
          <cell r="I2418">
            <v>0</v>
          </cell>
          <cell r="J2418">
            <v>0</v>
          </cell>
        </row>
        <row r="2419">
          <cell r="D2419" t="str">
            <v>182399-TX RBS- OTH REG ASSETS</v>
          </cell>
          <cell r="E2419">
            <v>0</v>
          </cell>
          <cell r="F2419">
            <v>0</v>
          </cell>
          <cell r="G2419">
            <v>0</v>
          </cell>
          <cell r="H2419" t="str">
            <v>NON-UTILITY</v>
          </cell>
          <cell r="I2419">
            <v>0</v>
          </cell>
          <cell r="J2419">
            <v>0</v>
          </cell>
        </row>
        <row r="2420">
          <cell r="D2420" t="str">
            <v>182399-TX-OTH REG ASSETS 2015 CASE</v>
          </cell>
          <cell r="E2420">
            <v>0</v>
          </cell>
          <cell r="F2420">
            <v>0</v>
          </cell>
          <cell r="G2420">
            <v>0</v>
          </cell>
          <cell r="H2420" t="str">
            <v>UTILITY</v>
          </cell>
          <cell r="I2420">
            <v>0</v>
          </cell>
          <cell r="J2420">
            <v>0</v>
          </cell>
        </row>
        <row r="2421">
          <cell r="D2421" t="str">
            <v>182399-TX-OTH REG ASSETS 2017 CASE</v>
          </cell>
          <cell r="E2421">
            <v>0</v>
          </cell>
          <cell r="F2421">
            <v>0</v>
          </cell>
          <cell r="G2421">
            <v>3047318</v>
          </cell>
          <cell r="H2421" t="str">
            <v>UTILITY</v>
          </cell>
          <cell r="I2421">
            <v>0</v>
          </cell>
          <cell r="J2421">
            <v>3047318</v>
          </cell>
        </row>
        <row r="2422">
          <cell r="D2422" t="str">
            <v>120500-AMORT OF NUCLEAR FUEL</v>
          </cell>
          <cell r="E2422">
            <v>0</v>
          </cell>
          <cell r="F2422">
            <v>0</v>
          </cell>
          <cell r="G2422">
            <v>0</v>
          </cell>
          <cell r="H2422" t="str">
            <v>NON-UTILITY</v>
          </cell>
          <cell r="I2422">
            <v>0</v>
          </cell>
          <cell r="J2422">
            <v>0</v>
          </cell>
        </row>
        <row r="2423">
          <cell r="D2423" t="str">
            <v>120600-NUCLEAR FUEL CAP LEASE</v>
          </cell>
          <cell r="E2423">
            <v>0</v>
          </cell>
          <cell r="F2423">
            <v>0</v>
          </cell>
          <cell r="G2423">
            <v>0</v>
          </cell>
          <cell r="H2423" t="str">
            <v>NON-UTILITY</v>
          </cell>
          <cell r="I2423">
            <v>0</v>
          </cell>
          <cell r="J2423">
            <v>0</v>
          </cell>
        </row>
        <row r="2424">
          <cell r="D2424" t="str">
            <v>120501-DRY CASK STORAGE-CWIP</v>
          </cell>
          <cell r="E2424">
            <v>0</v>
          </cell>
          <cell r="F2424">
            <v>0</v>
          </cell>
          <cell r="G2424">
            <v>0</v>
          </cell>
          <cell r="H2424" t="str">
            <v>NON-UTILITY</v>
          </cell>
          <cell r="I2424">
            <v>0</v>
          </cell>
          <cell r="J2424">
            <v>0</v>
          </cell>
        </row>
        <row r="2425">
          <cell r="D2425" t="str">
            <v>120502-DRY CASK STORAGE-ASSET</v>
          </cell>
          <cell r="E2425">
            <v>0</v>
          </cell>
          <cell r="F2425">
            <v>0</v>
          </cell>
          <cell r="G2425">
            <v>0</v>
          </cell>
          <cell r="H2425" t="str">
            <v>NON-UTILITY</v>
          </cell>
          <cell r="I2425">
            <v>0</v>
          </cell>
          <cell r="J2425">
            <v>0</v>
          </cell>
        </row>
        <row r="2426">
          <cell r="D2426" t="str">
            <v>186000-MISC DEF DEBITS</v>
          </cell>
          <cell r="E2426">
            <v>0</v>
          </cell>
          <cell r="F2426">
            <v>0</v>
          </cell>
          <cell r="G2426">
            <v>0</v>
          </cell>
          <cell r="H2426" t="str">
            <v>UTILITY</v>
          </cell>
          <cell r="I2426">
            <v>0</v>
          </cell>
          <cell r="J2426">
            <v>0</v>
          </cell>
        </row>
        <row r="2427">
          <cell r="D2427" t="str">
            <v>186000-MISC DEF DEBITS-LABOR</v>
          </cell>
          <cell r="E2427">
            <v>0</v>
          </cell>
          <cell r="F2427">
            <v>0</v>
          </cell>
          <cell r="G2427">
            <v>0</v>
          </cell>
          <cell r="H2427" t="str">
            <v>UTILITY</v>
          </cell>
          <cell r="I2427">
            <v>0</v>
          </cell>
          <cell r="J2427">
            <v>0</v>
          </cell>
        </row>
        <row r="2428">
          <cell r="D2428" t="str">
            <v>186000-NWJT-MISC DEF DEBITS EPWU</v>
          </cell>
          <cell r="E2428">
            <v>0</v>
          </cell>
          <cell r="F2428">
            <v>0</v>
          </cell>
          <cell r="G2428">
            <v>1486455.53</v>
          </cell>
          <cell r="H2428" t="str">
            <v>UTILITY</v>
          </cell>
          <cell r="I2428">
            <v>0</v>
          </cell>
          <cell r="J2428">
            <v>1486455.53</v>
          </cell>
        </row>
        <row r="2429">
          <cell r="D2429" t="str">
            <v>186000-PVCOM-MISC DEF DEBITS WATER AGR</v>
          </cell>
          <cell r="E2429">
            <v>0</v>
          </cell>
          <cell r="F2429">
            <v>0</v>
          </cell>
          <cell r="G2429">
            <v>4286151</v>
          </cell>
          <cell r="H2429" t="str">
            <v>UTILITY</v>
          </cell>
          <cell r="I2429">
            <v>0</v>
          </cell>
          <cell r="J2429">
            <v>4286151</v>
          </cell>
        </row>
        <row r="2430">
          <cell r="D2430" t="str">
            <v>107000-CWIP - Direct</v>
          </cell>
          <cell r="E2430">
            <v>0</v>
          </cell>
          <cell r="F2430">
            <v>0</v>
          </cell>
          <cell r="G2430">
            <v>0</v>
          </cell>
          <cell r="H2430" t="str">
            <v>NON-UTILITY</v>
          </cell>
          <cell r="I2430">
            <v>0</v>
          </cell>
          <cell r="J2430">
            <v>0</v>
          </cell>
        </row>
        <row r="2431">
          <cell r="D2431" t="str">
            <v>107001-AIP-CWIP</v>
          </cell>
          <cell r="E2431">
            <v>0</v>
          </cell>
          <cell r="F2431">
            <v>0</v>
          </cell>
          <cell r="G2431">
            <v>0</v>
          </cell>
          <cell r="H2431" t="str">
            <v>NON-UTILITY</v>
          </cell>
          <cell r="I2431">
            <v>0</v>
          </cell>
          <cell r="J2431">
            <v>0</v>
          </cell>
        </row>
        <row r="2432">
          <cell r="D2432" t="str">
            <v>107001-AIP-CWIP-LABOR</v>
          </cell>
          <cell r="E2432">
            <v>0</v>
          </cell>
          <cell r="F2432">
            <v>0</v>
          </cell>
          <cell r="G2432">
            <v>0</v>
          </cell>
          <cell r="H2432" t="str">
            <v>NON-UTILITY</v>
          </cell>
          <cell r="I2432">
            <v>0</v>
          </cell>
          <cell r="J2432">
            <v>0</v>
          </cell>
        </row>
        <row r="2433">
          <cell r="D2433" t="str">
            <v>107001-COPP-CWIP</v>
          </cell>
          <cell r="E2433">
            <v>0</v>
          </cell>
          <cell r="F2433">
            <v>0</v>
          </cell>
          <cell r="G2433">
            <v>0</v>
          </cell>
          <cell r="H2433" t="str">
            <v>NON-UTILITY</v>
          </cell>
          <cell r="I2433">
            <v>0</v>
          </cell>
          <cell r="J2433">
            <v>0</v>
          </cell>
        </row>
        <row r="2434">
          <cell r="D2434" t="str">
            <v>107001-COPP-CWIP-LABOR</v>
          </cell>
          <cell r="E2434">
            <v>0</v>
          </cell>
          <cell r="F2434">
            <v>0</v>
          </cell>
          <cell r="G2434">
            <v>0</v>
          </cell>
          <cell r="H2434" t="str">
            <v>NON-UTILITY</v>
          </cell>
          <cell r="I2434">
            <v>0</v>
          </cell>
          <cell r="J2434">
            <v>0</v>
          </cell>
        </row>
        <row r="2435">
          <cell r="D2435" t="str">
            <v>107001-CUSNM-CWIP</v>
          </cell>
          <cell r="E2435">
            <v>0</v>
          </cell>
          <cell r="F2435">
            <v>0</v>
          </cell>
          <cell r="G2435">
            <v>0</v>
          </cell>
          <cell r="H2435" t="str">
            <v>NON-UTILITY</v>
          </cell>
          <cell r="I2435">
            <v>0</v>
          </cell>
          <cell r="J2435">
            <v>0</v>
          </cell>
        </row>
        <row r="2436">
          <cell r="D2436" t="str">
            <v>107001-CUSNM-CWIP-LABOR</v>
          </cell>
          <cell r="E2436">
            <v>0</v>
          </cell>
          <cell r="F2436">
            <v>0</v>
          </cell>
          <cell r="G2436">
            <v>0</v>
          </cell>
          <cell r="H2436" t="str">
            <v>NON-UTILITY</v>
          </cell>
          <cell r="I2436">
            <v>0</v>
          </cell>
          <cell r="J2436">
            <v>0</v>
          </cell>
        </row>
        <row r="2437">
          <cell r="D2437" t="str">
            <v>107001-CUST-CWIP-LABOR</v>
          </cell>
          <cell r="E2437">
            <v>0</v>
          </cell>
          <cell r="F2437">
            <v>0</v>
          </cell>
          <cell r="G2437">
            <v>0</v>
          </cell>
          <cell r="H2437" t="str">
            <v>NON-UTILITY</v>
          </cell>
          <cell r="I2437">
            <v>0</v>
          </cell>
          <cell r="J2437">
            <v>0</v>
          </cell>
        </row>
        <row r="2438">
          <cell r="D2438" t="str">
            <v>107001-CUSTX-CWIP</v>
          </cell>
          <cell r="E2438">
            <v>0</v>
          </cell>
          <cell r="F2438">
            <v>0</v>
          </cell>
          <cell r="G2438">
            <v>0</v>
          </cell>
          <cell r="H2438" t="str">
            <v>NON-UTILITY</v>
          </cell>
          <cell r="I2438">
            <v>0</v>
          </cell>
          <cell r="J2438">
            <v>0</v>
          </cell>
        </row>
        <row r="2439">
          <cell r="D2439" t="str">
            <v>107001-CUSTX-CWIP-LABOR</v>
          </cell>
          <cell r="E2439">
            <v>0</v>
          </cell>
          <cell r="F2439">
            <v>0</v>
          </cell>
          <cell r="G2439">
            <v>0</v>
          </cell>
          <cell r="H2439" t="str">
            <v>NON-UTILITY</v>
          </cell>
          <cell r="I2439">
            <v>0</v>
          </cell>
          <cell r="J2439">
            <v>0</v>
          </cell>
        </row>
        <row r="2440">
          <cell r="D2440" t="str">
            <v>107001-DISTR-CWIP</v>
          </cell>
          <cell r="E2440">
            <v>0</v>
          </cell>
          <cell r="F2440">
            <v>0</v>
          </cell>
          <cell r="G2440">
            <v>0</v>
          </cell>
          <cell r="H2440" t="str">
            <v>NON-UTILITY</v>
          </cell>
          <cell r="I2440">
            <v>0</v>
          </cell>
          <cell r="J2440">
            <v>0</v>
          </cell>
        </row>
        <row r="2441">
          <cell r="D2441" t="str">
            <v>107001-DISTR-CWIP-LABOR</v>
          </cell>
          <cell r="E2441">
            <v>0</v>
          </cell>
          <cell r="F2441">
            <v>0</v>
          </cell>
          <cell r="G2441">
            <v>0</v>
          </cell>
          <cell r="H2441" t="str">
            <v>NON-UTILITY</v>
          </cell>
          <cell r="I2441">
            <v>0</v>
          </cell>
          <cell r="J2441">
            <v>0</v>
          </cell>
        </row>
        <row r="2442">
          <cell r="D2442" t="str">
            <v>107001-FC-CWIP</v>
          </cell>
          <cell r="E2442">
            <v>0</v>
          </cell>
          <cell r="F2442">
            <v>0</v>
          </cell>
          <cell r="G2442">
            <v>0</v>
          </cell>
          <cell r="H2442" t="str">
            <v>NON-UTILITY</v>
          </cell>
          <cell r="I2442">
            <v>0</v>
          </cell>
          <cell r="J2442">
            <v>0</v>
          </cell>
        </row>
        <row r="2443">
          <cell r="D2443" t="str">
            <v>107001-FCT-CWIP</v>
          </cell>
          <cell r="E2443">
            <v>0</v>
          </cell>
          <cell r="F2443">
            <v>0</v>
          </cell>
          <cell r="G2443">
            <v>0</v>
          </cell>
          <cell r="H2443" t="str">
            <v>NON-UTILITY</v>
          </cell>
          <cell r="I2443">
            <v>0</v>
          </cell>
          <cell r="J2443">
            <v>0</v>
          </cell>
        </row>
        <row r="2444">
          <cell r="D2444" t="str">
            <v>107001-GENL-CWIP</v>
          </cell>
          <cell r="E2444">
            <v>0</v>
          </cell>
          <cell r="F2444">
            <v>0</v>
          </cell>
          <cell r="G2444">
            <v>0</v>
          </cell>
          <cell r="H2444" t="str">
            <v>NON-UTILITY</v>
          </cell>
          <cell r="I2444">
            <v>0</v>
          </cell>
          <cell r="J2444">
            <v>0</v>
          </cell>
        </row>
        <row r="2445">
          <cell r="D2445" t="str">
            <v>107001-GENL-CWIP-LABOR</v>
          </cell>
          <cell r="E2445">
            <v>0</v>
          </cell>
          <cell r="F2445">
            <v>0</v>
          </cell>
          <cell r="G2445">
            <v>0</v>
          </cell>
          <cell r="H2445" t="str">
            <v>NON-UTILITY</v>
          </cell>
          <cell r="I2445">
            <v>0</v>
          </cell>
          <cell r="J2445">
            <v>0</v>
          </cell>
        </row>
        <row r="2446">
          <cell r="D2446" t="str">
            <v>107001-MPSCO-CWIP</v>
          </cell>
          <cell r="E2446">
            <v>0</v>
          </cell>
          <cell r="F2446">
            <v>0</v>
          </cell>
          <cell r="G2446">
            <v>0</v>
          </cell>
          <cell r="H2446" t="str">
            <v>NON-UTILITY</v>
          </cell>
          <cell r="I2446">
            <v>0</v>
          </cell>
          <cell r="J2446">
            <v>0</v>
          </cell>
        </row>
        <row r="2447">
          <cell r="D2447" t="str">
            <v>107001-MPSCO-CWIP-LABOR</v>
          </cell>
          <cell r="E2447">
            <v>0</v>
          </cell>
          <cell r="F2447">
            <v>0</v>
          </cell>
          <cell r="G2447">
            <v>0</v>
          </cell>
          <cell r="H2447" t="str">
            <v>NON-UTILITY</v>
          </cell>
          <cell r="I2447">
            <v>0</v>
          </cell>
          <cell r="J2447">
            <v>0</v>
          </cell>
        </row>
        <row r="2448">
          <cell r="D2448" t="str">
            <v>107001-MPSCU1-CWIP</v>
          </cell>
          <cell r="E2448">
            <v>0</v>
          </cell>
          <cell r="F2448">
            <v>0</v>
          </cell>
          <cell r="G2448">
            <v>0</v>
          </cell>
          <cell r="H2448" t="str">
            <v>NON-UTILITY</v>
          </cell>
          <cell r="I2448">
            <v>0</v>
          </cell>
          <cell r="J2448">
            <v>0</v>
          </cell>
        </row>
        <row r="2449">
          <cell r="D2449" t="str">
            <v>107001-MPSCU1-CWIP-LABOR</v>
          </cell>
          <cell r="E2449">
            <v>0</v>
          </cell>
          <cell r="F2449">
            <v>0</v>
          </cell>
          <cell r="G2449">
            <v>0</v>
          </cell>
          <cell r="H2449" t="str">
            <v>NON-UTILITY</v>
          </cell>
          <cell r="I2449">
            <v>0</v>
          </cell>
          <cell r="J2449">
            <v>0</v>
          </cell>
        </row>
        <row r="2450">
          <cell r="D2450" t="str">
            <v>107001-MPSJT-CWIP</v>
          </cell>
          <cell r="E2450">
            <v>0</v>
          </cell>
          <cell r="F2450">
            <v>0</v>
          </cell>
          <cell r="G2450">
            <v>0</v>
          </cell>
          <cell r="H2450" t="str">
            <v>NON-UTILITY</v>
          </cell>
          <cell r="I2450">
            <v>0</v>
          </cell>
          <cell r="J2450">
            <v>0</v>
          </cell>
        </row>
        <row r="2451">
          <cell r="D2451" t="str">
            <v>107001-MPSJT-CWIP-LABOR</v>
          </cell>
          <cell r="E2451">
            <v>0</v>
          </cell>
          <cell r="F2451">
            <v>0</v>
          </cell>
          <cell r="G2451">
            <v>0</v>
          </cell>
          <cell r="H2451" t="str">
            <v>NON-UTILITY</v>
          </cell>
          <cell r="I2451">
            <v>0</v>
          </cell>
          <cell r="J2451">
            <v>0</v>
          </cell>
        </row>
        <row r="2452">
          <cell r="D2452" t="str">
            <v>107001-MPSU2-CWIP</v>
          </cell>
          <cell r="E2452">
            <v>0</v>
          </cell>
          <cell r="F2452">
            <v>0</v>
          </cell>
          <cell r="G2452">
            <v>0</v>
          </cell>
          <cell r="H2452" t="str">
            <v>NON-UTILITY</v>
          </cell>
          <cell r="I2452">
            <v>0</v>
          </cell>
          <cell r="J2452">
            <v>0</v>
          </cell>
        </row>
        <row r="2453">
          <cell r="D2453" t="str">
            <v>107001-MPSU2-CWIP-LABOR</v>
          </cell>
          <cell r="E2453">
            <v>0</v>
          </cell>
          <cell r="F2453">
            <v>0</v>
          </cell>
          <cell r="G2453">
            <v>0</v>
          </cell>
          <cell r="H2453" t="str">
            <v>NON-UTILITY</v>
          </cell>
          <cell r="I2453">
            <v>0</v>
          </cell>
          <cell r="J2453">
            <v>0</v>
          </cell>
        </row>
        <row r="2454">
          <cell r="D2454" t="str">
            <v>107001-MPSU3-CWIP</v>
          </cell>
          <cell r="E2454">
            <v>0</v>
          </cell>
          <cell r="F2454">
            <v>0</v>
          </cell>
          <cell r="G2454">
            <v>0</v>
          </cell>
          <cell r="H2454" t="str">
            <v>NON-UTILITY</v>
          </cell>
          <cell r="I2454">
            <v>0</v>
          </cell>
          <cell r="J2454">
            <v>0</v>
          </cell>
        </row>
        <row r="2455">
          <cell r="D2455" t="str">
            <v>107001-MPSU3-CWIP-LABOR</v>
          </cell>
          <cell r="E2455">
            <v>0</v>
          </cell>
          <cell r="F2455">
            <v>0</v>
          </cell>
          <cell r="G2455">
            <v>0</v>
          </cell>
          <cell r="H2455" t="str">
            <v>NON-UTILITY</v>
          </cell>
          <cell r="I2455">
            <v>0</v>
          </cell>
          <cell r="J2455">
            <v>0</v>
          </cell>
        </row>
        <row r="2456">
          <cell r="D2456" t="str">
            <v>107001-MPSU4-CWIP</v>
          </cell>
          <cell r="E2456">
            <v>0</v>
          </cell>
          <cell r="F2456">
            <v>0</v>
          </cell>
          <cell r="G2456">
            <v>0</v>
          </cell>
          <cell r="H2456" t="str">
            <v>NON-UTILITY</v>
          </cell>
          <cell r="I2456">
            <v>0</v>
          </cell>
          <cell r="J2456">
            <v>0</v>
          </cell>
        </row>
        <row r="2457">
          <cell r="D2457" t="str">
            <v>107001-MPSU4-CWIP-LABOR</v>
          </cell>
          <cell r="E2457">
            <v>0</v>
          </cell>
          <cell r="F2457">
            <v>0</v>
          </cell>
          <cell r="G2457">
            <v>0</v>
          </cell>
          <cell r="H2457" t="str">
            <v>NON-UTILITY</v>
          </cell>
          <cell r="I2457">
            <v>0</v>
          </cell>
          <cell r="J2457">
            <v>0</v>
          </cell>
        </row>
        <row r="2458">
          <cell r="D2458" t="str">
            <v>107001-NMDIS-CWIP</v>
          </cell>
          <cell r="E2458">
            <v>0</v>
          </cell>
          <cell r="F2458">
            <v>0</v>
          </cell>
          <cell r="G2458">
            <v>0</v>
          </cell>
          <cell r="H2458" t="str">
            <v>NON-UTILITY</v>
          </cell>
          <cell r="I2458">
            <v>0</v>
          </cell>
          <cell r="J2458">
            <v>0</v>
          </cell>
        </row>
        <row r="2459">
          <cell r="D2459" t="str">
            <v>107001-NMDIS-CWIP-LABOR</v>
          </cell>
          <cell r="E2459">
            <v>0</v>
          </cell>
          <cell r="F2459">
            <v>0</v>
          </cell>
          <cell r="G2459">
            <v>0</v>
          </cell>
          <cell r="H2459" t="str">
            <v>NON-UTILITY</v>
          </cell>
          <cell r="I2459">
            <v>0</v>
          </cell>
          <cell r="J2459">
            <v>0</v>
          </cell>
        </row>
        <row r="2460">
          <cell r="D2460" t="str">
            <v>107001-NWJT-CWIP</v>
          </cell>
          <cell r="E2460">
            <v>0</v>
          </cell>
          <cell r="F2460">
            <v>0</v>
          </cell>
          <cell r="G2460">
            <v>0</v>
          </cell>
          <cell r="H2460" t="str">
            <v>NON-UTILITY</v>
          </cell>
          <cell r="I2460">
            <v>0</v>
          </cell>
          <cell r="J2460">
            <v>0</v>
          </cell>
        </row>
        <row r="2461">
          <cell r="D2461" t="str">
            <v>107001-NWJT-CWIP-LABOR</v>
          </cell>
          <cell r="E2461">
            <v>0</v>
          </cell>
          <cell r="F2461">
            <v>0</v>
          </cell>
          <cell r="G2461">
            <v>0</v>
          </cell>
          <cell r="H2461" t="str">
            <v>NON-UTILITY</v>
          </cell>
          <cell r="I2461">
            <v>0</v>
          </cell>
          <cell r="J2461">
            <v>0</v>
          </cell>
        </row>
        <row r="2462">
          <cell r="D2462" t="str">
            <v>107001-NWU1-CWIP</v>
          </cell>
          <cell r="E2462">
            <v>0</v>
          </cell>
          <cell r="F2462">
            <v>0</v>
          </cell>
          <cell r="G2462">
            <v>0</v>
          </cell>
          <cell r="H2462" t="str">
            <v>NON-UTILITY</v>
          </cell>
          <cell r="I2462">
            <v>0</v>
          </cell>
          <cell r="J2462">
            <v>0</v>
          </cell>
        </row>
        <row r="2463">
          <cell r="D2463" t="str">
            <v>107001-NWU1-CWIP-LABOR</v>
          </cell>
          <cell r="E2463">
            <v>0</v>
          </cell>
          <cell r="F2463">
            <v>0</v>
          </cell>
          <cell r="G2463">
            <v>0</v>
          </cell>
          <cell r="H2463" t="str">
            <v>NON-UTILITY</v>
          </cell>
          <cell r="I2463">
            <v>0</v>
          </cell>
          <cell r="J2463">
            <v>0</v>
          </cell>
        </row>
        <row r="2464">
          <cell r="D2464" t="str">
            <v>107001-NWU2-CWIP</v>
          </cell>
          <cell r="E2464">
            <v>0</v>
          </cell>
          <cell r="F2464">
            <v>0</v>
          </cell>
          <cell r="G2464">
            <v>0</v>
          </cell>
          <cell r="H2464" t="str">
            <v>NON-UTILITY</v>
          </cell>
          <cell r="I2464">
            <v>0</v>
          </cell>
          <cell r="J2464">
            <v>0</v>
          </cell>
        </row>
        <row r="2465">
          <cell r="D2465" t="str">
            <v>107001-NWU2-CWIP-LABOR</v>
          </cell>
          <cell r="E2465">
            <v>0</v>
          </cell>
          <cell r="F2465">
            <v>0</v>
          </cell>
          <cell r="G2465">
            <v>0</v>
          </cell>
          <cell r="H2465" t="str">
            <v>NON-UTILITY</v>
          </cell>
          <cell r="I2465">
            <v>0</v>
          </cell>
          <cell r="J2465">
            <v>0</v>
          </cell>
        </row>
        <row r="2466">
          <cell r="D2466" t="str">
            <v>107001-NWU3-CWIP</v>
          </cell>
          <cell r="E2466">
            <v>0</v>
          </cell>
          <cell r="F2466">
            <v>0</v>
          </cell>
          <cell r="G2466">
            <v>0</v>
          </cell>
          <cell r="H2466" t="str">
            <v>NON-UTILITY</v>
          </cell>
          <cell r="I2466">
            <v>0</v>
          </cell>
          <cell r="J2466">
            <v>0</v>
          </cell>
        </row>
        <row r="2467">
          <cell r="D2467" t="str">
            <v>107001-NWU3-CWIP-LABOR</v>
          </cell>
          <cell r="E2467">
            <v>0</v>
          </cell>
          <cell r="F2467">
            <v>0</v>
          </cell>
          <cell r="G2467">
            <v>0</v>
          </cell>
          <cell r="H2467" t="str">
            <v>NON-UTILITY</v>
          </cell>
          <cell r="I2467">
            <v>0</v>
          </cell>
          <cell r="J2467">
            <v>0</v>
          </cell>
        </row>
        <row r="2468">
          <cell r="D2468" t="str">
            <v>107001-NWU4-CWIP</v>
          </cell>
          <cell r="E2468">
            <v>0</v>
          </cell>
          <cell r="F2468">
            <v>0</v>
          </cell>
          <cell r="G2468">
            <v>0</v>
          </cell>
          <cell r="H2468" t="str">
            <v>NON-UTILITY</v>
          </cell>
          <cell r="I2468">
            <v>0</v>
          </cell>
          <cell r="J2468">
            <v>0</v>
          </cell>
        </row>
        <row r="2469">
          <cell r="D2469" t="str">
            <v>107001-NWU4-CWIP-LABOR</v>
          </cell>
          <cell r="E2469">
            <v>0</v>
          </cell>
          <cell r="F2469">
            <v>0</v>
          </cell>
          <cell r="G2469">
            <v>0</v>
          </cell>
          <cell r="H2469" t="str">
            <v>NON-UTILITY</v>
          </cell>
          <cell r="I2469">
            <v>0</v>
          </cell>
          <cell r="J2469">
            <v>0</v>
          </cell>
        </row>
        <row r="2470">
          <cell r="D2470" t="str">
            <v>107001-NWU5-CWIP</v>
          </cell>
          <cell r="E2470">
            <v>0</v>
          </cell>
          <cell r="F2470">
            <v>0</v>
          </cell>
          <cell r="G2470">
            <v>0</v>
          </cell>
          <cell r="H2470" t="str">
            <v>NON-UTILITY</v>
          </cell>
          <cell r="I2470">
            <v>0</v>
          </cell>
          <cell r="J2470">
            <v>0</v>
          </cell>
        </row>
        <row r="2471">
          <cell r="D2471" t="str">
            <v>107001-NWU5-CWIP-LABOR</v>
          </cell>
          <cell r="E2471">
            <v>0</v>
          </cell>
          <cell r="F2471">
            <v>0</v>
          </cell>
          <cell r="G2471">
            <v>0</v>
          </cell>
          <cell r="H2471" t="str">
            <v>NON-UTILITY</v>
          </cell>
          <cell r="I2471">
            <v>0</v>
          </cell>
          <cell r="J2471">
            <v>0</v>
          </cell>
        </row>
        <row r="2472">
          <cell r="D2472" t="str">
            <v>107001-PROD-CWIP</v>
          </cell>
          <cell r="E2472">
            <v>0</v>
          </cell>
          <cell r="F2472">
            <v>0</v>
          </cell>
          <cell r="G2472">
            <v>0</v>
          </cell>
          <cell r="H2472" t="str">
            <v>NON-UTILITY</v>
          </cell>
          <cell r="I2472">
            <v>0</v>
          </cell>
          <cell r="J2472">
            <v>0</v>
          </cell>
        </row>
        <row r="2473">
          <cell r="D2473" t="str">
            <v>107001-PROD-CWIP-LABOR</v>
          </cell>
          <cell r="E2473">
            <v>0</v>
          </cell>
          <cell r="F2473">
            <v>0</v>
          </cell>
          <cell r="G2473">
            <v>0</v>
          </cell>
          <cell r="H2473" t="str">
            <v>NON-UTILITY</v>
          </cell>
          <cell r="I2473">
            <v>0</v>
          </cell>
          <cell r="J2473">
            <v>0</v>
          </cell>
        </row>
        <row r="2474">
          <cell r="D2474" t="str">
            <v>107001-PV-CWIP</v>
          </cell>
          <cell r="E2474">
            <v>0</v>
          </cell>
          <cell r="F2474">
            <v>0</v>
          </cell>
          <cell r="G2474">
            <v>0</v>
          </cell>
          <cell r="H2474" t="str">
            <v>NON-UTILITY</v>
          </cell>
          <cell r="I2474">
            <v>0</v>
          </cell>
          <cell r="J2474">
            <v>0</v>
          </cell>
        </row>
        <row r="2475">
          <cell r="D2475" t="str">
            <v>107001-PVCOM-CWIP</v>
          </cell>
          <cell r="E2475">
            <v>0</v>
          </cell>
          <cell r="F2475">
            <v>0</v>
          </cell>
          <cell r="G2475">
            <v>0</v>
          </cell>
          <cell r="H2475" t="str">
            <v>NON-UTILITY</v>
          </cell>
          <cell r="I2475">
            <v>0</v>
          </cell>
          <cell r="J2475">
            <v>0</v>
          </cell>
        </row>
        <row r="2476">
          <cell r="D2476" t="str">
            <v>107001-PVSVC-CWIP</v>
          </cell>
          <cell r="E2476">
            <v>0</v>
          </cell>
          <cell r="F2476">
            <v>0</v>
          </cell>
          <cell r="G2476">
            <v>0</v>
          </cell>
          <cell r="H2476" t="str">
            <v>NON-UTILITY</v>
          </cell>
          <cell r="I2476">
            <v>0</v>
          </cell>
          <cell r="J2476">
            <v>0</v>
          </cell>
        </row>
        <row r="2477">
          <cell r="D2477" t="str">
            <v>107001-PVT-CWIP</v>
          </cell>
          <cell r="E2477">
            <v>0</v>
          </cell>
          <cell r="F2477">
            <v>0</v>
          </cell>
          <cell r="G2477">
            <v>0</v>
          </cell>
          <cell r="H2477" t="str">
            <v>NON-UTILITY</v>
          </cell>
          <cell r="I2477">
            <v>0</v>
          </cell>
          <cell r="J2477">
            <v>0</v>
          </cell>
        </row>
        <row r="2478">
          <cell r="D2478" t="str">
            <v>107001-PVU1-CWIP</v>
          </cell>
          <cell r="E2478">
            <v>0</v>
          </cell>
          <cell r="F2478">
            <v>0</v>
          </cell>
          <cell r="G2478">
            <v>0</v>
          </cell>
          <cell r="H2478" t="str">
            <v>NON-UTILITY</v>
          </cell>
          <cell r="I2478">
            <v>0</v>
          </cell>
          <cell r="J2478">
            <v>0</v>
          </cell>
        </row>
        <row r="2479">
          <cell r="D2479" t="str">
            <v>107001-PVU2-CWIP</v>
          </cell>
          <cell r="E2479">
            <v>0</v>
          </cell>
          <cell r="F2479">
            <v>0</v>
          </cell>
          <cell r="G2479">
            <v>0</v>
          </cell>
          <cell r="H2479" t="str">
            <v>NON-UTILITY</v>
          </cell>
          <cell r="I2479">
            <v>0</v>
          </cell>
          <cell r="J2479">
            <v>0</v>
          </cell>
        </row>
        <row r="2480">
          <cell r="D2480" t="str">
            <v>107001-PVU3-CWIP</v>
          </cell>
          <cell r="E2480">
            <v>0</v>
          </cell>
          <cell r="F2480">
            <v>0</v>
          </cell>
          <cell r="G2480">
            <v>0</v>
          </cell>
          <cell r="H2480" t="str">
            <v>NON-UTILITY</v>
          </cell>
          <cell r="I2480">
            <v>0</v>
          </cell>
          <cell r="J2480">
            <v>0</v>
          </cell>
        </row>
        <row r="2481">
          <cell r="D2481" t="str">
            <v>107001-RGJT-CWIP</v>
          </cell>
          <cell r="E2481">
            <v>0</v>
          </cell>
          <cell r="F2481">
            <v>0</v>
          </cell>
          <cell r="G2481">
            <v>0</v>
          </cell>
          <cell r="H2481" t="str">
            <v>NON-UTILITY</v>
          </cell>
          <cell r="I2481">
            <v>0</v>
          </cell>
          <cell r="J2481">
            <v>0</v>
          </cell>
        </row>
        <row r="2482">
          <cell r="D2482" t="str">
            <v>107001-RGJT-CWIP-LABOR</v>
          </cell>
          <cell r="E2482">
            <v>0</v>
          </cell>
          <cell r="F2482">
            <v>0</v>
          </cell>
          <cell r="G2482">
            <v>0</v>
          </cell>
          <cell r="H2482" t="str">
            <v>NON-UTILITY</v>
          </cell>
          <cell r="I2482">
            <v>0</v>
          </cell>
          <cell r="J2482">
            <v>0</v>
          </cell>
        </row>
        <row r="2483">
          <cell r="D2483" t="str">
            <v>107001-RGU6-CWIP</v>
          </cell>
          <cell r="E2483">
            <v>0</v>
          </cell>
          <cell r="F2483">
            <v>0</v>
          </cell>
          <cell r="G2483">
            <v>0</v>
          </cell>
          <cell r="H2483" t="str">
            <v>NON-UTILITY</v>
          </cell>
          <cell r="I2483">
            <v>0</v>
          </cell>
          <cell r="J2483">
            <v>0</v>
          </cell>
        </row>
        <row r="2484">
          <cell r="D2484" t="str">
            <v>107001-RGU6-CWIP-LABOR</v>
          </cell>
          <cell r="E2484">
            <v>0</v>
          </cell>
          <cell r="F2484">
            <v>0</v>
          </cell>
          <cell r="G2484">
            <v>0</v>
          </cell>
          <cell r="H2484" t="str">
            <v>NON-UTILITY</v>
          </cell>
          <cell r="I2484">
            <v>0</v>
          </cell>
          <cell r="J2484">
            <v>0</v>
          </cell>
        </row>
        <row r="2485">
          <cell r="D2485" t="str">
            <v>107001-RGU7-CWIP</v>
          </cell>
          <cell r="E2485">
            <v>0</v>
          </cell>
          <cell r="F2485">
            <v>0</v>
          </cell>
          <cell r="G2485">
            <v>0</v>
          </cell>
          <cell r="H2485" t="str">
            <v>NON-UTILITY</v>
          </cell>
          <cell r="I2485">
            <v>0</v>
          </cell>
          <cell r="J2485">
            <v>0</v>
          </cell>
        </row>
        <row r="2486">
          <cell r="D2486" t="str">
            <v>107001-RGU7-CWIP-LABOR</v>
          </cell>
          <cell r="E2486">
            <v>0</v>
          </cell>
          <cell r="F2486">
            <v>0</v>
          </cell>
          <cell r="G2486">
            <v>0</v>
          </cell>
          <cell r="H2486" t="str">
            <v>NON-UTILITY</v>
          </cell>
          <cell r="I2486">
            <v>0</v>
          </cell>
          <cell r="J2486">
            <v>0</v>
          </cell>
        </row>
        <row r="2487">
          <cell r="D2487" t="str">
            <v>107001-RGU8-CWIP</v>
          </cell>
          <cell r="E2487">
            <v>0</v>
          </cell>
          <cell r="F2487">
            <v>0</v>
          </cell>
          <cell r="G2487">
            <v>0</v>
          </cell>
          <cell r="H2487" t="str">
            <v>NON-UTILITY</v>
          </cell>
          <cell r="I2487">
            <v>0</v>
          </cell>
          <cell r="J2487">
            <v>0</v>
          </cell>
        </row>
        <row r="2488">
          <cell r="D2488" t="str">
            <v>107001-RGU8-CWIP-LABOR</v>
          </cell>
          <cell r="E2488">
            <v>0</v>
          </cell>
          <cell r="F2488">
            <v>0</v>
          </cell>
          <cell r="G2488">
            <v>0</v>
          </cell>
          <cell r="H2488" t="str">
            <v>NON-UTILITY</v>
          </cell>
          <cell r="I2488">
            <v>0</v>
          </cell>
          <cell r="J2488">
            <v>0</v>
          </cell>
        </row>
        <row r="2489">
          <cell r="D2489" t="str">
            <v>107001-RGU9-CWIP</v>
          </cell>
          <cell r="E2489">
            <v>0</v>
          </cell>
          <cell r="F2489">
            <v>0</v>
          </cell>
          <cell r="G2489">
            <v>0</v>
          </cell>
          <cell r="H2489" t="str">
            <v>NON-UTILITY</v>
          </cell>
          <cell r="I2489">
            <v>0</v>
          </cell>
          <cell r="J2489">
            <v>0</v>
          </cell>
        </row>
        <row r="2490">
          <cell r="D2490" t="str">
            <v>107001-RGU9-CWIP-LABOR</v>
          </cell>
          <cell r="E2490">
            <v>0</v>
          </cell>
          <cell r="F2490">
            <v>0</v>
          </cell>
          <cell r="G2490">
            <v>0</v>
          </cell>
          <cell r="H2490" t="str">
            <v>NON-UTILITY</v>
          </cell>
          <cell r="I2490">
            <v>0</v>
          </cell>
          <cell r="J2490">
            <v>0</v>
          </cell>
        </row>
        <row r="2491">
          <cell r="D2491" t="str">
            <v>107001-TRANS-CWIP</v>
          </cell>
          <cell r="E2491">
            <v>0</v>
          </cell>
          <cell r="F2491">
            <v>0</v>
          </cell>
          <cell r="G2491">
            <v>0</v>
          </cell>
          <cell r="H2491" t="str">
            <v>NON-UTILITY</v>
          </cell>
          <cell r="I2491">
            <v>0</v>
          </cell>
          <cell r="J2491">
            <v>0</v>
          </cell>
        </row>
        <row r="2492">
          <cell r="D2492" t="str">
            <v>107001-TRANS-CWIP-LABOR</v>
          </cell>
          <cell r="E2492">
            <v>0</v>
          </cell>
          <cell r="F2492">
            <v>0</v>
          </cell>
          <cell r="G2492">
            <v>0</v>
          </cell>
          <cell r="H2492" t="str">
            <v>NON-UTILITY</v>
          </cell>
          <cell r="I2492">
            <v>0</v>
          </cell>
          <cell r="J2492">
            <v>0</v>
          </cell>
        </row>
        <row r="2493">
          <cell r="D2493" t="str">
            <v>107001-TXDIS-CWIP</v>
          </cell>
          <cell r="E2493">
            <v>0</v>
          </cell>
          <cell r="F2493">
            <v>0</v>
          </cell>
          <cell r="G2493">
            <v>0</v>
          </cell>
          <cell r="H2493" t="str">
            <v>NON-UTILITY</v>
          </cell>
          <cell r="I2493">
            <v>0</v>
          </cell>
          <cell r="J2493">
            <v>0</v>
          </cell>
        </row>
        <row r="2494">
          <cell r="D2494" t="str">
            <v>107001-TXDIS-CWIP-LABOR</v>
          </cell>
          <cell r="E2494">
            <v>0</v>
          </cell>
          <cell r="F2494">
            <v>0</v>
          </cell>
          <cell r="G2494">
            <v>0</v>
          </cell>
          <cell r="H2494" t="str">
            <v>NON-UTILITY</v>
          </cell>
          <cell r="I2494">
            <v>0</v>
          </cell>
          <cell r="J2494">
            <v>0</v>
          </cell>
        </row>
        <row r="2495">
          <cell r="D2495" t="str">
            <v>107001-TXSOL-CWIP</v>
          </cell>
          <cell r="E2495">
            <v>0</v>
          </cell>
          <cell r="F2495">
            <v>0</v>
          </cell>
          <cell r="G2495">
            <v>0</v>
          </cell>
          <cell r="H2495" t="str">
            <v>NON-UTILITY</v>
          </cell>
          <cell r="I2495">
            <v>0</v>
          </cell>
          <cell r="J2495">
            <v>0</v>
          </cell>
        </row>
        <row r="2496">
          <cell r="D2496" t="str">
            <v>107001-TXSOL-CWIP-LABOR</v>
          </cell>
          <cell r="E2496">
            <v>0</v>
          </cell>
          <cell r="F2496">
            <v>0</v>
          </cell>
          <cell r="G2496">
            <v>0</v>
          </cell>
          <cell r="H2496" t="str">
            <v>NON-UTILITY</v>
          </cell>
          <cell r="I2496">
            <v>0</v>
          </cell>
          <cell r="J2496">
            <v>0</v>
          </cell>
        </row>
        <row r="2497">
          <cell r="D2497" t="str">
            <v>182300 Excess ADSIT NM-F: Reg ADIT Balance - Federal</v>
          </cell>
          <cell r="E2497" t="str">
            <v>ADIT Balance Federal</v>
          </cell>
          <cell r="F2497" t="str">
            <v>Federal</v>
          </cell>
          <cell r="G2497">
            <v>0</v>
          </cell>
          <cell r="H2497" t="str">
            <v>UTILITY</v>
          </cell>
          <cell r="I2497">
            <v>0</v>
          </cell>
          <cell r="J2497">
            <v>0</v>
          </cell>
        </row>
        <row r="2498">
          <cell r="D2498" t="str">
            <v>182300-AEFUDC CWIP-F: Reg ADIT Balance - Federal</v>
          </cell>
          <cell r="E2498" t="str">
            <v>ADIT Balance Federal</v>
          </cell>
          <cell r="F2498" t="str">
            <v>Federal</v>
          </cell>
          <cell r="G2498">
            <v>0</v>
          </cell>
          <cell r="H2498" t="str">
            <v>UTILITY</v>
          </cell>
          <cell r="I2498">
            <v>0</v>
          </cell>
          <cell r="J2498">
            <v>0</v>
          </cell>
        </row>
        <row r="2499">
          <cell r="D2499" t="str">
            <v>182300-AEFUDC-F: Reg ADIT Balance - Federal</v>
          </cell>
          <cell r="E2499" t="str">
            <v>ADIT Balance Federal</v>
          </cell>
          <cell r="F2499" t="str">
            <v>Federal</v>
          </cell>
          <cell r="G2499">
            <v>0</v>
          </cell>
          <cell r="H2499" t="str">
            <v>UTILITY</v>
          </cell>
          <cell r="I2499">
            <v>0</v>
          </cell>
          <cell r="J2499">
            <v>0</v>
          </cell>
        </row>
        <row r="2500">
          <cell r="D2500" t="str">
            <v>182300-Excess ADSIT AZ-F: Reg ADIT Balance - Federal</v>
          </cell>
          <cell r="E2500" t="str">
            <v>ADIT Balance Federal</v>
          </cell>
          <cell r="F2500" t="str">
            <v>Federal</v>
          </cell>
          <cell r="G2500">
            <v>0</v>
          </cell>
          <cell r="H2500" t="str">
            <v>UTILITY</v>
          </cell>
          <cell r="I2500">
            <v>0</v>
          </cell>
          <cell r="J2500">
            <v>0</v>
          </cell>
        </row>
        <row r="2501">
          <cell r="D2501" t="str">
            <v>182300-Excess ADSIT NM-F: Reg ADIT Balance - Federal</v>
          </cell>
          <cell r="E2501" t="str">
            <v>ADIT Balance Federal</v>
          </cell>
          <cell r="F2501" t="str">
            <v>Federal</v>
          </cell>
          <cell r="G2501">
            <v>0</v>
          </cell>
          <cell r="H2501" t="str">
            <v>UTILITY</v>
          </cell>
          <cell r="I2501">
            <v>0</v>
          </cell>
          <cell r="J2501">
            <v>0</v>
          </cell>
        </row>
        <row r="2502">
          <cell r="D2502" t="str">
            <v>182300-Excess ADSIT TX-F: Reg ADIT Balance - Federal</v>
          </cell>
          <cell r="E2502" t="str">
            <v>ADIT Balance Federal</v>
          </cell>
          <cell r="F2502" t="str">
            <v>Federal</v>
          </cell>
          <cell r="G2502">
            <v>0</v>
          </cell>
          <cell r="H2502" t="str">
            <v>UTILITY</v>
          </cell>
          <cell r="I2502">
            <v>0</v>
          </cell>
          <cell r="J2502">
            <v>0</v>
          </cell>
        </row>
        <row r="2503">
          <cell r="D2503" t="str">
            <v>182300-Excess Deferred Taxes: Reg ADIT Balance - Federal</v>
          </cell>
          <cell r="E2503" t="str">
            <v>ADIT Balance Federal</v>
          </cell>
          <cell r="F2503" t="str">
            <v>Federal</v>
          </cell>
          <cell r="G2503">
            <v>0</v>
          </cell>
          <cell r="H2503" t="str">
            <v>UTILITY</v>
          </cell>
          <cell r="I2503">
            <v>0</v>
          </cell>
          <cell r="J2503">
            <v>0</v>
          </cell>
        </row>
        <row r="2504">
          <cell r="D2504" t="str">
            <v>190000 Federal Credit - AMT-F: Reg ADIT Balance - Federal</v>
          </cell>
          <cell r="E2504" t="str">
            <v>ADIT Balance Federal</v>
          </cell>
          <cell r="F2504" t="str">
            <v>Federal</v>
          </cell>
          <cell r="G2504">
            <v>16619874</v>
          </cell>
          <cell r="H2504" t="str">
            <v>UTILITY</v>
          </cell>
          <cell r="I2504">
            <v>0</v>
          </cell>
          <cell r="J2504">
            <v>16619874</v>
          </cell>
        </row>
        <row r="2505">
          <cell r="D2505" t="str">
            <v>190000-ACCUM DEF INC TAXES-RECLASS</v>
          </cell>
          <cell r="E2505" t="str">
            <v>ADIT Balance Federal</v>
          </cell>
          <cell r="F2505" t="str">
            <v>Federal</v>
          </cell>
          <cell r="G2505">
            <v>0</v>
          </cell>
          <cell r="H2505" t="str">
            <v>UTILITY</v>
          </cell>
          <cell r="I2505">
            <v>0</v>
          </cell>
          <cell r="J2505">
            <v>0</v>
          </cell>
        </row>
        <row r="2506">
          <cell r="D2506" t="str">
            <v>190000-AOCI Debt-F: Reg ADIT Balance - Federal</v>
          </cell>
          <cell r="E2506" t="str">
            <v>ADIT Balance Federal</v>
          </cell>
          <cell r="F2506" t="str">
            <v>Federal</v>
          </cell>
          <cell r="G2506">
            <v>6317244.8300000001</v>
          </cell>
          <cell r="H2506" t="str">
            <v>UTILITY</v>
          </cell>
          <cell r="I2506">
            <v>0</v>
          </cell>
          <cell r="J2506">
            <v>6317244.8300000001</v>
          </cell>
        </row>
        <row r="2507">
          <cell r="D2507" t="str">
            <v>190000-AOCI Decom-F: Reg ADIT Balance - Federal</v>
          </cell>
          <cell r="E2507" t="str">
            <v>ADIT Balance Federal</v>
          </cell>
          <cell r="F2507" t="str">
            <v>Federal</v>
          </cell>
          <cell r="G2507">
            <v>-7620866</v>
          </cell>
          <cell r="H2507" t="str">
            <v>UTILITY</v>
          </cell>
          <cell r="I2507">
            <v>0</v>
          </cell>
          <cell r="J2507">
            <v>-7620866</v>
          </cell>
        </row>
        <row r="2508">
          <cell r="D2508" t="str">
            <v>190000-AOCI Decom-FQF: Reg ADIT Balance - Federal</v>
          </cell>
          <cell r="E2508" t="str">
            <v>ADIT Balance Federal</v>
          </cell>
          <cell r="F2508" t="str">
            <v>Federal</v>
          </cell>
          <cell r="G2508">
            <v>0</v>
          </cell>
          <cell r="H2508" t="str">
            <v>UTILITY</v>
          </cell>
          <cell r="I2508">
            <v>0</v>
          </cell>
          <cell r="J2508">
            <v>0</v>
          </cell>
        </row>
        <row r="2509">
          <cell r="D2509" t="str">
            <v>190000-AOCI Retirement Plans-F: Reg ADIT Balance - Federal</v>
          </cell>
          <cell r="E2509" t="str">
            <v>ADIT Balance Federal</v>
          </cell>
          <cell r="F2509" t="str">
            <v>Federal</v>
          </cell>
          <cell r="G2509">
            <v>18908911.920000002</v>
          </cell>
          <cell r="H2509" t="str">
            <v>UTILITY</v>
          </cell>
          <cell r="I2509">
            <v>0</v>
          </cell>
          <cell r="J2509">
            <v>18908911.920000002</v>
          </cell>
        </row>
        <row r="2510">
          <cell r="D2510" t="str">
            <v>190000-AOCI Retirement Plans-S: Reg ADIT Balance - Federal</v>
          </cell>
          <cell r="E2510" t="str">
            <v>ADIT Balance Federal</v>
          </cell>
          <cell r="F2510" t="str">
            <v>Federal</v>
          </cell>
          <cell r="G2510">
            <v>0</v>
          </cell>
          <cell r="H2510" t="str">
            <v>UTILITY</v>
          </cell>
          <cell r="I2510">
            <v>0</v>
          </cell>
          <cell r="J2510">
            <v>0</v>
          </cell>
        </row>
        <row r="2511">
          <cell r="D2511" t="str">
            <v>190000-Amort of Debt Costs-F: Reg ADIT Balance - Federal</v>
          </cell>
          <cell r="E2511" t="str">
            <v>ADIT Balance Federal</v>
          </cell>
          <cell r="F2511" t="str">
            <v>Federal</v>
          </cell>
          <cell r="G2511">
            <v>0</v>
          </cell>
          <cell r="H2511" t="str">
            <v>UTILITY</v>
          </cell>
          <cell r="I2511">
            <v>0</v>
          </cell>
          <cell r="J2511">
            <v>0</v>
          </cell>
        </row>
        <row r="2512">
          <cell r="D2512" t="str">
            <v>190000-CIAC-F: Reg ADIT Balance - Federal</v>
          </cell>
          <cell r="E2512" t="str">
            <v>ADIT Balance Federal</v>
          </cell>
          <cell r="F2512" t="str">
            <v>Federal</v>
          </cell>
          <cell r="G2512">
            <v>11396474.33</v>
          </cell>
          <cell r="H2512" t="str">
            <v>UTILITY</v>
          </cell>
          <cell r="I2512">
            <v>0</v>
          </cell>
          <cell r="J2512">
            <v>11396474.33</v>
          </cell>
        </row>
        <row r="2513">
          <cell r="D2513" t="str">
            <v>190000-Capitalized Interest-F: Reg ADIT Balance - Federal</v>
          </cell>
          <cell r="E2513" t="str">
            <v>ADIT Balance Federal</v>
          </cell>
          <cell r="F2513" t="str">
            <v>Federal</v>
          </cell>
          <cell r="G2513">
            <v>18104846.18</v>
          </cell>
          <cell r="H2513" t="str">
            <v>UTILITY</v>
          </cell>
          <cell r="I2513">
            <v>0</v>
          </cell>
          <cell r="J2513">
            <v>18104846.18</v>
          </cell>
        </row>
        <row r="2514">
          <cell r="D2514" t="str">
            <v>190000-Coal Reclamation Costs-F: Reg ADIT Balance - Federal</v>
          </cell>
          <cell r="E2514" t="str">
            <v>ADIT Balance Federal</v>
          </cell>
          <cell r="F2514" t="str">
            <v>Federal</v>
          </cell>
          <cell r="G2514">
            <v>244358.41999999993</v>
          </cell>
          <cell r="H2514" t="str">
            <v>UTILITY</v>
          </cell>
          <cell r="I2514">
            <v>0</v>
          </cell>
          <cell r="J2514">
            <v>244358.41999999993</v>
          </cell>
        </row>
        <row r="2515">
          <cell r="D2515" t="str">
            <v>190000-Decom Costs-F: Reg ADIT Balance - Federal</v>
          </cell>
          <cell r="E2515" t="str">
            <v>ADIT Balance Federal</v>
          </cell>
          <cell r="F2515" t="str">
            <v>Federal</v>
          </cell>
          <cell r="G2515">
            <v>0</v>
          </cell>
          <cell r="H2515" t="str">
            <v>UTILITY</v>
          </cell>
          <cell r="I2515">
            <v>0</v>
          </cell>
          <cell r="J2515">
            <v>0</v>
          </cell>
        </row>
        <row r="2516">
          <cell r="D2516" t="str">
            <v>190000-Deferred Fuel FERC-F: Reg ADIT Balance - Federal</v>
          </cell>
          <cell r="E2516" t="str">
            <v>ADIT Balance Federal</v>
          </cell>
          <cell r="F2516" t="str">
            <v>Federal</v>
          </cell>
          <cell r="G2516">
            <v>0</v>
          </cell>
          <cell r="H2516" t="str">
            <v>UTILITY</v>
          </cell>
          <cell r="I2516">
            <v>0</v>
          </cell>
          <cell r="J2516">
            <v>0</v>
          </cell>
        </row>
        <row r="2517">
          <cell r="D2517" t="str">
            <v>190000-Deferred Fuel NM-F: Reg ADIT Balance - Federal</v>
          </cell>
          <cell r="E2517" t="str">
            <v>ADIT Balance Federal</v>
          </cell>
          <cell r="F2517" t="str">
            <v>Federal</v>
          </cell>
          <cell r="G2517">
            <v>0</v>
          </cell>
          <cell r="H2517" t="str">
            <v>UTILITY</v>
          </cell>
          <cell r="I2517">
            <v>0</v>
          </cell>
          <cell r="J2517">
            <v>0</v>
          </cell>
        </row>
        <row r="2518">
          <cell r="D2518" t="str">
            <v>190000-Deferred Fuel TX-F: Reg ADIT Balance - Federal</v>
          </cell>
          <cell r="E2518" t="str">
            <v>ADIT Balance Federal</v>
          </cell>
          <cell r="F2518" t="str">
            <v>Federal</v>
          </cell>
          <cell r="G2518">
            <v>0</v>
          </cell>
          <cell r="H2518" t="str">
            <v>UTILITY</v>
          </cell>
          <cell r="I2518">
            <v>0</v>
          </cell>
          <cell r="J2518">
            <v>0</v>
          </cell>
        </row>
        <row r="2519">
          <cell r="D2519" t="str">
            <v>190000-Depr Differences-F: Reg ADIT Balance - Federal</v>
          </cell>
          <cell r="E2519" t="str">
            <v>ADIT Balance Federal</v>
          </cell>
          <cell r="F2519" t="str">
            <v>Federal</v>
          </cell>
          <cell r="G2519">
            <v>0</v>
          </cell>
          <cell r="H2519" t="str">
            <v>UTILITY</v>
          </cell>
          <cell r="I2519">
            <v>0</v>
          </cell>
          <cell r="J2519">
            <v>0</v>
          </cell>
        </row>
        <row r="2520">
          <cell r="D2520" t="str">
            <v>190000-Excess Deferred Taxes-F: Reg ADIT Balance - Federal</v>
          </cell>
          <cell r="E2520" t="str">
            <v>ADIT Balance Federal</v>
          </cell>
          <cell r="F2520" t="str">
            <v>Federal</v>
          </cell>
          <cell r="G2520">
            <v>-11471065</v>
          </cell>
          <cell r="H2520" t="str">
            <v>UTILITY</v>
          </cell>
          <cell r="I2520">
            <v>0</v>
          </cell>
          <cell r="J2520">
            <v>-11471065</v>
          </cell>
        </row>
        <row r="2521">
          <cell r="D2521" t="str">
            <v>190000-ITC-F: Reg ADIT Balance - Federal</v>
          </cell>
          <cell r="E2521" t="str">
            <v>ADIT Balance Federal</v>
          </cell>
          <cell r="F2521" t="str">
            <v>Federal</v>
          </cell>
          <cell r="G2521">
            <v>0</v>
          </cell>
          <cell r="H2521" t="str">
            <v>UTILITY</v>
          </cell>
          <cell r="I2521">
            <v>0</v>
          </cell>
          <cell r="J2521">
            <v>0</v>
          </cell>
        </row>
        <row r="2522">
          <cell r="D2522" t="str">
            <v>190000-NOL AZ-S: Reg ADIT Balance - Federal</v>
          </cell>
          <cell r="E2522" t="str">
            <v>ADIT Balance Federal</v>
          </cell>
          <cell r="F2522" t="str">
            <v>Federal</v>
          </cell>
          <cell r="G2522">
            <v>0</v>
          </cell>
          <cell r="H2522" t="str">
            <v>UTILITY</v>
          </cell>
          <cell r="I2522">
            <v>0</v>
          </cell>
          <cell r="J2522">
            <v>0</v>
          </cell>
        </row>
        <row r="2523">
          <cell r="D2523" t="str">
            <v>190000-NOL Federal-F: Reg ADIT Balance - Federal</v>
          </cell>
          <cell r="E2523" t="str">
            <v>ADIT Balance Federal</v>
          </cell>
          <cell r="F2523" t="str">
            <v>Federal</v>
          </cell>
          <cell r="G2523">
            <v>37587050.969999999</v>
          </cell>
          <cell r="H2523" t="str">
            <v>UTILITY</v>
          </cell>
          <cell r="I2523">
            <v>0</v>
          </cell>
          <cell r="J2523">
            <v>37587050.969999999</v>
          </cell>
        </row>
        <row r="2524">
          <cell r="D2524" t="str">
            <v>190000-NOL NM-S: Reg ADIT Balance - Federal</v>
          </cell>
          <cell r="E2524" t="str">
            <v>ADIT Balance Federal</v>
          </cell>
          <cell r="F2524" t="str">
            <v>Federal</v>
          </cell>
          <cell r="G2524">
            <v>-684536.65</v>
          </cell>
          <cell r="H2524" t="str">
            <v>UTILITY</v>
          </cell>
          <cell r="I2524">
            <v>0</v>
          </cell>
          <cell r="J2524">
            <v>-684536.65</v>
          </cell>
        </row>
        <row r="2525">
          <cell r="D2525" t="str">
            <v>190000-Other Employee Benefits-F: Reg ADIT Balance - Federal</v>
          </cell>
          <cell r="E2525" t="str">
            <v>ADIT Balance Federal</v>
          </cell>
          <cell r="F2525" t="str">
            <v>Federal</v>
          </cell>
          <cell r="G2525">
            <v>6437229.7100000009</v>
          </cell>
          <cell r="H2525" t="str">
            <v>UTILITY</v>
          </cell>
          <cell r="I2525">
            <v>0</v>
          </cell>
          <cell r="J2525">
            <v>6437229.7100000009</v>
          </cell>
        </row>
        <row r="2526">
          <cell r="D2526" t="str">
            <v>190000-Other-F: Reg ADIT Balance - Federal</v>
          </cell>
          <cell r="E2526" t="str">
            <v>ADIT Balance Federal</v>
          </cell>
          <cell r="F2526" t="str">
            <v>Federal</v>
          </cell>
          <cell r="G2526">
            <v>4776255.9000000004</v>
          </cell>
          <cell r="H2526" t="str">
            <v>UTILITY</v>
          </cell>
          <cell r="I2526">
            <v>0</v>
          </cell>
          <cell r="J2526">
            <v>4776255.9000000004</v>
          </cell>
        </row>
        <row r="2527">
          <cell r="D2527" t="str">
            <v>190000-Other-FQF: Reg ADIT Balance - Federal</v>
          </cell>
          <cell r="E2527" t="str">
            <v>ADIT Balance Federal</v>
          </cell>
          <cell r="F2527" t="str">
            <v>Federal</v>
          </cell>
          <cell r="G2527">
            <v>0</v>
          </cell>
          <cell r="H2527" t="str">
            <v>UTILITY</v>
          </cell>
          <cell r="I2527">
            <v>0</v>
          </cell>
          <cell r="J2527">
            <v>0</v>
          </cell>
        </row>
        <row r="2528">
          <cell r="D2528" t="str">
            <v>190000-R&amp;D Credit-F: Reg ADIT Balance - Federal</v>
          </cell>
          <cell r="E2528" t="str">
            <v>ADIT Balance Federal</v>
          </cell>
          <cell r="F2528" t="str">
            <v>Federal</v>
          </cell>
          <cell r="G2528">
            <v>255512.62</v>
          </cell>
          <cell r="H2528" t="str">
            <v>UTILITY</v>
          </cell>
          <cell r="I2528">
            <v>0</v>
          </cell>
          <cell r="J2528">
            <v>255512.62</v>
          </cell>
        </row>
        <row r="2529">
          <cell r="D2529" t="str">
            <v>190000-Retirement Plans-F: Reg ADIT Balance - Federal</v>
          </cell>
          <cell r="E2529" t="str">
            <v>ADIT Balance Federal</v>
          </cell>
          <cell r="F2529" t="str">
            <v>Federal</v>
          </cell>
          <cell r="G2529">
            <v>28988517</v>
          </cell>
          <cell r="H2529" t="str">
            <v>UTILITY</v>
          </cell>
          <cell r="I2529">
            <v>0</v>
          </cell>
          <cell r="J2529">
            <v>28988517</v>
          </cell>
        </row>
        <row r="2530">
          <cell r="D2530" t="str">
            <v>190000-SFAS 143 ARO-F: Reg ADIT Balance - Federal</v>
          </cell>
          <cell r="E2530" t="str">
            <v>ADIT Balance Federal</v>
          </cell>
          <cell r="F2530" t="str">
            <v>Federal</v>
          </cell>
          <cell r="G2530">
            <v>0</v>
          </cell>
          <cell r="H2530" t="str">
            <v>UTILITY</v>
          </cell>
          <cell r="I2530">
            <v>0</v>
          </cell>
          <cell r="J2530">
            <v>0</v>
          </cell>
        </row>
        <row r="2531">
          <cell r="D2531" t="str">
            <v>190000-TOTF Income Taxes-F: Reg ADIT Balance - Federal</v>
          </cell>
          <cell r="E2531" t="str">
            <v>ADIT Balance Federal</v>
          </cell>
          <cell r="F2531" t="str">
            <v>Federal</v>
          </cell>
          <cell r="G2531">
            <v>0</v>
          </cell>
          <cell r="H2531" t="str">
            <v>UTILITY</v>
          </cell>
          <cell r="I2531">
            <v>0</v>
          </cell>
          <cell r="J2531">
            <v>0</v>
          </cell>
        </row>
        <row r="2532">
          <cell r="D2532" t="str">
            <v>190000-Unbilled Revenue-F: Reg ADIT Balance - Federal</v>
          </cell>
          <cell r="E2532" t="str">
            <v>ADIT Balance Federal</v>
          </cell>
          <cell r="F2532" t="str">
            <v>Federal</v>
          </cell>
          <cell r="G2532">
            <v>0</v>
          </cell>
          <cell r="H2532" t="str">
            <v>UTILITY</v>
          </cell>
          <cell r="I2532">
            <v>0</v>
          </cell>
          <cell r="J2532">
            <v>0</v>
          </cell>
        </row>
        <row r="2533">
          <cell r="D2533" t="str">
            <v>282000-ABFUDC - CWIP-F: Reg ADIT Balance - Federal</v>
          </cell>
          <cell r="E2533" t="str">
            <v>ADIT Balance Federal</v>
          </cell>
          <cell r="F2533" t="str">
            <v>Federal</v>
          </cell>
          <cell r="G2533">
            <v>0</v>
          </cell>
          <cell r="H2533" t="str">
            <v>UTILITY</v>
          </cell>
          <cell r="I2533">
            <v>0</v>
          </cell>
          <cell r="J2533">
            <v>0</v>
          </cell>
        </row>
        <row r="2534">
          <cell r="D2534" t="str">
            <v>282000-ABFUDC-F: Reg ADIT Balance - Federal</v>
          </cell>
          <cell r="E2534" t="str">
            <v>ADIT Balance Federal</v>
          </cell>
          <cell r="F2534" t="str">
            <v>Federal</v>
          </cell>
          <cell r="G2534">
            <v>-32835186.289999999</v>
          </cell>
          <cell r="H2534" t="str">
            <v>UTILITY</v>
          </cell>
          <cell r="I2534">
            <v>0</v>
          </cell>
          <cell r="J2534">
            <v>-32835186.289999999</v>
          </cell>
        </row>
        <row r="2535">
          <cell r="D2535" t="str">
            <v>282000-ADIT-OTHER PROPERTY-RECLASS</v>
          </cell>
          <cell r="E2535" t="str">
            <v>ADIT Balance Federal</v>
          </cell>
          <cell r="F2535" t="str">
            <v>Federal</v>
          </cell>
          <cell r="G2535">
            <v>0</v>
          </cell>
          <cell r="H2535" t="str">
            <v>UTILITY</v>
          </cell>
          <cell r="I2535">
            <v>0</v>
          </cell>
          <cell r="J2535">
            <v>0</v>
          </cell>
        </row>
        <row r="2536">
          <cell r="D2536" t="str">
            <v>282000-AEFUDC CWIP-F: Reg ADIT Balance - Federal</v>
          </cell>
          <cell r="E2536" t="str">
            <v>ADIT Balance Federal</v>
          </cell>
          <cell r="F2536" t="str">
            <v>Federal</v>
          </cell>
          <cell r="G2536">
            <v>0</v>
          </cell>
          <cell r="H2536" t="str">
            <v>UTILITY</v>
          </cell>
          <cell r="I2536">
            <v>0</v>
          </cell>
          <cell r="J2536">
            <v>0</v>
          </cell>
        </row>
        <row r="2537">
          <cell r="D2537" t="str">
            <v>282000-AEFUDC-F: Reg ADIT Balance - Federal</v>
          </cell>
          <cell r="E2537" t="str">
            <v>ADIT Balance Federal</v>
          </cell>
          <cell r="F2537" t="str">
            <v>Federal</v>
          </cell>
          <cell r="G2537">
            <v>0</v>
          </cell>
          <cell r="H2537" t="str">
            <v>UTILITY</v>
          </cell>
          <cell r="I2537">
            <v>0</v>
          </cell>
          <cell r="J2537">
            <v>0</v>
          </cell>
        </row>
        <row r="2538">
          <cell r="D2538" t="str">
            <v>282000-Capitalized Interest-F: Reg ADIT Balance - Federal</v>
          </cell>
          <cell r="E2538" t="str">
            <v>ADIT Balance Federal</v>
          </cell>
          <cell r="F2538" t="str">
            <v>Federal</v>
          </cell>
          <cell r="G2538">
            <v>0</v>
          </cell>
          <cell r="H2538" t="str">
            <v>UTILITY</v>
          </cell>
          <cell r="I2538">
            <v>0</v>
          </cell>
          <cell r="J2538">
            <v>0</v>
          </cell>
        </row>
        <row r="2539">
          <cell r="D2539" t="str">
            <v>282000-Coal Reclamation Costs-F: Reg ADIT Balance - Federal</v>
          </cell>
          <cell r="E2539" t="str">
            <v>ADIT Balance Federal</v>
          </cell>
          <cell r="F2539" t="str">
            <v>Federal</v>
          </cell>
          <cell r="G2539">
            <v>0</v>
          </cell>
          <cell r="H2539" t="str">
            <v>UTILITY</v>
          </cell>
          <cell r="I2539">
            <v>0</v>
          </cell>
          <cell r="J2539">
            <v>0</v>
          </cell>
        </row>
        <row r="2540">
          <cell r="D2540" t="str">
            <v>282000-Decom Costs-F: Reg ADIT Balance - Federal</v>
          </cell>
          <cell r="E2540" t="str">
            <v>ADIT Balance Federal</v>
          </cell>
          <cell r="F2540" t="str">
            <v>Federal</v>
          </cell>
          <cell r="G2540">
            <v>2133573.16</v>
          </cell>
          <cell r="H2540" t="str">
            <v>UTILITY</v>
          </cell>
          <cell r="I2540">
            <v>0</v>
          </cell>
          <cell r="J2540">
            <v>2133573.16</v>
          </cell>
        </row>
        <row r="2541">
          <cell r="D2541" t="str">
            <v>282000-Deferred Fuel FERC-F: Reg ADIT Balance - Federal</v>
          </cell>
          <cell r="E2541" t="str">
            <v>ADIT Balance Federal</v>
          </cell>
          <cell r="F2541" t="str">
            <v>Federal</v>
          </cell>
          <cell r="G2541">
            <v>0</v>
          </cell>
          <cell r="H2541" t="str">
            <v>UTILITY</v>
          </cell>
          <cell r="I2541">
            <v>0</v>
          </cell>
          <cell r="J2541">
            <v>0</v>
          </cell>
        </row>
        <row r="2542">
          <cell r="D2542" t="str">
            <v>282000-Deferred Fuel NM-F: Reg ADIT Balance - Federal</v>
          </cell>
          <cell r="E2542" t="str">
            <v>ADIT Balance Federal</v>
          </cell>
          <cell r="F2542" t="str">
            <v>Federal</v>
          </cell>
          <cell r="G2542">
            <v>0</v>
          </cell>
          <cell r="H2542" t="str">
            <v>UTILITY</v>
          </cell>
          <cell r="I2542">
            <v>0</v>
          </cell>
          <cell r="J2542">
            <v>0</v>
          </cell>
        </row>
        <row r="2543">
          <cell r="D2543" t="str">
            <v>282000-Deferred Fuel TX-F: Reg ADIT Balance - Federal</v>
          </cell>
          <cell r="E2543" t="str">
            <v>ADIT Balance Federal</v>
          </cell>
          <cell r="F2543" t="str">
            <v>Federal</v>
          </cell>
          <cell r="G2543">
            <v>0</v>
          </cell>
          <cell r="H2543" t="str">
            <v>UTILITY</v>
          </cell>
          <cell r="I2543">
            <v>0</v>
          </cell>
          <cell r="J2543">
            <v>0</v>
          </cell>
        </row>
        <row r="2544">
          <cell r="D2544" t="str">
            <v>282000-Depr Differences-F: Reg ADIT Balance - Federal</v>
          </cell>
          <cell r="E2544" t="str">
            <v>ADIT Balance Federal</v>
          </cell>
          <cell r="F2544" t="str">
            <v>Federal</v>
          </cell>
          <cell r="G2544">
            <v>-440618263.86000001</v>
          </cell>
          <cell r="H2544" t="str">
            <v>UTILITY</v>
          </cell>
          <cell r="I2544">
            <v>0</v>
          </cell>
          <cell r="J2544">
            <v>-440618263.86000001</v>
          </cell>
        </row>
        <row r="2545">
          <cell r="D2545" t="str">
            <v>282000-Repair Allowance-F: Reg ADIT Balance - Federal</v>
          </cell>
          <cell r="E2545" t="str">
            <v>ADIT Balance Federal</v>
          </cell>
          <cell r="F2545" t="str">
            <v>Federal</v>
          </cell>
          <cell r="G2545">
            <v>-79729263.319999993</v>
          </cell>
          <cell r="H2545" t="str">
            <v>UTILITY</v>
          </cell>
          <cell r="I2545">
            <v>0</v>
          </cell>
          <cell r="J2545">
            <v>-79729263.319999993</v>
          </cell>
        </row>
        <row r="2546">
          <cell r="D2546" t="str">
            <v>282000-Section 174 R&amp;D-F: Reg ADIT Balance - Federal</v>
          </cell>
          <cell r="E2546" t="str">
            <v>ADIT Balance Federal</v>
          </cell>
          <cell r="F2546" t="str">
            <v>Federal</v>
          </cell>
          <cell r="G2546">
            <v>-13074362.76</v>
          </cell>
          <cell r="H2546" t="str">
            <v>UTILITY</v>
          </cell>
          <cell r="I2546">
            <v>0</v>
          </cell>
          <cell r="J2546">
            <v>-13074362.76</v>
          </cell>
        </row>
        <row r="2547">
          <cell r="D2547" t="str">
            <v>283000-ABFUDC CWIP-F: Reg ADIT Balance - Federal</v>
          </cell>
          <cell r="E2547" t="str">
            <v>ADIT Balance Federal</v>
          </cell>
          <cell r="F2547" t="str">
            <v>Federal</v>
          </cell>
          <cell r="G2547">
            <v>0</v>
          </cell>
          <cell r="H2547" t="str">
            <v>UTILITY</v>
          </cell>
          <cell r="I2547">
            <v>0</v>
          </cell>
          <cell r="J2547">
            <v>0</v>
          </cell>
        </row>
        <row r="2548">
          <cell r="D2548" t="str">
            <v>283000-ABFUDC-F: Reg ADIT Balance - Federal</v>
          </cell>
          <cell r="E2548" t="str">
            <v>ADIT Balance Federal</v>
          </cell>
          <cell r="F2548" t="str">
            <v>Federal</v>
          </cell>
          <cell r="G2548">
            <v>0</v>
          </cell>
          <cell r="H2548" t="str">
            <v>UTILITY</v>
          </cell>
          <cell r="I2548">
            <v>0</v>
          </cell>
          <cell r="J2548">
            <v>0</v>
          </cell>
        </row>
        <row r="2549">
          <cell r="D2549" t="str">
            <v>283000-ADIT-OTHER-RECLASS</v>
          </cell>
          <cell r="E2549" t="str">
            <v>ADIT Balance Federal</v>
          </cell>
          <cell r="F2549" t="str">
            <v>Federal</v>
          </cell>
          <cell r="G2549">
            <v>0</v>
          </cell>
          <cell r="H2549" t="str">
            <v>UTILITY</v>
          </cell>
          <cell r="I2549">
            <v>0</v>
          </cell>
          <cell r="J2549">
            <v>0</v>
          </cell>
        </row>
        <row r="2550">
          <cell r="D2550" t="str">
            <v>283000-AEFUDC CWIP-F: Reg ADIT Balance - Federal</v>
          </cell>
          <cell r="E2550" t="str">
            <v>ADIT Balance Federal</v>
          </cell>
          <cell r="F2550" t="str">
            <v>Federal</v>
          </cell>
          <cell r="G2550">
            <v>0</v>
          </cell>
          <cell r="H2550" t="str">
            <v>UTILITY</v>
          </cell>
          <cell r="I2550">
            <v>0</v>
          </cell>
          <cell r="J2550">
            <v>0</v>
          </cell>
        </row>
        <row r="2551">
          <cell r="D2551" t="str">
            <v>283000-AEFUDC-F: Reg ADIT Balance - Federal</v>
          </cell>
          <cell r="E2551" t="str">
            <v>ADIT Balance Federal</v>
          </cell>
          <cell r="F2551" t="str">
            <v>Federal</v>
          </cell>
          <cell r="G2551">
            <v>0</v>
          </cell>
          <cell r="H2551" t="str">
            <v>UTILITY</v>
          </cell>
          <cell r="I2551">
            <v>0</v>
          </cell>
          <cell r="J2551">
            <v>0</v>
          </cell>
        </row>
        <row r="2552">
          <cell r="D2552" t="str">
            <v>283000-Amort of Debt Costs-F: Reg ADIT Balance - Federal</v>
          </cell>
          <cell r="E2552" t="str">
            <v>ADIT Balance Federal</v>
          </cell>
          <cell r="F2552" t="str">
            <v>Federal</v>
          </cell>
          <cell r="G2552">
            <v>-5102088.49</v>
          </cell>
          <cell r="H2552" t="str">
            <v>UTILITY</v>
          </cell>
          <cell r="I2552">
            <v>0</v>
          </cell>
          <cell r="J2552">
            <v>-5102088.49</v>
          </cell>
        </row>
        <row r="2553">
          <cell r="D2553" t="str">
            <v>283000-CIAC-F: Reg ADIT Balance - Federal</v>
          </cell>
          <cell r="E2553" t="str">
            <v>ADIT Balance Federal</v>
          </cell>
          <cell r="F2553" t="str">
            <v>Federal</v>
          </cell>
          <cell r="G2553">
            <v>0</v>
          </cell>
          <cell r="H2553" t="str">
            <v>UTILITY</v>
          </cell>
          <cell r="I2553">
            <v>0</v>
          </cell>
          <cell r="J2553">
            <v>0</v>
          </cell>
        </row>
        <row r="2554">
          <cell r="D2554" t="str">
            <v>283000-Capitalized Interest-F: Reg ADIT Balance - Federal</v>
          </cell>
          <cell r="E2554" t="str">
            <v>ADIT Balance Federal</v>
          </cell>
          <cell r="F2554" t="str">
            <v>Federal</v>
          </cell>
          <cell r="G2554">
            <v>0</v>
          </cell>
          <cell r="H2554" t="str">
            <v>UTILITY</v>
          </cell>
          <cell r="I2554">
            <v>0</v>
          </cell>
          <cell r="J2554">
            <v>0</v>
          </cell>
        </row>
        <row r="2555">
          <cell r="D2555" t="str">
            <v>283000-Coal Reclamation Costs-F: Reg ADIT Balance - Federal</v>
          </cell>
          <cell r="E2555" t="str">
            <v>ADIT Balance Federal</v>
          </cell>
          <cell r="F2555" t="str">
            <v>Federal</v>
          </cell>
          <cell r="G2555">
            <v>0</v>
          </cell>
          <cell r="H2555" t="str">
            <v>UTILITY</v>
          </cell>
          <cell r="I2555">
            <v>0</v>
          </cell>
          <cell r="J2555">
            <v>0</v>
          </cell>
        </row>
        <row r="2556">
          <cell r="D2556" t="str">
            <v>283000-Decom Costs-F: Reg ADIT Balance - Federal</v>
          </cell>
          <cell r="E2556" t="str">
            <v>ADIT Balance Federal</v>
          </cell>
          <cell r="F2556" t="str">
            <v>Federal</v>
          </cell>
          <cell r="G2556">
            <v>0</v>
          </cell>
          <cell r="H2556" t="str">
            <v>UTILITY</v>
          </cell>
          <cell r="I2556">
            <v>0</v>
          </cell>
          <cell r="J2556">
            <v>0</v>
          </cell>
        </row>
        <row r="2557">
          <cell r="D2557" t="str">
            <v>283000-Deferred Fuel FERC-F: Reg ADIT Balance - Federal</v>
          </cell>
          <cell r="E2557" t="str">
            <v>ADIT Balance Federal</v>
          </cell>
          <cell r="F2557" t="str">
            <v>Federal</v>
          </cell>
          <cell r="G2557">
            <v>0</v>
          </cell>
          <cell r="H2557" t="str">
            <v>UTILITY</v>
          </cell>
          <cell r="I2557">
            <v>0</v>
          </cell>
          <cell r="J2557">
            <v>0</v>
          </cell>
        </row>
        <row r="2558">
          <cell r="D2558" t="str">
            <v>283000-Deferred Fuel NM-F: Reg ADIT Balance - Federal</v>
          </cell>
          <cell r="E2558" t="str">
            <v>ADIT Balance Federal</v>
          </cell>
          <cell r="F2558" t="str">
            <v>Federal</v>
          </cell>
          <cell r="G2558">
            <v>0</v>
          </cell>
          <cell r="H2558" t="str">
            <v>UTILITY</v>
          </cell>
          <cell r="I2558">
            <v>0</v>
          </cell>
          <cell r="J2558">
            <v>0</v>
          </cell>
        </row>
        <row r="2559">
          <cell r="D2559" t="str">
            <v>283000-Deferred Fuel TX-F: Reg ADIT Balance - Federal</v>
          </cell>
          <cell r="E2559" t="str">
            <v>ADIT Balance Federal</v>
          </cell>
          <cell r="F2559" t="str">
            <v>Federal</v>
          </cell>
          <cell r="G2559">
            <v>0</v>
          </cell>
          <cell r="H2559" t="str">
            <v>UTILITY</v>
          </cell>
          <cell r="I2559">
            <v>0</v>
          </cell>
          <cell r="J2559">
            <v>0</v>
          </cell>
        </row>
        <row r="2560">
          <cell r="D2560" t="str">
            <v>283000-Depr Differences-F: Reg ADIT Balance - Federal</v>
          </cell>
          <cell r="E2560" t="str">
            <v>ADIT Balance Federal</v>
          </cell>
          <cell r="F2560" t="str">
            <v>Federal</v>
          </cell>
          <cell r="G2560">
            <v>0</v>
          </cell>
          <cell r="H2560" t="str">
            <v>UTILITY</v>
          </cell>
          <cell r="I2560">
            <v>0</v>
          </cell>
          <cell r="J2560">
            <v>0</v>
          </cell>
        </row>
        <row r="2561">
          <cell r="D2561" t="str">
            <v>283000-Excess Deferred Taxes: Reg ADIT Balance - Federal</v>
          </cell>
          <cell r="E2561" t="str">
            <v>ADIT Balance Federal</v>
          </cell>
          <cell r="F2561" t="str">
            <v>Federal</v>
          </cell>
          <cell r="G2561">
            <v>18092176</v>
          </cell>
          <cell r="H2561" t="str">
            <v>UTILITY</v>
          </cell>
          <cell r="I2561">
            <v>0</v>
          </cell>
          <cell r="J2561">
            <v>18092176</v>
          </cell>
        </row>
        <row r="2562">
          <cell r="D2562" t="str">
            <v>283000-ITC-F: Reg ADIT Balance - Federal</v>
          </cell>
          <cell r="E2562" t="str">
            <v>ADIT Balance Federal</v>
          </cell>
          <cell r="F2562" t="str">
            <v>Federal</v>
          </cell>
          <cell r="G2562">
            <v>0</v>
          </cell>
          <cell r="H2562" t="str">
            <v>UTILITY</v>
          </cell>
          <cell r="I2562">
            <v>0</v>
          </cell>
          <cell r="J2562">
            <v>0</v>
          </cell>
        </row>
        <row r="2563">
          <cell r="D2563" t="str">
            <v>283000-Other Employee Benefits-F: Reg ADIT Balance - Federal</v>
          </cell>
          <cell r="E2563" t="str">
            <v>ADIT Balance Federal</v>
          </cell>
          <cell r="F2563" t="str">
            <v>Federal</v>
          </cell>
          <cell r="G2563">
            <v>0</v>
          </cell>
          <cell r="H2563" t="str">
            <v>UTILITY</v>
          </cell>
          <cell r="I2563">
            <v>0</v>
          </cell>
          <cell r="J2563">
            <v>0</v>
          </cell>
        </row>
        <row r="2564">
          <cell r="D2564" t="str">
            <v>283000-Other-F: Reg ADIT Balance - Federal</v>
          </cell>
          <cell r="E2564" t="str">
            <v>ADIT Balance Federal</v>
          </cell>
          <cell r="F2564" t="str">
            <v>Federal</v>
          </cell>
          <cell r="G2564">
            <v>-3176038.13</v>
          </cell>
          <cell r="H2564" t="str">
            <v>UTILITY</v>
          </cell>
          <cell r="I2564">
            <v>0</v>
          </cell>
          <cell r="J2564">
            <v>-3176038.13</v>
          </cell>
        </row>
        <row r="2565">
          <cell r="D2565" t="str">
            <v>283000-R&amp;D Credit-F: Reg ADIT Balance - Federal</v>
          </cell>
          <cell r="E2565" t="str">
            <v>ADIT Balance Federal</v>
          </cell>
          <cell r="F2565" t="str">
            <v>Federal</v>
          </cell>
          <cell r="G2565">
            <v>0</v>
          </cell>
          <cell r="H2565" t="str">
            <v>UTILITY</v>
          </cell>
          <cell r="I2565">
            <v>0</v>
          </cell>
          <cell r="J2565">
            <v>0</v>
          </cell>
        </row>
        <row r="2566">
          <cell r="D2566" t="str">
            <v>283000-Repair Allowance-F: Reg ADIT Balance - Federal</v>
          </cell>
          <cell r="E2566" t="str">
            <v>ADIT Balance Federal</v>
          </cell>
          <cell r="F2566" t="str">
            <v>Federal</v>
          </cell>
          <cell r="G2566">
            <v>0</v>
          </cell>
          <cell r="H2566" t="str">
            <v>UTILITY</v>
          </cell>
          <cell r="I2566">
            <v>0</v>
          </cell>
          <cell r="J2566">
            <v>0</v>
          </cell>
        </row>
        <row r="2567">
          <cell r="D2567" t="str">
            <v>283000-Retirement Plans-F: Reg ADIT Balance - Federal</v>
          </cell>
          <cell r="E2567" t="str">
            <v>ADIT Balance Federal</v>
          </cell>
          <cell r="F2567" t="str">
            <v>Federal</v>
          </cell>
          <cell r="G2567">
            <v>0</v>
          </cell>
          <cell r="H2567" t="str">
            <v>UTILITY</v>
          </cell>
          <cell r="I2567">
            <v>0</v>
          </cell>
          <cell r="J2567">
            <v>0</v>
          </cell>
        </row>
        <row r="2568">
          <cell r="D2568" t="str">
            <v>283000-SFAS 143 ARO-F: Reg ADIT Balance - Federal</v>
          </cell>
          <cell r="E2568" t="str">
            <v>ADIT Balance Federal</v>
          </cell>
          <cell r="F2568" t="str">
            <v>Federal</v>
          </cell>
          <cell r="G2568">
            <v>0</v>
          </cell>
          <cell r="H2568" t="str">
            <v>UTILITY</v>
          </cell>
          <cell r="I2568">
            <v>0</v>
          </cell>
          <cell r="J2568">
            <v>0</v>
          </cell>
        </row>
        <row r="2569">
          <cell r="D2569" t="str">
            <v>283000-Section 174 R&amp;D-F: Reg ADIT Balance - Federal</v>
          </cell>
          <cell r="E2569" t="str">
            <v>ADIT Balance Federal</v>
          </cell>
          <cell r="F2569" t="str">
            <v>Federal</v>
          </cell>
          <cell r="G2569">
            <v>0</v>
          </cell>
          <cell r="H2569" t="str">
            <v>UTILITY</v>
          </cell>
          <cell r="I2569">
            <v>0</v>
          </cell>
          <cell r="J2569">
            <v>0</v>
          </cell>
        </row>
        <row r="2570">
          <cell r="D2570" t="str">
            <v>283000-TOTF Income Taxes-F: Reg ADIT Balance - Federal</v>
          </cell>
          <cell r="E2570" t="str">
            <v>ADIT Balance Federal</v>
          </cell>
          <cell r="F2570" t="str">
            <v>Federal</v>
          </cell>
          <cell r="G2570">
            <v>970871.53</v>
          </cell>
          <cell r="H2570" t="str">
            <v>UTILITY</v>
          </cell>
          <cell r="I2570">
            <v>0</v>
          </cell>
          <cell r="J2570">
            <v>970871.53</v>
          </cell>
        </row>
        <row r="2571">
          <cell r="D2571" t="str">
            <v>283000-Unbilled Revenue-F: Reg ADIT Balance - Federal</v>
          </cell>
          <cell r="E2571" t="str">
            <v>ADIT Balance Federal</v>
          </cell>
          <cell r="F2571" t="str">
            <v>Federal</v>
          </cell>
          <cell r="G2571">
            <v>0</v>
          </cell>
          <cell r="H2571" t="str">
            <v>UTILITY</v>
          </cell>
          <cell r="I2571">
            <v>0</v>
          </cell>
          <cell r="J2571">
            <v>0</v>
          </cell>
        </row>
        <row r="2572">
          <cell r="D2572" t="str">
            <v>ZZZ283000-Amortization of Debt Costs-F: Reg ADIT Balance - Federal</v>
          </cell>
          <cell r="E2572" t="str">
            <v>ADIT Balance Federal</v>
          </cell>
          <cell r="F2572" t="str">
            <v>Federal</v>
          </cell>
          <cell r="G2572">
            <v>0</v>
          </cell>
          <cell r="H2572" t="str">
            <v>UTILITY</v>
          </cell>
          <cell r="I2572">
            <v>0</v>
          </cell>
          <cell r="J2572">
            <v>0</v>
          </cell>
        </row>
        <row r="2573">
          <cell r="D2573" t="str">
            <v>182300 Excess ADSIT NM-F: FAS109 Increment Balance - Federal</v>
          </cell>
          <cell r="E2573" t="str">
            <v>FAS109 Increment Balance Federal</v>
          </cell>
          <cell r="F2573" t="str">
            <v>Federal</v>
          </cell>
          <cell r="G2573">
            <v>0</v>
          </cell>
          <cell r="H2573" t="str">
            <v>UTILITY</v>
          </cell>
          <cell r="I2573">
            <v>0</v>
          </cell>
          <cell r="J2573">
            <v>0</v>
          </cell>
        </row>
        <row r="2574">
          <cell r="D2574" t="str">
            <v>182300-ABFUDC CWIP-F: FAS109 Increment Balance - Federal</v>
          </cell>
          <cell r="E2574" t="str">
            <v>FAS109 Increment Balance Federal</v>
          </cell>
          <cell r="F2574" t="str">
            <v>Federal</v>
          </cell>
          <cell r="G2574">
            <v>200110</v>
          </cell>
          <cell r="H2574" t="str">
            <v>UTILITY</v>
          </cell>
          <cell r="I2574">
            <v>0</v>
          </cell>
          <cell r="J2574">
            <v>200110</v>
          </cell>
        </row>
        <row r="2575">
          <cell r="D2575" t="str">
            <v>182300-ABFUDC-F: FAS109 Increment Balance - Federal</v>
          </cell>
          <cell r="E2575" t="str">
            <v>FAS109 Increment Balance Federal</v>
          </cell>
          <cell r="F2575" t="str">
            <v>Federal</v>
          </cell>
          <cell r="G2575">
            <v>0</v>
          </cell>
          <cell r="H2575" t="str">
            <v>UTILITY</v>
          </cell>
          <cell r="I2575">
            <v>0</v>
          </cell>
          <cell r="J2575">
            <v>0</v>
          </cell>
        </row>
        <row r="2576">
          <cell r="D2576" t="str">
            <v>182300-AEFUDC CWIP-F: FAS109 Increment Balance - Federal</v>
          </cell>
          <cell r="E2576" t="str">
            <v>FAS109 Increment Balance Federal</v>
          </cell>
          <cell r="F2576" t="str">
            <v>Federal</v>
          </cell>
          <cell r="G2576">
            <v>0</v>
          </cell>
          <cell r="H2576" t="str">
            <v>UTILITY</v>
          </cell>
          <cell r="I2576">
            <v>0</v>
          </cell>
          <cell r="J2576">
            <v>0</v>
          </cell>
        </row>
        <row r="2577">
          <cell r="D2577" t="str">
            <v>182300-AEFUDC-F: FAS109 Increment Balance - Federal</v>
          </cell>
          <cell r="E2577" t="str">
            <v>FAS109 Increment Balance Federal</v>
          </cell>
          <cell r="F2577" t="str">
            <v>Federal</v>
          </cell>
          <cell r="G2577">
            <v>0.40999999642372131</v>
          </cell>
          <cell r="H2577" t="str">
            <v>UTILITY</v>
          </cell>
          <cell r="I2577">
            <v>0</v>
          </cell>
          <cell r="J2577">
            <v>0.40999999642372131</v>
          </cell>
        </row>
        <row r="2578">
          <cell r="D2578" t="str">
            <v>182300-AOCI Debt-F: FAS109 Increment Balance - Federal</v>
          </cell>
          <cell r="E2578" t="str">
            <v>FAS109 Increment Balance Federal</v>
          </cell>
          <cell r="F2578" t="str">
            <v>Federal</v>
          </cell>
          <cell r="G2578">
            <v>0</v>
          </cell>
          <cell r="H2578" t="str">
            <v>UTILITY</v>
          </cell>
          <cell r="I2578">
            <v>0</v>
          </cell>
          <cell r="J2578">
            <v>0</v>
          </cell>
        </row>
        <row r="2579">
          <cell r="D2579" t="str">
            <v>182300-AOCI Decom-F: FAS109 Increment Balance - Federal</v>
          </cell>
          <cell r="E2579" t="str">
            <v>FAS109 Increment Balance Federal</v>
          </cell>
          <cell r="F2579" t="str">
            <v>Federal</v>
          </cell>
          <cell r="G2579">
            <v>0</v>
          </cell>
          <cell r="H2579" t="str">
            <v>UTILITY</v>
          </cell>
          <cell r="I2579">
            <v>0</v>
          </cell>
          <cell r="J2579">
            <v>0</v>
          </cell>
        </row>
        <row r="2580">
          <cell r="D2580" t="str">
            <v>182300-AOCI Retirement Plans-F: FAS109 Increment Balance - Federal</v>
          </cell>
          <cell r="E2580" t="str">
            <v>FAS109 Increment Balance Federal</v>
          </cell>
          <cell r="F2580" t="str">
            <v>Federal</v>
          </cell>
          <cell r="G2580">
            <v>0</v>
          </cell>
          <cell r="H2580" t="str">
            <v>UTILITY</v>
          </cell>
          <cell r="I2580">
            <v>0</v>
          </cell>
          <cell r="J2580">
            <v>0</v>
          </cell>
        </row>
        <row r="2581">
          <cell r="D2581" t="str">
            <v>182300-Amort of Debt Costs-F: FAS109 Increment Balance - Federal</v>
          </cell>
          <cell r="E2581" t="str">
            <v>FAS109 Increment Balance Federal</v>
          </cell>
          <cell r="F2581" t="str">
            <v>Federal</v>
          </cell>
          <cell r="G2581">
            <v>0</v>
          </cell>
          <cell r="H2581" t="str">
            <v>UTILITY</v>
          </cell>
          <cell r="I2581">
            <v>0</v>
          </cell>
          <cell r="J2581">
            <v>0</v>
          </cell>
        </row>
        <row r="2582">
          <cell r="D2582" t="str">
            <v>182300-CIAC-F: FAS109 Increment Balance - Federal</v>
          </cell>
          <cell r="E2582" t="str">
            <v>FAS109 Increment Balance Federal</v>
          </cell>
          <cell r="F2582" t="str">
            <v>Federal</v>
          </cell>
          <cell r="G2582">
            <v>0</v>
          </cell>
          <cell r="H2582" t="str">
            <v>UTILITY</v>
          </cell>
          <cell r="I2582">
            <v>0</v>
          </cell>
          <cell r="J2582">
            <v>0</v>
          </cell>
        </row>
        <row r="2583">
          <cell r="D2583" t="str">
            <v>182300-Capitalized Interest-F: FAS109 Increment Balance - Federal</v>
          </cell>
          <cell r="E2583" t="str">
            <v>FAS109 Increment Balance Federal</v>
          </cell>
          <cell r="F2583" t="str">
            <v>Federal</v>
          </cell>
          <cell r="G2583">
            <v>0</v>
          </cell>
          <cell r="H2583" t="str">
            <v>UTILITY</v>
          </cell>
          <cell r="I2583">
            <v>0</v>
          </cell>
          <cell r="J2583">
            <v>0</v>
          </cell>
        </row>
        <row r="2584">
          <cell r="D2584" t="str">
            <v>182300-Coal Reclamation Costs-F: FAS109 Increment Balance - Federal</v>
          </cell>
          <cell r="E2584" t="str">
            <v>FAS109 Increment Balance Federal</v>
          </cell>
          <cell r="F2584" t="str">
            <v>Federal</v>
          </cell>
          <cell r="G2584">
            <v>0</v>
          </cell>
          <cell r="H2584" t="str">
            <v>UTILITY</v>
          </cell>
          <cell r="I2584">
            <v>0</v>
          </cell>
          <cell r="J2584">
            <v>0</v>
          </cell>
        </row>
        <row r="2585">
          <cell r="D2585" t="str">
            <v>182300-Decom Costs-F: FAS109 Increment Balance - Federal</v>
          </cell>
          <cell r="E2585" t="str">
            <v>FAS109 Increment Balance Federal</v>
          </cell>
          <cell r="F2585" t="str">
            <v>Federal</v>
          </cell>
          <cell r="G2585">
            <v>0</v>
          </cell>
          <cell r="H2585" t="str">
            <v>UTILITY</v>
          </cell>
          <cell r="I2585">
            <v>0</v>
          </cell>
          <cell r="J2585">
            <v>0</v>
          </cell>
        </row>
        <row r="2586">
          <cell r="D2586" t="str">
            <v>182300-Deferred Fuel FERC-F: FAS109 Increment Balance - Federal</v>
          </cell>
          <cell r="E2586" t="str">
            <v>FAS109 Increment Balance Federal</v>
          </cell>
          <cell r="F2586" t="str">
            <v>Federal</v>
          </cell>
          <cell r="G2586">
            <v>0</v>
          </cell>
          <cell r="H2586" t="str">
            <v>UTILITY</v>
          </cell>
          <cell r="I2586">
            <v>0</v>
          </cell>
          <cell r="J2586">
            <v>0</v>
          </cell>
        </row>
        <row r="2587">
          <cell r="D2587" t="str">
            <v>182300-Deferred Fuel NM-F: FAS109 Increment Balance - Federal</v>
          </cell>
          <cell r="E2587" t="str">
            <v>FAS109 Increment Balance Federal</v>
          </cell>
          <cell r="F2587" t="str">
            <v>Federal</v>
          </cell>
          <cell r="G2587">
            <v>0</v>
          </cell>
          <cell r="H2587" t="str">
            <v>UTILITY</v>
          </cell>
          <cell r="I2587">
            <v>0</v>
          </cell>
          <cell r="J2587">
            <v>0</v>
          </cell>
        </row>
        <row r="2588">
          <cell r="D2588" t="str">
            <v>182300-Deferred Fuel TX-F: FAS109 Increment Balance - Federal</v>
          </cell>
          <cell r="E2588" t="str">
            <v>FAS109 Increment Balance Federal</v>
          </cell>
          <cell r="F2588" t="str">
            <v>Federal</v>
          </cell>
          <cell r="G2588">
            <v>0</v>
          </cell>
          <cell r="H2588" t="str">
            <v>UTILITY</v>
          </cell>
          <cell r="I2588">
            <v>0</v>
          </cell>
          <cell r="J2588">
            <v>0</v>
          </cell>
        </row>
        <row r="2589">
          <cell r="D2589" t="str">
            <v>182300-Depr Differences-F: FAS109 Increment Balance - Federal</v>
          </cell>
          <cell r="E2589" t="str">
            <v>FAS109 Increment Balance Federal</v>
          </cell>
          <cell r="F2589" t="str">
            <v>Federal</v>
          </cell>
          <cell r="G2589">
            <v>0</v>
          </cell>
          <cell r="H2589" t="str">
            <v>UTILITY</v>
          </cell>
          <cell r="I2589">
            <v>0</v>
          </cell>
          <cell r="J2589">
            <v>0</v>
          </cell>
        </row>
        <row r="2590">
          <cell r="D2590" t="str">
            <v>182300-Excess ADSIT AZ-F: FAS109 Increment Balance - Federal</v>
          </cell>
          <cell r="E2590" t="str">
            <v>FAS109 Increment Balance Federal</v>
          </cell>
          <cell r="F2590" t="str">
            <v>Federal</v>
          </cell>
          <cell r="G2590">
            <v>0</v>
          </cell>
          <cell r="H2590" t="str">
            <v>UTILITY</v>
          </cell>
          <cell r="I2590">
            <v>0</v>
          </cell>
          <cell r="J2590">
            <v>0</v>
          </cell>
        </row>
        <row r="2591">
          <cell r="D2591" t="str">
            <v>182300-Excess ADSIT NM-F: FAS109 Increment Balance - Federal</v>
          </cell>
          <cell r="E2591" t="str">
            <v>FAS109 Increment Balance Federal</v>
          </cell>
          <cell r="F2591" t="str">
            <v>Federal</v>
          </cell>
          <cell r="G2591">
            <v>0</v>
          </cell>
          <cell r="H2591" t="str">
            <v>UTILITY</v>
          </cell>
          <cell r="I2591">
            <v>0</v>
          </cell>
          <cell r="J2591">
            <v>0</v>
          </cell>
        </row>
        <row r="2592">
          <cell r="D2592" t="str">
            <v>182300-Excess ADSIT TX-F: FAS109 Increment Balance - Federal</v>
          </cell>
          <cell r="E2592" t="str">
            <v>FAS109 Increment Balance Federal</v>
          </cell>
          <cell r="F2592" t="str">
            <v>Federal</v>
          </cell>
          <cell r="G2592">
            <v>0</v>
          </cell>
          <cell r="H2592" t="str">
            <v>UTILITY</v>
          </cell>
          <cell r="I2592">
            <v>0</v>
          </cell>
          <cell r="J2592">
            <v>0</v>
          </cell>
        </row>
        <row r="2593">
          <cell r="D2593" t="str">
            <v>182300-Excess Deferred Taxes: FAS109 Increment Balance - Federal</v>
          </cell>
          <cell r="E2593" t="str">
            <v>FAS109 Increment Balance Federal</v>
          </cell>
          <cell r="F2593" t="str">
            <v>Federal</v>
          </cell>
          <cell r="G2593">
            <v>27834116.920000002</v>
          </cell>
          <cell r="H2593" t="str">
            <v>UTILITY</v>
          </cell>
          <cell r="I2593">
            <v>0</v>
          </cell>
          <cell r="J2593">
            <v>27834116.920000002</v>
          </cell>
        </row>
        <row r="2594">
          <cell r="D2594" t="str">
            <v>182300-ITC-F: FAS109 Increment Balance - Federal</v>
          </cell>
          <cell r="E2594" t="str">
            <v>FAS109 Increment Balance Federal</v>
          </cell>
          <cell r="F2594" t="str">
            <v>Federal</v>
          </cell>
          <cell r="G2594">
            <v>0</v>
          </cell>
          <cell r="H2594" t="str">
            <v>UTILITY</v>
          </cell>
          <cell r="I2594">
            <v>0</v>
          </cell>
          <cell r="J2594">
            <v>0</v>
          </cell>
        </row>
        <row r="2595">
          <cell r="D2595" t="str">
            <v>182300-Other Employee Benefits-F: FAS109 Increment Balance - Federal</v>
          </cell>
          <cell r="E2595" t="str">
            <v>FAS109 Increment Balance Federal</v>
          </cell>
          <cell r="F2595" t="str">
            <v>Federal</v>
          </cell>
          <cell r="G2595">
            <v>0</v>
          </cell>
          <cell r="H2595" t="str">
            <v>UTILITY</v>
          </cell>
          <cell r="I2595">
            <v>0</v>
          </cell>
          <cell r="J2595">
            <v>0</v>
          </cell>
        </row>
        <row r="2596">
          <cell r="D2596" t="str">
            <v>182300-Other-F: FAS109 Increment Balance - Federal</v>
          </cell>
          <cell r="E2596" t="str">
            <v>FAS109 Increment Balance Federal</v>
          </cell>
          <cell r="F2596" t="str">
            <v>Federal</v>
          </cell>
          <cell r="G2596">
            <v>-0.85</v>
          </cell>
          <cell r="H2596" t="str">
            <v>UTILITY</v>
          </cell>
          <cell r="I2596">
            <v>0</v>
          </cell>
          <cell r="J2596">
            <v>-0.85</v>
          </cell>
        </row>
        <row r="2597">
          <cell r="D2597" t="str">
            <v>182300-R&amp;D Credit-F: FAS109 Increment Balance - Federal</v>
          </cell>
          <cell r="E2597" t="str">
            <v>FAS109 Increment Balance Federal</v>
          </cell>
          <cell r="F2597" t="str">
            <v>Federal</v>
          </cell>
          <cell r="G2597">
            <v>0</v>
          </cell>
          <cell r="H2597" t="str">
            <v>UTILITY</v>
          </cell>
          <cell r="I2597">
            <v>0</v>
          </cell>
          <cell r="J2597">
            <v>0</v>
          </cell>
        </row>
        <row r="2598">
          <cell r="D2598" t="str">
            <v>182300-Repair Allowance-F: FAS109 Increment Balance - Federal</v>
          </cell>
          <cell r="E2598" t="str">
            <v>FAS109 Increment Balance Federal</v>
          </cell>
          <cell r="F2598" t="str">
            <v>Federal</v>
          </cell>
          <cell r="G2598">
            <v>0</v>
          </cell>
          <cell r="H2598" t="str">
            <v>UTILITY</v>
          </cell>
          <cell r="I2598">
            <v>0</v>
          </cell>
          <cell r="J2598">
            <v>0</v>
          </cell>
        </row>
        <row r="2599">
          <cell r="D2599" t="str">
            <v>182300-Retirement Plans-F: FAS109 Increment Balance - Federal</v>
          </cell>
          <cell r="E2599" t="str">
            <v>FAS109 Increment Balance Federal</v>
          </cell>
          <cell r="F2599" t="str">
            <v>Federal</v>
          </cell>
          <cell r="G2599">
            <v>0</v>
          </cell>
          <cell r="H2599" t="str">
            <v>UTILITY</v>
          </cell>
          <cell r="I2599">
            <v>0</v>
          </cell>
          <cell r="J2599">
            <v>0</v>
          </cell>
        </row>
        <row r="2600">
          <cell r="D2600" t="str">
            <v>182300-SFAS 143 ARO-F: FAS109 Increment Balance - Federal</v>
          </cell>
          <cell r="E2600" t="str">
            <v>FAS109 Increment Balance Federal</v>
          </cell>
          <cell r="F2600" t="str">
            <v>Federal</v>
          </cell>
          <cell r="G2600">
            <v>0</v>
          </cell>
          <cell r="H2600" t="str">
            <v>UTILITY</v>
          </cell>
          <cell r="I2600">
            <v>0</v>
          </cell>
          <cell r="J2600">
            <v>0</v>
          </cell>
        </row>
        <row r="2601">
          <cell r="D2601" t="str">
            <v>182300-Section 174 R&amp;D-F: FAS109 Increment Balance - Federal</v>
          </cell>
          <cell r="E2601" t="str">
            <v>FAS109 Increment Balance Federal</v>
          </cell>
          <cell r="F2601" t="str">
            <v>Federal</v>
          </cell>
          <cell r="G2601">
            <v>0</v>
          </cell>
          <cell r="H2601" t="str">
            <v>UTILITY</v>
          </cell>
          <cell r="I2601">
            <v>0</v>
          </cell>
          <cell r="J2601">
            <v>0</v>
          </cell>
        </row>
        <row r="2602">
          <cell r="D2602" t="str">
            <v>182300-TOTF Income Taxes-F: FAS109 Increment Balance - Federal</v>
          </cell>
          <cell r="E2602" t="str">
            <v>FAS109 Increment Balance Federal</v>
          </cell>
          <cell r="F2602" t="str">
            <v>Federal</v>
          </cell>
          <cell r="G2602">
            <v>0</v>
          </cell>
          <cell r="H2602" t="str">
            <v>UTILITY</v>
          </cell>
          <cell r="I2602">
            <v>0</v>
          </cell>
          <cell r="J2602">
            <v>0</v>
          </cell>
        </row>
        <row r="2603">
          <cell r="D2603" t="str">
            <v>182300-Unbilled Revenue-F: FAS109 Increment Balance - Federal</v>
          </cell>
          <cell r="E2603" t="str">
            <v>FAS109 Increment Balance Federal</v>
          </cell>
          <cell r="F2603" t="str">
            <v>Federal</v>
          </cell>
          <cell r="G2603">
            <v>0</v>
          </cell>
          <cell r="H2603" t="str">
            <v>UTILITY</v>
          </cell>
          <cell r="I2603">
            <v>0</v>
          </cell>
          <cell r="J2603">
            <v>0</v>
          </cell>
        </row>
        <row r="2604">
          <cell r="D2604" t="str">
            <v>190000-ABFUDC CWIP-F: FAS109 Increment Balance - Federal</v>
          </cell>
          <cell r="E2604" t="str">
            <v>FAS109 Increment Balance Federal</v>
          </cell>
          <cell r="F2604" t="str">
            <v>Federal</v>
          </cell>
          <cell r="G2604">
            <v>0</v>
          </cell>
          <cell r="H2604" t="str">
            <v>UTILITY</v>
          </cell>
          <cell r="I2604">
            <v>0</v>
          </cell>
          <cell r="J2604">
            <v>0</v>
          </cell>
        </row>
        <row r="2605">
          <cell r="D2605" t="str">
            <v>190000-ABFUDC-F: FAS109 Increment Balance - Federal</v>
          </cell>
          <cell r="E2605" t="str">
            <v>FAS109 Increment Balance Federal</v>
          </cell>
          <cell r="F2605" t="str">
            <v>Federal</v>
          </cell>
          <cell r="G2605">
            <v>0</v>
          </cell>
          <cell r="H2605" t="str">
            <v>UTILITY</v>
          </cell>
          <cell r="I2605">
            <v>0</v>
          </cell>
          <cell r="J2605">
            <v>0</v>
          </cell>
        </row>
        <row r="2606">
          <cell r="D2606" t="str">
            <v>190000-AEFUDC CWIP-F: FAS109 Increment Balance - Federal</v>
          </cell>
          <cell r="E2606" t="str">
            <v>FAS109 Increment Balance Federal</v>
          </cell>
          <cell r="F2606" t="str">
            <v>Federal</v>
          </cell>
          <cell r="G2606">
            <v>0</v>
          </cell>
          <cell r="H2606" t="str">
            <v>UTILITY</v>
          </cell>
          <cell r="I2606">
            <v>0</v>
          </cell>
          <cell r="J2606">
            <v>0</v>
          </cell>
        </row>
        <row r="2607">
          <cell r="D2607" t="str">
            <v>190000-AEFUDC-F: FAS109 Increment Balance - Federal</v>
          </cell>
          <cell r="E2607" t="str">
            <v>FAS109 Increment Balance Federal</v>
          </cell>
          <cell r="F2607" t="str">
            <v>Federal</v>
          </cell>
          <cell r="G2607">
            <v>0</v>
          </cell>
          <cell r="H2607" t="str">
            <v>UTILITY</v>
          </cell>
          <cell r="I2607">
            <v>0</v>
          </cell>
          <cell r="J2607">
            <v>0</v>
          </cell>
        </row>
        <row r="2608">
          <cell r="D2608" t="str">
            <v>190000-AOCI Decom-F: FAS109 Increment Balance - Federal</v>
          </cell>
          <cell r="E2608" t="str">
            <v>FAS109 Increment Balance Federal</v>
          </cell>
          <cell r="F2608" t="str">
            <v>Federal</v>
          </cell>
          <cell r="G2608">
            <v>0</v>
          </cell>
          <cell r="H2608" t="str">
            <v>UTILITY</v>
          </cell>
          <cell r="I2608">
            <v>0</v>
          </cell>
          <cell r="J2608">
            <v>0</v>
          </cell>
        </row>
        <row r="2609">
          <cell r="D2609" t="str">
            <v>190000-AOCI Decom-FQF: FAS109 Increment Balance - Federal</v>
          </cell>
          <cell r="E2609" t="str">
            <v>FAS109 Increment Balance Federal</v>
          </cell>
          <cell r="F2609" t="str">
            <v>Federal</v>
          </cell>
          <cell r="G2609">
            <v>0</v>
          </cell>
          <cell r="H2609" t="str">
            <v>UTILITY</v>
          </cell>
          <cell r="I2609">
            <v>0</v>
          </cell>
          <cell r="J2609">
            <v>0</v>
          </cell>
        </row>
        <row r="2610">
          <cell r="D2610" t="str">
            <v>190000-AOCI Retirement Plans-F: FAS109 Increment Balance - Federal</v>
          </cell>
          <cell r="E2610" t="str">
            <v>FAS109 Increment Balance Federal</v>
          </cell>
          <cell r="F2610" t="str">
            <v>Federal</v>
          </cell>
          <cell r="G2610">
            <v>0</v>
          </cell>
          <cell r="H2610" t="str">
            <v>UTILITY</v>
          </cell>
          <cell r="I2610">
            <v>0</v>
          </cell>
          <cell r="J2610">
            <v>0</v>
          </cell>
        </row>
        <row r="2611">
          <cell r="D2611" t="str">
            <v>190000-AOCI Retirement Plans-S: FAS109 Increment Balance - Federal</v>
          </cell>
          <cell r="E2611" t="str">
            <v>FAS109 Increment Balance Federal</v>
          </cell>
          <cell r="F2611" t="str">
            <v>Federal</v>
          </cell>
          <cell r="G2611">
            <v>0</v>
          </cell>
          <cell r="H2611" t="str">
            <v>UTILITY</v>
          </cell>
          <cell r="I2611">
            <v>0</v>
          </cell>
          <cell r="J2611">
            <v>0</v>
          </cell>
        </row>
        <row r="2612">
          <cell r="D2612" t="str">
            <v>190000-Amort of Debt Costs-F: FAS109 Increment Balance - Federal</v>
          </cell>
          <cell r="E2612" t="str">
            <v>FAS109 Increment Balance Federal</v>
          </cell>
          <cell r="F2612" t="str">
            <v>Federal</v>
          </cell>
          <cell r="G2612">
            <v>0</v>
          </cell>
          <cell r="H2612" t="str">
            <v>UTILITY</v>
          </cell>
          <cell r="I2612">
            <v>0</v>
          </cell>
          <cell r="J2612">
            <v>0</v>
          </cell>
        </row>
        <row r="2613">
          <cell r="D2613" t="str">
            <v>190000-CIAC-F: FAS109 Increment Balance - Federal</v>
          </cell>
          <cell r="E2613" t="str">
            <v>FAS109 Increment Balance Federal</v>
          </cell>
          <cell r="F2613" t="str">
            <v>Federal</v>
          </cell>
          <cell r="G2613">
            <v>0</v>
          </cell>
          <cell r="H2613" t="str">
            <v>UTILITY</v>
          </cell>
          <cell r="I2613">
            <v>0</v>
          </cell>
          <cell r="J2613">
            <v>0</v>
          </cell>
        </row>
        <row r="2614">
          <cell r="D2614" t="str">
            <v>190000-Capitalized Interest-F: FAS109 Increment Balance - Federal</v>
          </cell>
          <cell r="E2614" t="str">
            <v>FAS109 Increment Balance Federal</v>
          </cell>
          <cell r="F2614" t="str">
            <v>Federal</v>
          </cell>
          <cell r="G2614">
            <v>0</v>
          </cell>
          <cell r="H2614" t="str">
            <v>UTILITY</v>
          </cell>
          <cell r="I2614">
            <v>0</v>
          </cell>
          <cell r="J2614">
            <v>0</v>
          </cell>
        </row>
        <row r="2615">
          <cell r="D2615" t="str">
            <v>190000-Coal Reclamation Costs-F: FAS109 Increment Balance - Federal</v>
          </cell>
          <cell r="E2615" t="str">
            <v>FAS109 Increment Balance Federal</v>
          </cell>
          <cell r="F2615" t="str">
            <v>Federal</v>
          </cell>
          <cell r="G2615">
            <v>0</v>
          </cell>
          <cell r="H2615" t="str">
            <v>UTILITY</v>
          </cell>
          <cell r="I2615">
            <v>0</v>
          </cell>
          <cell r="J2615">
            <v>0</v>
          </cell>
        </row>
        <row r="2616">
          <cell r="D2616" t="str">
            <v>190000-Decom Costs-F: FAS109 Increment Balance - Federal</v>
          </cell>
          <cell r="E2616" t="str">
            <v>FAS109 Increment Balance Federal</v>
          </cell>
          <cell r="F2616" t="str">
            <v>Federal</v>
          </cell>
          <cell r="G2616">
            <v>0</v>
          </cell>
          <cell r="H2616" t="str">
            <v>UTILITY</v>
          </cell>
          <cell r="I2616">
            <v>0</v>
          </cell>
          <cell r="J2616">
            <v>0</v>
          </cell>
        </row>
        <row r="2617">
          <cell r="D2617" t="str">
            <v>190000-Deferred Fuel FERC-F: FAS109 Increment Balance - Federal</v>
          </cell>
          <cell r="E2617" t="str">
            <v>FAS109 Increment Balance Federal</v>
          </cell>
          <cell r="F2617" t="str">
            <v>Federal</v>
          </cell>
          <cell r="G2617">
            <v>0</v>
          </cell>
          <cell r="H2617" t="str">
            <v>UTILITY</v>
          </cell>
          <cell r="I2617">
            <v>0</v>
          </cell>
          <cell r="J2617">
            <v>0</v>
          </cell>
        </row>
        <row r="2618">
          <cell r="D2618" t="str">
            <v>190000-Deferred Fuel NM-F: FAS109 Increment Balance - Federal</v>
          </cell>
          <cell r="E2618" t="str">
            <v>FAS109 Increment Balance Federal</v>
          </cell>
          <cell r="F2618" t="str">
            <v>Federal</v>
          </cell>
          <cell r="G2618">
            <v>0</v>
          </cell>
          <cell r="H2618" t="str">
            <v>UTILITY</v>
          </cell>
          <cell r="I2618">
            <v>0</v>
          </cell>
          <cell r="J2618">
            <v>0</v>
          </cell>
        </row>
        <row r="2619">
          <cell r="D2619" t="str">
            <v>190000-Deferred Fuel TX-F: FAS109 Increment Balance - Federal</v>
          </cell>
          <cell r="E2619" t="str">
            <v>FAS109 Increment Balance Federal</v>
          </cell>
          <cell r="F2619" t="str">
            <v>Federal</v>
          </cell>
          <cell r="G2619">
            <v>0</v>
          </cell>
          <cell r="H2619" t="str">
            <v>UTILITY</v>
          </cell>
          <cell r="I2619">
            <v>0</v>
          </cell>
          <cell r="J2619">
            <v>0</v>
          </cell>
        </row>
        <row r="2620">
          <cell r="D2620" t="str">
            <v>190000-Depr Differences-F: FAS109 Increment Balance - Federal</v>
          </cell>
          <cell r="E2620" t="str">
            <v>FAS109 Increment Balance Federal</v>
          </cell>
          <cell r="F2620" t="str">
            <v>Federal</v>
          </cell>
          <cell r="G2620">
            <v>0</v>
          </cell>
          <cell r="H2620" t="str">
            <v>UTILITY</v>
          </cell>
          <cell r="I2620">
            <v>0</v>
          </cell>
          <cell r="J2620">
            <v>0</v>
          </cell>
        </row>
        <row r="2621">
          <cell r="D2621" t="str">
            <v>190000-Excess Deferred Taxes-F: FAS109 Increment Balance - Federal</v>
          </cell>
          <cell r="E2621" t="str">
            <v>FAS109 Increment Balance Federal</v>
          </cell>
          <cell r="F2621" t="str">
            <v>Federal</v>
          </cell>
          <cell r="G2621">
            <v>17647792.309999999</v>
          </cell>
          <cell r="H2621" t="str">
            <v>UTILITY</v>
          </cell>
          <cell r="I2621">
            <v>0</v>
          </cell>
          <cell r="J2621">
            <v>17647792.309999999</v>
          </cell>
        </row>
        <row r="2622">
          <cell r="D2622" t="str">
            <v>190000-ITC Amortization-F: FAS109 Increment Balance - Federal</v>
          </cell>
          <cell r="E2622" t="str">
            <v>FAS109 Increment Balance Federal</v>
          </cell>
          <cell r="F2622" t="str">
            <v>Federal</v>
          </cell>
          <cell r="G2622">
            <v>0</v>
          </cell>
          <cell r="H2622" t="str">
            <v>UTILITY</v>
          </cell>
          <cell r="I2622">
            <v>0</v>
          </cell>
          <cell r="J2622">
            <v>0</v>
          </cell>
        </row>
        <row r="2623">
          <cell r="D2623" t="str">
            <v>190000-ITC-F: FAS109 Increment Balance - Federal</v>
          </cell>
          <cell r="E2623" t="str">
            <v>FAS109 Increment Balance Federal</v>
          </cell>
          <cell r="F2623" t="str">
            <v>Federal</v>
          </cell>
          <cell r="G2623">
            <v>0</v>
          </cell>
          <cell r="H2623" t="str">
            <v>UTILITY</v>
          </cell>
          <cell r="I2623">
            <v>0</v>
          </cell>
          <cell r="J2623">
            <v>0</v>
          </cell>
        </row>
        <row r="2624">
          <cell r="D2624" t="str">
            <v>190000-Other Employee Benefits-F: FAS109 Increment Balance - Federal</v>
          </cell>
          <cell r="E2624" t="str">
            <v>FAS109 Increment Balance Federal</v>
          </cell>
          <cell r="F2624" t="str">
            <v>Federal</v>
          </cell>
          <cell r="G2624">
            <v>0</v>
          </cell>
          <cell r="H2624" t="str">
            <v>UTILITY</v>
          </cell>
          <cell r="I2624">
            <v>0</v>
          </cell>
          <cell r="J2624">
            <v>0</v>
          </cell>
        </row>
        <row r="2625">
          <cell r="D2625" t="str">
            <v>190000-Other-F: FAS109 Increment Balance - Federal</v>
          </cell>
          <cell r="E2625" t="str">
            <v>FAS109 Increment Balance Federal</v>
          </cell>
          <cell r="F2625" t="str">
            <v>Federal</v>
          </cell>
          <cell r="G2625">
            <v>0</v>
          </cell>
          <cell r="H2625" t="str">
            <v>UTILITY</v>
          </cell>
          <cell r="I2625">
            <v>0</v>
          </cell>
          <cell r="J2625">
            <v>0</v>
          </cell>
        </row>
        <row r="2626">
          <cell r="D2626" t="str">
            <v>190000-Other-FQF: FAS109 Increment Balance - Federal</v>
          </cell>
          <cell r="E2626" t="str">
            <v>FAS109 Increment Balance Federal</v>
          </cell>
          <cell r="F2626" t="str">
            <v>Federal</v>
          </cell>
          <cell r="G2626">
            <v>0</v>
          </cell>
          <cell r="H2626" t="str">
            <v>UTILITY</v>
          </cell>
          <cell r="I2626">
            <v>0</v>
          </cell>
          <cell r="J2626">
            <v>0</v>
          </cell>
        </row>
        <row r="2627">
          <cell r="D2627" t="str">
            <v>190000-R&amp;D Credit-F: FAS109 Increment Balance - Federal</v>
          </cell>
          <cell r="E2627" t="str">
            <v>FAS109 Increment Balance Federal</v>
          </cell>
          <cell r="F2627" t="str">
            <v>Federal</v>
          </cell>
          <cell r="G2627">
            <v>0</v>
          </cell>
          <cell r="H2627" t="str">
            <v>UTILITY</v>
          </cell>
          <cell r="I2627">
            <v>0</v>
          </cell>
          <cell r="J2627">
            <v>0</v>
          </cell>
        </row>
        <row r="2628">
          <cell r="D2628" t="str">
            <v>190000-Repair Allowance-F: FAS109 Increment Balance - Federal</v>
          </cell>
          <cell r="E2628" t="str">
            <v>FAS109 Increment Balance Federal</v>
          </cell>
          <cell r="F2628" t="str">
            <v>Federal</v>
          </cell>
          <cell r="G2628">
            <v>0</v>
          </cell>
          <cell r="H2628" t="str">
            <v>UTILITY</v>
          </cell>
          <cell r="I2628">
            <v>0</v>
          </cell>
          <cell r="J2628">
            <v>0</v>
          </cell>
        </row>
        <row r="2629">
          <cell r="D2629" t="str">
            <v>190000-Retirement Plans-F: FAS109 Increment Balance - Federal</v>
          </cell>
          <cell r="E2629" t="str">
            <v>FAS109 Increment Balance Federal</v>
          </cell>
          <cell r="F2629" t="str">
            <v>Federal</v>
          </cell>
          <cell r="G2629">
            <v>0</v>
          </cell>
          <cell r="H2629" t="str">
            <v>UTILITY</v>
          </cell>
          <cell r="I2629">
            <v>0</v>
          </cell>
          <cell r="J2629">
            <v>0</v>
          </cell>
        </row>
        <row r="2630">
          <cell r="D2630" t="str">
            <v>190000-SFAS 143 ARO-F: FAS109 Increment Balance - Federal</v>
          </cell>
          <cell r="E2630" t="str">
            <v>FAS109 Increment Balance Federal</v>
          </cell>
          <cell r="F2630" t="str">
            <v>Federal</v>
          </cell>
          <cell r="G2630">
            <v>0</v>
          </cell>
          <cell r="H2630" t="str">
            <v>UTILITY</v>
          </cell>
          <cell r="I2630">
            <v>0</v>
          </cell>
          <cell r="J2630">
            <v>0</v>
          </cell>
        </row>
        <row r="2631">
          <cell r="D2631" t="str">
            <v>190000-Section 174 R&amp;D-F: FAS109 Increment Balance - Federal</v>
          </cell>
          <cell r="E2631" t="str">
            <v>FAS109 Increment Balance Federal</v>
          </cell>
          <cell r="F2631" t="str">
            <v>Federal</v>
          </cell>
          <cell r="G2631">
            <v>0</v>
          </cell>
          <cell r="H2631" t="str">
            <v>UTILITY</v>
          </cell>
          <cell r="I2631">
            <v>0</v>
          </cell>
          <cell r="J2631">
            <v>0</v>
          </cell>
        </row>
        <row r="2632">
          <cell r="D2632" t="str">
            <v>190000-TOTF Income Taxes-F: FAS109 Increment Balance - Federal</v>
          </cell>
          <cell r="E2632" t="str">
            <v>FAS109 Increment Balance Federal</v>
          </cell>
          <cell r="F2632" t="str">
            <v>Federal</v>
          </cell>
          <cell r="G2632">
            <v>0</v>
          </cell>
          <cell r="H2632" t="str">
            <v>UTILITY</v>
          </cell>
          <cell r="I2632">
            <v>0</v>
          </cell>
          <cell r="J2632">
            <v>0</v>
          </cell>
        </row>
        <row r="2633">
          <cell r="D2633" t="str">
            <v>190000-Unbilled Revenue-F: FAS109 Increment Balance - Federal</v>
          </cell>
          <cell r="E2633" t="str">
            <v>FAS109 Increment Balance Federal</v>
          </cell>
          <cell r="F2633" t="str">
            <v>Federal</v>
          </cell>
          <cell r="G2633">
            <v>0</v>
          </cell>
          <cell r="H2633" t="str">
            <v>UTILITY</v>
          </cell>
          <cell r="I2633">
            <v>0</v>
          </cell>
          <cell r="J2633">
            <v>0</v>
          </cell>
        </row>
        <row r="2634">
          <cell r="D2634" t="str">
            <v>254300- SFAS 143 ARO-F: FAS109 Increment Balance - Federal</v>
          </cell>
          <cell r="E2634" t="str">
            <v>FAS109 Increment Balance Federal</v>
          </cell>
          <cell r="F2634" t="str">
            <v>Federal</v>
          </cell>
          <cell r="G2634">
            <v>0</v>
          </cell>
          <cell r="H2634" t="str">
            <v>UTILITY</v>
          </cell>
          <cell r="I2634">
            <v>0</v>
          </cell>
          <cell r="J2634">
            <v>0</v>
          </cell>
        </row>
        <row r="2635">
          <cell r="D2635" t="str">
            <v>254300-ABFUDC CWIP-F: FAS109 Increment Balance - Federal</v>
          </cell>
          <cell r="E2635" t="str">
            <v>FAS109 Increment Balance Federal</v>
          </cell>
          <cell r="F2635" t="str">
            <v>Federal</v>
          </cell>
          <cell r="G2635">
            <v>0</v>
          </cell>
          <cell r="H2635" t="str">
            <v>UTILITY</v>
          </cell>
          <cell r="I2635">
            <v>0</v>
          </cell>
          <cell r="J2635">
            <v>0</v>
          </cell>
        </row>
        <row r="2636">
          <cell r="D2636" t="str">
            <v>254300-ABFUDC-F: FAS109 Increment Balance - Federal</v>
          </cell>
          <cell r="E2636" t="str">
            <v>FAS109 Increment Balance Federal</v>
          </cell>
          <cell r="F2636" t="str">
            <v>Federal</v>
          </cell>
          <cell r="G2636">
            <v>0</v>
          </cell>
          <cell r="H2636" t="str">
            <v>UTILITY</v>
          </cell>
          <cell r="I2636">
            <v>0</v>
          </cell>
          <cell r="J2636">
            <v>0</v>
          </cell>
        </row>
        <row r="2637">
          <cell r="D2637" t="str">
            <v>254300-AEFUDC CWIP-F: FAS109 Increment Balance - Federal</v>
          </cell>
          <cell r="E2637" t="str">
            <v>FAS109 Increment Balance Federal</v>
          </cell>
          <cell r="F2637" t="str">
            <v>Federal</v>
          </cell>
          <cell r="G2637">
            <v>0</v>
          </cell>
          <cell r="H2637" t="str">
            <v>UTILITY</v>
          </cell>
          <cell r="I2637">
            <v>0</v>
          </cell>
          <cell r="J2637">
            <v>0</v>
          </cell>
        </row>
        <row r="2638">
          <cell r="D2638" t="str">
            <v>254300-AEFUDC-F: FAS109 Increment Balance - Federal</v>
          </cell>
          <cell r="E2638" t="str">
            <v>FAS109 Increment Balance Federal</v>
          </cell>
          <cell r="F2638" t="str">
            <v>Federal</v>
          </cell>
          <cell r="G2638">
            <v>0</v>
          </cell>
          <cell r="H2638" t="str">
            <v>UTILITY</v>
          </cell>
          <cell r="I2638">
            <v>0</v>
          </cell>
          <cell r="J2638">
            <v>0</v>
          </cell>
        </row>
        <row r="2639">
          <cell r="D2639" t="str">
            <v>254300-Amort of Debt Costs-F: FAS109 Increment Balance - Federal</v>
          </cell>
          <cell r="E2639" t="str">
            <v>FAS109 Increment Balance Federal</v>
          </cell>
          <cell r="F2639" t="str">
            <v>Federal</v>
          </cell>
          <cell r="G2639">
            <v>0</v>
          </cell>
          <cell r="H2639" t="str">
            <v>UTILITY</v>
          </cell>
          <cell r="I2639">
            <v>0</v>
          </cell>
          <cell r="J2639">
            <v>0</v>
          </cell>
        </row>
        <row r="2640">
          <cell r="D2640" t="str">
            <v>254300-CIAC-F: FAS109 Increment Balance - Federal</v>
          </cell>
          <cell r="E2640" t="str">
            <v>FAS109 Increment Balance Federal</v>
          </cell>
          <cell r="F2640" t="str">
            <v>Federal</v>
          </cell>
          <cell r="G2640">
            <v>0</v>
          </cell>
          <cell r="H2640" t="str">
            <v>UTILITY</v>
          </cell>
          <cell r="I2640">
            <v>0</v>
          </cell>
          <cell r="J2640">
            <v>0</v>
          </cell>
        </row>
        <row r="2641">
          <cell r="D2641" t="str">
            <v>254300-Capitalized Interest-F: FAS109 Increment Balance - Federal</v>
          </cell>
          <cell r="E2641" t="str">
            <v>FAS109 Increment Balance Federal</v>
          </cell>
          <cell r="F2641" t="str">
            <v>Federal</v>
          </cell>
          <cell r="G2641">
            <v>0</v>
          </cell>
          <cell r="H2641" t="str">
            <v>UTILITY</v>
          </cell>
          <cell r="I2641">
            <v>0</v>
          </cell>
          <cell r="J2641">
            <v>0</v>
          </cell>
        </row>
        <row r="2642">
          <cell r="D2642" t="str">
            <v>254300-Coal Reclamation Costs-F: FAS109 Increment Balance - Federal</v>
          </cell>
          <cell r="E2642" t="str">
            <v>FAS109 Increment Balance Federal</v>
          </cell>
          <cell r="F2642" t="str">
            <v>Federal</v>
          </cell>
          <cell r="G2642">
            <v>0</v>
          </cell>
          <cell r="H2642" t="str">
            <v>UTILITY</v>
          </cell>
          <cell r="I2642">
            <v>0</v>
          </cell>
          <cell r="J2642">
            <v>0</v>
          </cell>
        </row>
        <row r="2643">
          <cell r="D2643" t="str">
            <v>254300-Decom Costs-F: FAS109 Increment Balance - Federal</v>
          </cell>
          <cell r="E2643" t="str">
            <v>FAS109 Increment Balance Federal</v>
          </cell>
          <cell r="F2643" t="str">
            <v>Federal</v>
          </cell>
          <cell r="G2643">
            <v>0</v>
          </cell>
          <cell r="H2643" t="str">
            <v>UTILITY</v>
          </cell>
          <cell r="I2643">
            <v>0</v>
          </cell>
          <cell r="J2643">
            <v>0</v>
          </cell>
        </row>
        <row r="2644">
          <cell r="D2644" t="str">
            <v>254300-Deferred Fuel FERC-F: FAS109 Increment Balance - Federal</v>
          </cell>
          <cell r="E2644" t="str">
            <v>FAS109 Increment Balance Federal</v>
          </cell>
          <cell r="F2644" t="str">
            <v>Federal</v>
          </cell>
          <cell r="G2644">
            <v>0</v>
          </cell>
          <cell r="H2644" t="str">
            <v>UTILITY</v>
          </cell>
          <cell r="I2644">
            <v>0</v>
          </cell>
          <cell r="J2644">
            <v>0</v>
          </cell>
        </row>
        <row r="2645">
          <cell r="D2645" t="str">
            <v>254300-Deferred Fuel NM-F: FAS109 Increment Balance - Federal</v>
          </cell>
          <cell r="E2645" t="str">
            <v>FAS109 Increment Balance Federal</v>
          </cell>
          <cell r="F2645" t="str">
            <v>Federal</v>
          </cell>
          <cell r="G2645">
            <v>0</v>
          </cell>
          <cell r="H2645" t="str">
            <v>UTILITY</v>
          </cell>
          <cell r="I2645">
            <v>0</v>
          </cell>
          <cell r="J2645">
            <v>0</v>
          </cell>
        </row>
        <row r="2646">
          <cell r="D2646" t="str">
            <v>254300-Deferred Fuel TX-F: FAS109 Increment Balance - Federal</v>
          </cell>
          <cell r="E2646" t="str">
            <v>FAS109 Increment Balance Federal</v>
          </cell>
          <cell r="F2646" t="str">
            <v>Federal</v>
          </cell>
          <cell r="G2646">
            <v>0</v>
          </cell>
          <cell r="H2646" t="str">
            <v>UTILITY</v>
          </cell>
          <cell r="I2646">
            <v>0</v>
          </cell>
          <cell r="J2646">
            <v>0</v>
          </cell>
        </row>
        <row r="2647">
          <cell r="D2647" t="str">
            <v>254300-Depr Differences-F: FAS109 Increment Balance - Federal</v>
          </cell>
          <cell r="E2647" t="str">
            <v>FAS109 Increment Balance Federal</v>
          </cell>
          <cell r="F2647" t="str">
            <v>Federal</v>
          </cell>
          <cell r="G2647">
            <v>0</v>
          </cell>
          <cell r="H2647" t="str">
            <v>UTILITY</v>
          </cell>
          <cell r="I2647">
            <v>0</v>
          </cell>
          <cell r="J2647">
            <v>0</v>
          </cell>
        </row>
        <row r="2648">
          <cell r="D2648" t="str">
            <v>254300-Excess Deferred Taxes-F: FAS109 Increment Balance - Federal</v>
          </cell>
          <cell r="E2648" t="str">
            <v>FAS109 Increment Balance Federal</v>
          </cell>
          <cell r="F2648" t="str">
            <v>Federal</v>
          </cell>
          <cell r="G2648">
            <v>-17647792.309999999</v>
          </cell>
          <cell r="H2648" t="str">
            <v>UTILITY</v>
          </cell>
          <cell r="I2648">
            <v>0</v>
          </cell>
          <cell r="J2648">
            <v>-17647792.309999999</v>
          </cell>
        </row>
        <row r="2649">
          <cell r="D2649" t="str">
            <v>254300-ITC Amortization-F: FAS109 Increment Balance - Federal</v>
          </cell>
          <cell r="E2649" t="str">
            <v>FAS109 Increment Balance Federal</v>
          </cell>
          <cell r="F2649" t="str">
            <v>Federal</v>
          </cell>
          <cell r="G2649">
            <v>0</v>
          </cell>
          <cell r="H2649" t="str">
            <v>UTILITY</v>
          </cell>
          <cell r="I2649">
            <v>0</v>
          </cell>
          <cell r="J2649">
            <v>0</v>
          </cell>
        </row>
        <row r="2650">
          <cell r="D2650" t="str">
            <v>254300-ITC-F: FAS109 Increment Balance - Federal</v>
          </cell>
          <cell r="E2650" t="str">
            <v>FAS109 Increment Balance Federal</v>
          </cell>
          <cell r="F2650" t="str">
            <v>Federal</v>
          </cell>
          <cell r="G2650">
            <v>0</v>
          </cell>
          <cell r="H2650" t="str">
            <v>UTILITY</v>
          </cell>
          <cell r="I2650">
            <v>0</v>
          </cell>
          <cell r="J2650">
            <v>0</v>
          </cell>
        </row>
        <row r="2651">
          <cell r="D2651" t="str">
            <v>254300-Other Employee Benefits-F: FAS109 Increment Balance - Federal</v>
          </cell>
          <cell r="E2651" t="str">
            <v>FAS109 Increment Balance Federal</v>
          </cell>
          <cell r="F2651" t="str">
            <v>Federal</v>
          </cell>
          <cell r="G2651">
            <v>0</v>
          </cell>
          <cell r="H2651" t="str">
            <v>UTILITY</v>
          </cell>
          <cell r="I2651">
            <v>0</v>
          </cell>
          <cell r="J2651">
            <v>0</v>
          </cell>
        </row>
        <row r="2652">
          <cell r="D2652" t="str">
            <v>254300-Other-F: FAS109 Increment Balance - Federal</v>
          </cell>
          <cell r="E2652" t="str">
            <v>FAS109 Increment Balance Federal</v>
          </cell>
          <cell r="F2652" t="str">
            <v>Federal</v>
          </cell>
          <cell r="G2652">
            <v>-1.42</v>
          </cell>
          <cell r="H2652" t="str">
            <v>UTILITY</v>
          </cell>
          <cell r="I2652">
            <v>0</v>
          </cell>
          <cell r="J2652">
            <v>-1.42</v>
          </cell>
        </row>
        <row r="2653">
          <cell r="D2653" t="str">
            <v>254300-R&amp;D Credit-F: FAS109 Increment Balance - Federal</v>
          </cell>
          <cell r="E2653" t="str">
            <v>FAS109 Increment Balance Federal</v>
          </cell>
          <cell r="F2653" t="str">
            <v>Federal</v>
          </cell>
          <cell r="G2653">
            <v>0</v>
          </cell>
          <cell r="H2653" t="str">
            <v>UTILITY</v>
          </cell>
          <cell r="I2653">
            <v>0</v>
          </cell>
          <cell r="J2653">
            <v>0</v>
          </cell>
        </row>
        <row r="2654">
          <cell r="D2654" t="str">
            <v>254300-Repair Allowance-F: FAS109 Increment Balance - Federal</v>
          </cell>
          <cell r="E2654" t="str">
            <v>FAS109 Increment Balance Federal</v>
          </cell>
          <cell r="F2654" t="str">
            <v>Federal</v>
          </cell>
          <cell r="G2654">
            <v>0</v>
          </cell>
          <cell r="H2654" t="str">
            <v>UTILITY</v>
          </cell>
          <cell r="I2654">
            <v>0</v>
          </cell>
          <cell r="J2654">
            <v>0</v>
          </cell>
        </row>
        <row r="2655">
          <cell r="D2655" t="str">
            <v>254300-Retirement Plans-F: FAS109 Increment Balance - Federal</v>
          </cell>
          <cell r="E2655" t="str">
            <v>FAS109 Increment Balance Federal</v>
          </cell>
          <cell r="F2655" t="str">
            <v>Federal</v>
          </cell>
          <cell r="G2655">
            <v>0</v>
          </cell>
          <cell r="H2655" t="str">
            <v>UTILITY</v>
          </cell>
          <cell r="I2655">
            <v>0</v>
          </cell>
          <cell r="J2655">
            <v>0</v>
          </cell>
        </row>
        <row r="2656">
          <cell r="D2656" t="str">
            <v>254300-SFAS 143 ARO-F: FAS109 Increment Balance - Federal</v>
          </cell>
          <cell r="E2656" t="str">
            <v>FAS109 Increment Balance Federal</v>
          </cell>
          <cell r="F2656" t="str">
            <v>Federal</v>
          </cell>
          <cell r="G2656">
            <v>0</v>
          </cell>
          <cell r="H2656" t="str">
            <v>UTILITY</v>
          </cell>
          <cell r="I2656">
            <v>0</v>
          </cell>
          <cell r="J2656">
            <v>0</v>
          </cell>
        </row>
        <row r="2657">
          <cell r="D2657" t="str">
            <v>254300-Section 174 R&amp;D-F: FAS109 Increment Balance - Federal</v>
          </cell>
          <cell r="E2657" t="str">
            <v>FAS109 Increment Balance Federal</v>
          </cell>
          <cell r="F2657" t="str">
            <v>Federal</v>
          </cell>
          <cell r="G2657">
            <v>0</v>
          </cell>
          <cell r="H2657" t="str">
            <v>UTILITY</v>
          </cell>
          <cell r="I2657">
            <v>0</v>
          </cell>
          <cell r="J2657">
            <v>0</v>
          </cell>
        </row>
        <row r="2658">
          <cell r="D2658" t="str">
            <v>254300-TOTF Income Taxes-F: FAS109 Increment Balance - Federal</v>
          </cell>
          <cell r="E2658" t="str">
            <v>FAS109 Increment Balance Federal</v>
          </cell>
          <cell r="F2658" t="str">
            <v>Federal</v>
          </cell>
          <cell r="G2658">
            <v>0</v>
          </cell>
          <cell r="H2658" t="str">
            <v>UTILITY</v>
          </cell>
          <cell r="I2658">
            <v>0</v>
          </cell>
          <cell r="J2658">
            <v>0</v>
          </cell>
        </row>
        <row r="2659">
          <cell r="D2659" t="str">
            <v>254300-Unbilled Revenue-F: FAS109 Increment Balance - Federal</v>
          </cell>
          <cell r="E2659" t="str">
            <v>FAS109 Increment Balance Federal</v>
          </cell>
          <cell r="F2659" t="str">
            <v>Federal</v>
          </cell>
          <cell r="G2659">
            <v>0</v>
          </cell>
          <cell r="H2659" t="str">
            <v>UTILITY</v>
          </cell>
          <cell r="I2659">
            <v>0</v>
          </cell>
          <cell r="J2659">
            <v>0</v>
          </cell>
        </row>
        <row r="2660">
          <cell r="D2660" t="str">
            <v>282000-ABFUDC - CWIP-F: FAS109 Increment Balance - Federal</v>
          </cell>
          <cell r="E2660" t="str">
            <v>FAS109 Increment Balance Federal</v>
          </cell>
          <cell r="F2660" t="str">
            <v>Federal</v>
          </cell>
          <cell r="G2660">
            <v>0</v>
          </cell>
          <cell r="H2660" t="str">
            <v>UTILITY</v>
          </cell>
          <cell r="I2660">
            <v>0</v>
          </cell>
          <cell r="J2660">
            <v>0</v>
          </cell>
        </row>
        <row r="2661">
          <cell r="D2661" t="str">
            <v>282000-ABFUDC-F: FAS109 Increment Balance - Federal</v>
          </cell>
          <cell r="E2661" t="str">
            <v>FAS109 Increment Balance Federal</v>
          </cell>
          <cell r="F2661" t="str">
            <v>Federal</v>
          </cell>
          <cell r="G2661">
            <v>0</v>
          </cell>
          <cell r="H2661" t="str">
            <v>UTILITY</v>
          </cell>
          <cell r="I2661">
            <v>0</v>
          </cell>
          <cell r="J2661">
            <v>0</v>
          </cell>
        </row>
        <row r="2662">
          <cell r="D2662" t="str">
            <v>282000-AEFUDC CWIP-F: FAS109 Increment Balance - Federal</v>
          </cell>
          <cell r="E2662" t="str">
            <v>FAS109 Increment Balance Federal</v>
          </cell>
          <cell r="F2662" t="str">
            <v>Federal</v>
          </cell>
          <cell r="G2662">
            <v>0</v>
          </cell>
          <cell r="H2662" t="str">
            <v>UTILITY</v>
          </cell>
          <cell r="I2662">
            <v>0</v>
          </cell>
          <cell r="J2662">
            <v>0</v>
          </cell>
        </row>
        <row r="2663">
          <cell r="D2663" t="str">
            <v>282000-AEFUDC-F: FAS109 Increment Balance - Federal</v>
          </cell>
          <cell r="E2663" t="str">
            <v>FAS109 Increment Balance Federal</v>
          </cell>
          <cell r="F2663" t="str">
            <v>Federal</v>
          </cell>
          <cell r="G2663">
            <v>0</v>
          </cell>
          <cell r="H2663" t="str">
            <v>UTILITY</v>
          </cell>
          <cell r="I2663">
            <v>0</v>
          </cell>
          <cell r="J2663">
            <v>0</v>
          </cell>
        </row>
        <row r="2664">
          <cell r="D2664" t="str">
            <v>283000-ABFUDC CWIP-F: FAS109 Increment Balance - Federal</v>
          </cell>
          <cell r="E2664" t="str">
            <v>FAS109 Increment Balance Federal</v>
          </cell>
          <cell r="F2664" t="str">
            <v>Federal</v>
          </cell>
          <cell r="G2664">
            <v>0</v>
          </cell>
          <cell r="H2664" t="str">
            <v>UTILITY</v>
          </cell>
          <cell r="I2664">
            <v>0</v>
          </cell>
          <cell r="J2664">
            <v>0</v>
          </cell>
        </row>
        <row r="2665">
          <cell r="D2665" t="str">
            <v>283000-ABFUDC-F: FAS109 Increment Balance - Federal</v>
          </cell>
          <cell r="E2665" t="str">
            <v>FAS109 Increment Balance Federal</v>
          </cell>
          <cell r="F2665" t="str">
            <v>Federal</v>
          </cell>
          <cell r="G2665">
            <v>0</v>
          </cell>
          <cell r="H2665" t="str">
            <v>UTILITY</v>
          </cell>
          <cell r="I2665">
            <v>0</v>
          </cell>
          <cell r="J2665">
            <v>0</v>
          </cell>
        </row>
        <row r="2666">
          <cell r="D2666" t="str">
            <v>283000-AEFUDC CWIP-F: FAS109 Increment Balance - Federal</v>
          </cell>
          <cell r="E2666" t="str">
            <v>FAS109 Increment Balance Federal</v>
          </cell>
          <cell r="F2666" t="str">
            <v>Federal</v>
          </cell>
          <cell r="G2666">
            <v>0</v>
          </cell>
          <cell r="H2666" t="str">
            <v>UTILITY</v>
          </cell>
          <cell r="I2666">
            <v>0</v>
          </cell>
          <cell r="J2666">
            <v>0</v>
          </cell>
        </row>
        <row r="2667">
          <cell r="D2667" t="str">
            <v>283000-AEFUDC-F: FAS109 Increment Balance - Federal</v>
          </cell>
          <cell r="E2667" t="str">
            <v>FAS109 Increment Balance Federal</v>
          </cell>
          <cell r="F2667" t="str">
            <v>Federal</v>
          </cell>
          <cell r="G2667">
            <v>0</v>
          </cell>
          <cell r="H2667" t="str">
            <v>UTILITY</v>
          </cell>
          <cell r="I2667">
            <v>0</v>
          </cell>
          <cell r="J2667">
            <v>0</v>
          </cell>
        </row>
        <row r="2668">
          <cell r="D2668" t="str">
            <v>283000-Amort of Debt Costs-F: FAS109 Increment Balance - Federal</v>
          </cell>
          <cell r="E2668" t="str">
            <v>FAS109 Increment Balance Federal</v>
          </cell>
          <cell r="F2668" t="str">
            <v>Federal</v>
          </cell>
          <cell r="G2668">
            <v>0</v>
          </cell>
          <cell r="H2668" t="str">
            <v>UTILITY</v>
          </cell>
          <cell r="I2668">
            <v>0</v>
          </cell>
          <cell r="J2668">
            <v>0</v>
          </cell>
        </row>
        <row r="2669">
          <cell r="D2669" t="str">
            <v>283000-CIAC-F: FAS109 Increment Balance - Federal</v>
          </cell>
          <cell r="E2669" t="str">
            <v>FAS109 Increment Balance Federal</v>
          </cell>
          <cell r="F2669" t="str">
            <v>Federal</v>
          </cell>
          <cell r="G2669">
            <v>0</v>
          </cell>
          <cell r="H2669" t="str">
            <v>UTILITY</v>
          </cell>
          <cell r="I2669">
            <v>0</v>
          </cell>
          <cell r="J2669">
            <v>0</v>
          </cell>
        </row>
        <row r="2670">
          <cell r="D2670" t="str">
            <v>283000-Capitalized Interest-F: FAS109 Increment Balance - Federal</v>
          </cell>
          <cell r="E2670" t="str">
            <v>FAS109 Increment Balance Federal</v>
          </cell>
          <cell r="F2670" t="str">
            <v>Federal</v>
          </cell>
          <cell r="G2670">
            <v>0</v>
          </cell>
          <cell r="H2670" t="str">
            <v>UTILITY</v>
          </cell>
          <cell r="I2670">
            <v>0</v>
          </cell>
          <cell r="J2670">
            <v>0</v>
          </cell>
        </row>
        <row r="2671">
          <cell r="D2671" t="str">
            <v>283000-Coal Reclamation Costs-F: FAS109 Increment Balance - Federal</v>
          </cell>
          <cell r="E2671" t="str">
            <v>FAS109 Increment Balance Federal</v>
          </cell>
          <cell r="F2671" t="str">
            <v>Federal</v>
          </cell>
          <cell r="G2671">
            <v>0</v>
          </cell>
          <cell r="H2671" t="str">
            <v>UTILITY</v>
          </cell>
          <cell r="I2671">
            <v>0</v>
          </cell>
          <cell r="J2671">
            <v>0</v>
          </cell>
        </row>
        <row r="2672">
          <cell r="D2672" t="str">
            <v>283000-Decom Costs-F: FAS109 Increment Balance - Federal</v>
          </cell>
          <cell r="E2672" t="str">
            <v>FAS109 Increment Balance Federal</v>
          </cell>
          <cell r="F2672" t="str">
            <v>Federal</v>
          </cell>
          <cell r="G2672">
            <v>0</v>
          </cell>
          <cell r="H2672" t="str">
            <v>UTILITY</v>
          </cell>
          <cell r="I2672">
            <v>0</v>
          </cell>
          <cell r="J2672">
            <v>0</v>
          </cell>
        </row>
        <row r="2673">
          <cell r="D2673" t="str">
            <v>283000-Deferred Fuel FERC-F: FAS109 Increment Balance - Federal</v>
          </cell>
          <cell r="E2673" t="str">
            <v>FAS109 Increment Balance Federal</v>
          </cell>
          <cell r="F2673" t="str">
            <v>Federal</v>
          </cell>
          <cell r="G2673">
            <v>0</v>
          </cell>
          <cell r="H2673" t="str">
            <v>UTILITY</v>
          </cell>
          <cell r="I2673">
            <v>0</v>
          </cell>
          <cell r="J2673">
            <v>0</v>
          </cell>
        </row>
        <row r="2674">
          <cell r="D2674" t="str">
            <v>283000-Deferred Fuel NM-F: FAS109 Increment Balance - Federal</v>
          </cell>
          <cell r="E2674" t="str">
            <v>FAS109 Increment Balance Federal</v>
          </cell>
          <cell r="F2674" t="str">
            <v>Federal</v>
          </cell>
          <cell r="G2674">
            <v>0</v>
          </cell>
          <cell r="H2674" t="str">
            <v>UTILITY</v>
          </cell>
          <cell r="I2674">
            <v>0</v>
          </cell>
          <cell r="J2674">
            <v>0</v>
          </cell>
        </row>
        <row r="2675">
          <cell r="D2675" t="str">
            <v>283000-Deferred Fuel TX-F: FAS109 Increment Balance - Federal</v>
          </cell>
          <cell r="E2675" t="str">
            <v>FAS109 Increment Balance Federal</v>
          </cell>
          <cell r="F2675" t="str">
            <v>Federal</v>
          </cell>
          <cell r="G2675">
            <v>0</v>
          </cell>
          <cell r="H2675" t="str">
            <v>UTILITY</v>
          </cell>
          <cell r="I2675">
            <v>0</v>
          </cell>
          <cell r="J2675">
            <v>0</v>
          </cell>
        </row>
        <row r="2676">
          <cell r="D2676" t="str">
            <v>283000-Depr Differences-F: FAS109 Increment Balance - Federal</v>
          </cell>
          <cell r="E2676" t="str">
            <v>FAS109 Increment Balance Federal</v>
          </cell>
          <cell r="F2676" t="str">
            <v>Federal</v>
          </cell>
          <cell r="G2676">
            <v>0</v>
          </cell>
          <cell r="H2676" t="str">
            <v>UTILITY</v>
          </cell>
          <cell r="I2676">
            <v>0</v>
          </cell>
          <cell r="J2676">
            <v>0</v>
          </cell>
        </row>
        <row r="2677">
          <cell r="D2677" t="str">
            <v>283000-Excess Deferred Taxes: FAS109 Increment Balance - Federal</v>
          </cell>
          <cell r="E2677" t="str">
            <v>FAS109 Increment Balance Federal</v>
          </cell>
          <cell r="F2677" t="str">
            <v>Federal</v>
          </cell>
          <cell r="G2677">
            <v>-27834116.920000002</v>
          </cell>
          <cell r="H2677" t="str">
            <v>UTILITY</v>
          </cell>
          <cell r="I2677">
            <v>0</v>
          </cell>
          <cell r="J2677">
            <v>-27834116.920000002</v>
          </cell>
        </row>
        <row r="2678">
          <cell r="D2678" t="str">
            <v>283000-ITC-F: FAS109 Increment Balance - Federal</v>
          </cell>
          <cell r="E2678" t="str">
            <v>FAS109 Increment Balance Federal</v>
          </cell>
          <cell r="F2678" t="str">
            <v>Federal</v>
          </cell>
          <cell r="G2678">
            <v>0</v>
          </cell>
          <cell r="H2678" t="str">
            <v>UTILITY</v>
          </cell>
          <cell r="I2678">
            <v>0</v>
          </cell>
          <cell r="J2678">
            <v>0</v>
          </cell>
        </row>
        <row r="2679">
          <cell r="D2679" t="str">
            <v>283000-Other Employee Benefits-F: FAS109 Increment Balance - Federal</v>
          </cell>
          <cell r="E2679" t="str">
            <v>FAS109 Increment Balance Federal</v>
          </cell>
          <cell r="F2679" t="str">
            <v>Federal</v>
          </cell>
          <cell r="G2679">
            <v>0</v>
          </cell>
          <cell r="H2679" t="str">
            <v>UTILITY</v>
          </cell>
          <cell r="I2679">
            <v>0</v>
          </cell>
          <cell r="J2679">
            <v>0</v>
          </cell>
        </row>
        <row r="2680">
          <cell r="D2680" t="str">
            <v>283000-Other-F: FAS109 Increment Balance - Federal</v>
          </cell>
          <cell r="E2680" t="str">
            <v>FAS109 Increment Balance Federal</v>
          </cell>
          <cell r="F2680" t="str">
            <v>Federal</v>
          </cell>
          <cell r="G2680">
            <v>0</v>
          </cell>
          <cell r="H2680" t="str">
            <v>UTILITY</v>
          </cell>
          <cell r="I2680">
            <v>0</v>
          </cell>
          <cell r="J2680">
            <v>0</v>
          </cell>
        </row>
        <row r="2681">
          <cell r="D2681" t="str">
            <v>283000-R&amp;D Credit-F: FAS109 Increment Balance - Federal</v>
          </cell>
          <cell r="E2681" t="str">
            <v>FAS109 Increment Balance Federal</v>
          </cell>
          <cell r="F2681" t="str">
            <v>Federal</v>
          </cell>
          <cell r="G2681">
            <v>0</v>
          </cell>
          <cell r="H2681" t="str">
            <v>UTILITY</v>
          </cell>
          <cell r="I2681">
            <v>0</v>
          </cell>
          <cell r="J2681">
            <v>0</v>
          </cell>
        </row>
        <row r="2682">
          <cell r="D2682" t="str">
            <v>283000-Repair Allowance-F: FAS109 Increment Balance - Federal</v>
          </cell>
          <cell r="E2682" t="str">
            <v>FAS109 Increment Balance Federal</v>
          </cell>
          <cell r="F2682" t="str">
            <v>Federal</v>
          </cell>
          <cell r="G2682">
            <v>0</v>
          </cell>
          <cell r="H2682" t="str">
            <v>UTILITY</v>
          </cell>
          <cell r="I2682">
            <v>0</v>
          </cell>
          <cell r="J2682">
            <v>0</v>
          </cell>
        </row>
        <row r="2683">
          <cell r="D2683" t="str">
            <v>283000-Retirement Plans-F: FAS109 Increment Balance - Federal</v>
          </cell>
          <cell r="E2683" t="str">
            <v>FAS109 Increment Balance Federal</v>
          </cell>
          <cell r="F2683" t="str">
            <v>Federal</v>
          </cell>
          <cell r="G2683">
            <v>0</v>
          </cell>
          <cell r="H2683" t="str">
            <v>UTILITY</v>
          </cell>
          <cell r="I2683">
            <v>0</v>
          </cell>
          <cell r="J2683">
            <v>0</v>
          </cell>
        </row>
        <row r="2684">
          <cell r="D2684" t="str">
            <v>283000-SFAS 143 ARO-F: FAS109 Increment Balance - Federal</v>
          </cell>
          <cell r="E2684" t="str">
            <v>FAS109 Increment Balance Federal</v>
          </cell>
          <cell r="F2684" t="str">
            <v>Federal</v>
          </cell>
          <cell r="G2684">
            <v>0</v>
          </cell>
          <cell r="H2684" t="str">
            <v>UTILITY</v>
          </cell>
          <cell r="I2684">
            <v>0</v>
          </cell>
          <cell r="J2684">
            <v>0</v>
          </cell>
        </row>
        <row r="2685">
          <cell r="D2685" t="str">
            <v>283000-Section 174 R&amp;D-F: FAS109 Increment Balance - Federal</v>
          </cell>
          <cell r="E2685" t="str">
            <v>FAS109 Increment Balance Federal</v>
          </cell>
          <cell r="F2685" t="str">
            <v>Federal</v>
          </cell>
          <cell r="G2685">
            <v>0</v>
          </cell>
          <cell r="H2685" t="str">
            <v>UTILITY</v>
          </cell>
          <cell r="I2685">
            <v>0</v>
          </cell>
          <cell r="J2685">
            <v>0</v>
          </cell>
        </row>
        <row r="2686">
          <cell r="D2686" t="str">
            <v>283000-TOTF Income Taxes-F: FAS109 Increment Balance - Federal</v>
          </cell>
          <cell r="E2686" t="str">
            <v>FAS109 Increment Balance Federal</v>
          </cell>
          <cell r="F2686" t="str">
            <v>Federal</v>
          </cell>
          <cell r="G2686">
            <v>0</v>
          </cell>
          <cell r="H2686" t="str">
            <v>UTILITY</v>
          </cell>
          <cell r="I2686">
            <v>0</v>
          </cell>
          <cell r="J2686">
            <v>0</v>
          </cell>
        </row>
        <row r="2687">
          <cell r="D2687" t="str">
            <v>283000-Unbilled Revenue-F: FAS109 Increment Balance - Federal</v>
          </cell>
          <cell r="E2687" t="str">
            <v>FAS109 Increment Balance Federal</v>
          </cell>
          <cell r="F2687" t="str">
            <v>Federal</v>
          </cell>
          <cell r="G2687">
            <v>0</v>
          </cell>
          <cell r="H2687" t="str">
            <v>UTILITY</v>
          </cell>
          <cell r="I2687">
            <v>0</v>
          </cell>
          <cell r="J2687">
            <v>0</v>
          </cell>
        </row>
        <row r="2688">
          <cell r="D2688" t="str">
            <v>ZZZ283000-Amortization of Debt Costs-F: FAS109 Increment Balance - Federal</v>
          </cell>
          <cell r="E2688" t="str">
            <v>FAS109 Increment Balance Federal</v>
          </cell>
          <cell r="F2688" t="str">
            <v>Federal</v>
          </cell>
          <cell r="G2688">
            <v>0</v>
          </cell>
          <cell r="H2688" t="str">
            <v>UTILITY</v>
          </cell>
          <cell r="I2688">
            <v>0</v>
          </cell>
          <cell r="J2688">
            <v>0</v>
          </cell>
        </row>
        <row r="2689">
          <cell r="D2689" t="str">
            <v>182300-AEFUDC CWIP-S: Reg ADIT Balance - State</v>
          </cell>
          <cell r="E2689" t="str">
            <v>ADIT Balance State</v>
          </cell>
          <cell r="F2689">
            <v>0</v>
          </cell>
          <cell r="G2689">
            <v>0</v>
          </cell>
          <cell r="H2689" t="str">
            <v>UTILITY</v>
          </cell>
          <cell r="I2689">
            <v>0</v>
          </cell>
          <cell r="J2689">
            <v>0</v>
          </cell>
        </row>
        <row r="2690">
          <cell r="D2690" t="str">
            <v>182300-AEFUDC-S: Reg ADIT Balance - State</v>
          </cell>
          <cell r="E2690" t="str">
            <v>ADIT Balance State</v>
          </cell>
          <cell r="F2690">
            <v>0</v>
          </cell>
          <cell r="G2690">
            <v>0</v>
          </cell>
          <cell r="H2690" t="str">
            <v>UTILITY</v>
          </cell>
          <cell r="I2690">
            <v>0</v>
          </cell>
          <cell r="J2690">
            <v>0</v>
          </cell>
        </row>
        <row r="2691">
          <cell r="D2691" t="str">
            <v>182300-Excess ADSIT AZ-S: Reg ADIT Balance - State</v>
          </cell>
          <cell r="E2691" t="str">
            <v>ADIT Balance State</v>
          </cell>
          <cell r="F2691">
            <v>0</v>
          </cell>
          <cell r="G2691">
            <v>0</v>
          </cell>
          <cell r="H2691" t="str">
            <v>UTILITY</v>
          </cell>
          <cell r="I2691">
            <v>0</v>
          </cell>
          <cell r="J2691">
            <v>0</v>
          </cell>
        </row>
        <row r="2692">
          <cell r="D2692" t="str">
            <v>182300-Excess ADSIT NM-S: Reg ADIT Balance - State</v>
          </cell>
          <cell r="E2692" t="str">
            <v>ADIT Balance State</v>
          </cell>
          <cell r="F2692">
            <v>0</v>
          </cell>
          <cell r="G2692">
            <v>0</v>
          </cell>
          <cell r="H2692" t="str">
            <v>UTILITY</v>
          </cell>
          <cell r="I2692">
            <v>0</v>
          </cell>
          <cell r="J2692">
            <v>0</v>
          </cell>
        </row>
        <row r="2693">
          <cell r="D2693" t="str">
            <v>182300-Excess ADSIT TX-S: Reg ADIT Balance - State</v>
          </cell>
          <cell r="E2693" t="str">
            <v>ADIT Balance State</v>
          </cell>
          <cell r="F2693">
            <v>0</v>
          </cell>
          <cell r="G2693">
            <v>0</v>
          </cell>
          <cell r="H2693" t="str">
            <v>UTILITY</v>
          </cell>
          <cell r="I2693">
            <v>0</v>
          </cell>
          <cell r="J2693">
            <v>0</v>
          </cell>
        </row>
        <row r="2694">
          <cell r="D2694" t="str">
            <v>190000-AOCI Debt-S: Reg ADIT Balance - State</v>
          </cell>
          <cell r="E2694" t="str">
            <v>ADIT Balance State</v>
          </cell>
          <cell r="F2694">
            <v>0</v>
          </cell>
          <cell r="G2694">
            <v>319656.06</v>
          </cell>
          <cell r="H2694" t="str">
            <v>UTILITY</v>
          </cell>
          <cell r="I2694">
            <v>0</v>
          </cell>
          <cell r="J2694">
            <v>319656.06</v>
          </cell>
        </row>
        <row r="2695">
          <cell r="D2695" t="str">
            <v>190000-AOCI Decom-S: Reg ADIT Balance - State</v>
          </cell>
          <cell r="E2695" t="str">
            <v>ADIT Balance State</v>
          </cell>
          <cell r="F2695">
            <v>0</v>
          </cell>
          <cell r="G2695">
            <v>7448.88</v>
          </cell>
          <cell r="H2695" t="str">
            <v>UTILITY</v>
          </cell>
          <cell r="I2695">
            <v>0</v>
          </cell>
          <cell r="J2695">
            <v>7448.88</v>
          </cell>
        </row>
        <row r="2696">
          <cell r="D2696" t="str">
            <v>190000-AOCI Retirement Plans-S: Reg ADIT Balance - State</v>
          </cell>
          <cell r="E2696" t="str">
            <v>ADIT Balance State</v>
          </cell>
          <cell r="F2696">
            <v>0</v>
          </cell>
          <cell r="G2696">
            <v>1189910.8899999999</v>
          </cell>
          <cell r="H2696" t="str">
            <v>UTILITY</v>
          </cell>
          <cell r="I2696">
            <v>0</v>
          </cell>
          <cell r="J2696">
            <v>1189910.8899999999</v>
          </cell>
        </row>
        <row r="2697">
          <cell r="D2697" t="str">
            <v>190000-CIAC-S: Reg ADIT Balance - State</v>
          </cell>
          <cell r="E2697" t="str">
            <v>ADIT Balance State</v>
          </cell>
          <cell r="F2697">
            <v>0</v>
          </cell>
          <cell r="G2697">
            <v>743965.93</v>
          </cell>
          <cell r="H2697" t="str">
            <v>UTILITY</v>
          </cell>
          <cell r="I2697">
            <v>0</v>
          </cell>
          <cell r="J2697">
            <v>743965.93</v>
          </cell>
        </row>
        <row r="2698">
          <cell r="D2698" t="str">
            <v>190000-Capitalized Interest-S: Reg ADIT Balance - State</v>
          </cell>
          <cell r="E2698" t="str">
            <v>ADIT Balance State</v>
          </cell>
          <cell r="F2698">
            <v>0</v>
          </cell>
          <cell r="G2698">
            <v>2777571.31</v>
          </cell>
          <cell r="H2698" t="str">
            <v>UTILITY</v>
          </cell>
          <cell r="I2698">
            <v>0</v>
          </cell>
          <cell r="J2698">
            <v>2777571.31</v>
          </cell>
        </row>
        <row r="2699">
          <cell r="D2699" t="str">
            <v>190000-Coal Reclamation Costs-S: Reg ADIT Balance - State</v>
          </cell>
          <cell r="E2699" t="str">
            <v>ADIT Balance State</v>
          </cell>
          <cell r="F2699">
            <v>0</v>
          </cell>
          <cell r="G2699">
            <v>-244358.59</v>
          </cell>
          <cell r="H2699" t="str">
            <v>UTILITY</v>
          </cell>
          <cell r="I2699">
            <v>0</v>
          </cell>
          <cell r="J2699">
            <v>-244358.59</v>
          </cell>
        </row>
        <row r="2700">
          <cell r="D2700" t="str">
            <v>190000-Deferred Fuel FERC-S: Reg ADIT Balance - State</v>
          </cell>
          <cell r="E2700" t="str">
            <v>ADIT Balance State</v>
          </cell>
          <cell r="F2700">
            <v>0</v>
          </cell>
          <cell r="G2700">
            <v>0</v>
          </cell>
          <cell r="H2700" t="str">
            <v>UTILITY</v>
          </cell>
          <cell r="I2700">
            <v>0</v>
          </cell>
          <cell r="J2700">
            <v>0</v>
          </cell>
        </row>
        <row r="2701">
          <cell r="D2701" t="str">
            <v>190000-Deferred Fuel NM-S: Reg ADIT Balance - State</v>
          </cell>
          <cell r="E2701" t="str">
            <v>ADIT Balance State</v>
          </cell>
          <cell r="F2701">
            <v>0</v>
          </cell>
          <cell r="G2701">
            <v>0</v>
          </cell>
          <cell r="H2701" t="str">
            <v>UTILITY</v>
          </cell>
          <cell r="I2701">
            <v>0</v>
          </cell>
          <cell r="J2701">
            <v>0</v>
          </cell>
        </row>
        <row r="2702">
          <cell r="D2702" t="str">
            <v>190000-Deferred Fuel TX-S: Reg ADIT Balance - State</v>
          </cell>
          <cell r="E2702" t="str">
            <v>ADIT Balance State</v>
          </cell>
          <cell r="F2702">
            <v>0</v>
          </cell>
          <cell r="G2702">
            <v>0</v>
          </cell>
          <cell r="H2702" t="str">
            <v>UTILITY</v>
          </cell>
          <cell r="I2702">
            <v>0</v>
          </cell>
          <cell r="J2702">
            <v>0</v>
          </cell>
        </row>
        <row r="2703">
          <cell r="D2703" t="str">
            <v>190000-Excess Deferred Taxes-S: Reg ADIT Balance - State</v>
          </cell>
          <cell r="E2703" t="str">
            <v>ADIT Balance State</v>
          </cell>
          <cell r="F2703">
            <v>0</v>
          </cell>
          <cell r="G2703">
            <v>0</v>
          </cell>
          <cell r="H2703" t="str">
            <v>UTILITY</v>
          </cell>
          <cell r="I2703">
            <v>0</v>
          </cell>
          <cell r="J2703">
            <v>0</v>
          </cell>
        </row>
        <row r="2704">
          <cell r="D2704" t="str">
            <v>190000-FIN 48-S: Reg ADIT Balance - State</v>
          </cell>
          <cell r="E2704" t="str">
            <v>ADIT Balance State</v>
          </cell>
          <cell r="F2704">
            <v>0</v>
          </cell>
          <cell r="G2704">
            <v>0</v>
          </cell>
          <cell r="H2704" t="str">
            <v>UTILITY</v>
          </cell>
          <cell r="I2704">
            <v>0</v>
          </cell>
          <cell r="J2704">
            <v>0</v>
          </cell>
        </row>
        <row r="2705">
          <cell r="D2705" t="str">
            <v>190000-ITC-S: Reg ADIT Balance - State</v>
          </cell>
          <cell r="E2705" t="str">
            <v>ADIT Balance State</v>
          </cell>
          <cell r="F2705">
            <v>0</v>
          </cell>
          <cell r="G2705">
            <v>0</v>
          </cell>
          <cell r="H2705" t="str">
            <v>UTILITY</v>
          </cell>
          <cell r="I2705">
            <v>0</v>
          </cell>
          <cell r="J2705">
            <v>0</v>
          </cell>
        </row>
        <row r="2706">
          <cell r="D2706" t="str">
            <v>190000-NOL AZ-S: Reg ADIT Balance - State</v>
          </cell>
          <cell r="E2706" t="str">
            <v>ADIT Balance State</v>
          </cell>
          <cell r="F2706">
            <v>0</v>
          </cell>
          <cell r="G2706">
            <v>5203.4799999999996</v>
          </cell>
          <cell r="H2706" t="str">
            <v>UTILITY</v>
          </cell>
          <cell r="I2706">
            <v>0</v>
          </cell>
          <cell r="J2706">
            <v>5203.4799999999996</v>
          </cell>
        </row>
        <row r="2707">
          <cell r="D2707" t="str">
            <v>190000-NOL NM-S: Reg ADIT Balance - State</v>
          </cell>
          <cell r="E2707" t="str">
            <v>ADIT Balance State</v>
          </cell>
          <cell r="F2707">
            <v>0</v>
          </cell>
          <cell r="G2707">
            <v>1975485.33</v>
          </cell>
          <cell r="H2707" t="str">
            <v>UTILITY</v>
          </cell>
          <cell r="I2707">
            <v>0</v>
          </cell>
          <cell r="J2707">
            <v>1975485.33</v>
          </cell>
        </row>
        <row r="2708">
          <cell r="D2708" t="str">
            <v>190000-NOL TX-S: Reg ADIT Balance - State</v>
          </cell>
          <cell r="E2708" t="str">
            <v>ADIT Balance State</v>
          </cell>
          <cell r="F2708">
            <v>0</v>
          </cell>
          <cell r="G2708">
            <v>7053.85</v>
          </cell>
          <cell r="H2708" t="str">
            <v>UTILITY</v>
          </cell>
          <cell r="I2708">
            <v>0</v>
          </cell>
          <cell r="J2708">
            <v>7053.85</v>
          </cell>
        </row>
        <row r="2709">
          <cell r="D2709" t="str">
            <v>190000-Other Employee Benefits-S: Reg ADIT Balance - State</v>
          </cell>
          <cell r="E2709" t="str">
            <v>ADIT Balance State</v>
          </cell>
          <cell r="F2709">
            <v>0</v>
          </cell>
          <cell r="G2709">
            <v>583310.59</v>
          </cell>
          <cell r="H2709" t="str">
            <v>UTILITY</v>
          </cell>
          <cell r="I2709">
            <v>0</v>
          </cell>
          <cell r="J2709">
            <v>583310.59</v>
          </cell>
        </row>
        <row r="2710">
          <cell r="D2710" t="str">
            <v>190000-Other-S: Reg ADIT Balance - State</v>
          </cell>
          <cell r="E2710" t="str">
            <v>ADIT Balance State</v>
          </cell>
          <cell r="F2710">
            <v>0</v>
          </cell>
          <cell r="G2710">
            <v>-1594891.53</v>
          </cell>
          <cell r="H2710" t="str">
            <v>UTILITY</v>
          </cell>
          <cell r="I2710">
            <v>0</v>
          </cell>
          <cell r="J2710">
            <v>-1594891.53</v>
          </cell>
        </row>
        <row r="2711">
          <cell r="D2711" t="str">
            <v>190000-R&amp;D Credit: Reg ADIT Balance - State</v>
          </cell>
          <cell r="E2711" t="str">
            <v>ADIT Balance State</v>
          </cell>
          <cell r="F2711">
            <v>0</v>
          </cell>
          <cell r="G2711">
            <v>16679.95</v>
          </cell>
          <cell r="H2711" t="str">
            <v>UTILITY</v>
          </cell>
          <cell r="I2711">
            <v>0</v>
          </cell>
          <cell r="J2711">
            <v>16679.95</v>
          </cell>
        </row>
        <row r="2712">
          <cell r="D2712" t="str">
            <v>190000-Retirement Plans-S: Reg ADIT Balance - State</v>
          </cell>
          <cell r="E2712" t="str">
            <v>ADIT Balance State</v>
          </cell>
          <cell r="F2712">
            <v>0</v>
          </cell>
          <cell r="G2712">
            <v>1813131.39</v>
          </cell>
          <cell r="H2712" t="str">
            <v>UTILITY</v>
          </cell>
          <cell r="I2712">
            <v>0</v>
          </cell>
          <cell r="J2712">
            <v>1813131.39</v>
          </cell>
        </row>
        <row r="2713">
          <cell r="D2713" t="str">
            <v>190000-SFAS 143 ARO-S: Reg ADIT Balance - State</v>
          </cell>
          <cell r="E2713" t="str">
            <v>ADIT Balance State</v>
          </cell>
          <cell r="F2713">
            <v>0</v>
          </cell>
          <cell r="G2713">
            <v>0</v>
          </cell>
          <cell r="H2713" t="str">
            <v>UTILITY</v>
          </cell>
          <cell r="I2713">
            <v>0</v>
          </cell>
          <cell r="J2713">
            <v>0</v>
          </cell>
        </row>
        <row r="2714">
          <cell r="D2714" t="str">
            <v>190000-Unbilled Revenue-S: Reg ADIT Balance - State</v>
          </cell>
          <cell r="E2714" t="str">
            <v>ADIT Balance State</v>
          </cell>
          <cell r="F2714">
            <v>0</v>
          </cell>
          <cell r="G2714">
            <v>0</v>
          </cell>
          <cell r="H2714" t="str">
            <v>UTILITY</v>
          </cell>
          <cell r="I2714">
            <v>0</v>
          </cell>
          <cell r="J2714">
            <v>0</v>
          </cell>
        </row>
        <row r="2715">
          <cell r="D2715" t="str">
            <v>190000-Wind Credit C/F-S: Reg ADIT Balance - State</v>
          </cell>
          <cell r="E2715" t="str">
            <v>ADIT Balance State</v>
          </cell>
          <cell r="F2715">
            <v>0</v>
          </cell>
          <cell r="G2715">
            <v>0</v>
          </cell>
          <cell r="H2715" t="str">
            <v>UTILITY</v>
          </cell>
          <cell r="I2715">
            <v>0</v>
          </cell>
          <cell r="J2715">
            <v>0</v>
          </cell>
        </row>
        <row r="2716">
          <cell r="D2716" t="str">
            <v>254300-Excess Deferred Taxes-S: Reg ADIT Balance - State</v>
          </cell>
          <cell r="E2716" t="str">
            <v>ADIT Balance State</v>
          </cell>
          <cell r="F2716">
            <v>0</v>
          </cell>
          <cell r="G2716">
            <v>0</v>
          </cell>
          <cell r="H2716" t="str">
            <v>UTILITY</v>
          </cell>
          <cell r="I2716">
            <v>0</v>
          </cell>
          <cell r="J2716">
            <v>0</v>
          </cell>
        </row>
        <row r="2717">
          <cell r="D2717" t="str">
            <v>254300-ITC-S: Reg ADIT Balance - State</v>
          </cell>
          <cell r="E2717" t="str">
            <v>ADIT Balance State</v>
          </cell>
          <cell r="F2717">
            <v>0</v>
          </cell>
          <cell r="G2717">
            <v>0</v>
          </cell>
          <cell r="H2717" t="str">
            <v>UTILITY</v>
          </cell>
          <cell r="I2717">
            <v>0</v>
          </cell>
          <cell r="J2717">
            <v>0</v>
          </cell>
        </row>
        <row r="2718">
          <cell r="D2718" t="str">
            <v>282000-ABFUDC CWIP-S: Reg ADIT Balance - State</v>
          </cell>
          <cell r="E2718" t="str">
            <v>ADIT Balance State</v>
          </cell>
          <cell r="F2718">
            <v>0</v>
          </cell>
          <cell r="G2718">
            <v>0</v>
          </cell>
          <cell r="H2718" t="str">
            <v>UTILITY</v>
          </cell>
          <cell r="I2718">
            <v>0</v>
          </cell>
          <cell r="J2718">
            <v>0</v>
          </cell>
        </row>
        <row r="2719">
          <cell r="D2719" t="str">
            <v>282000-ABFUDC-S: Reg ADIT Balance - State</v>
          </cell>
          <cell r="E2719" t="str">
            <v>ADIT Balance State</v>
          </cell>
          <cell r="F2719">
            <v>0</v>
          </cell>
          <cell r="G2719">
            <v>-2143492.73</v>
          </cell>
          <cell r="H2719" t="str">
            <v>UTILITY</v>
          </cell>
          <cell r="I2719">
            <v>0</v>
          </cell>
          <cell r="J2719">
            <v>-2143492.73</v>
          </cell>
        </row>
        <row r="2720">
          <cell r="D2720" t="str">
            <v>282000-AEFUDC CWIP-S: Reg ADIT Balance - State</v>
          </cell>
          <cell r="E2720" t="str">
            <v>ADIT Balance State</v>
          </cell>
          <cell r="F2720">
            <v>0</v>
          </cell>
          <cell r="G2720">
            <v>0</v>
          </cell>
          <cell r="H2720" t="str">
            <v>UTILITY</v>
          </cell>
          <cell r="I2720">
            <v>0</v>
          </cell>
          <cell r="J2720">
            <v>0</v>
          </cell>
        </row>
        <row r="2721">
          <cell r="D2721" t="str">
            <v>282000-AEFUDC-S: Reg ADIT Balance - State</v>
          </cell>
          <cell r="E2721" t="str">
            <v>ADIT Balance State</v>
          </cell>
          <cell r="F2721">
            <v>0</v>
          </cell>
          <cell r="G2721">
            <v>0</v>
          </cell>
          <cell r="H2721" t="str">
            <v>UTILITY</v>
          </cell>
          <cell r="I2721">
            <v>0</v>
          </cell>
          <cell r="J2721">
            <v>0</v>
          </cell>
        </row>
        <row r="2722">
          <cell r="D2722" t="str">
            <v>282000-Decom Costs FQF-S: Reg ADIT Balance - State</v>
          </cell>
          <cell r="E2722" t="str">
            <v>ADIT Balance State</v>
          </cell>
          <cell r="F2722">
            <v>0</v>
          </cell>
          <cell r="G2722">
            <v>-2343609.4900000002</v>
          </cell>
          <cell r="H2722" t="str">
            <v>UTILITY</v>
          </cell>
          <cell r="I2722">
            <v>0</v>
          </cell>
          <cell r="J2722">
            <v>-2343609.4900000002</v>
          </cell>
        </row>
        <row r="2723">
          <cell r="D2723" t="str">
            <v>282000-Decom Costs-S: Reg ADIT Balance - State</v>
          </cell>
          <cell r="E2723" t="str">
            <v>ADIT Balance State</v>
          </cell>
          <cell r="F2723">
            <v>0</v>
          </cell>
          <cell r="G2723">
            <v>210035.95</v>
          </cell>
          <cell r="H2723" t="str">
            <v>UTILITY</v>
          </cell>
          <cell r="I2723">
            <v>0</v>
          </cell>
          <cell r="J2723">
            <v>210035.95</v>
          </cell>
        </row>
        <row r="2724">
          <cell r="D2724" t="str">
            <v>282000-Depr Differences-S: Reg ADIT Balance - State</v>
          </cell>
          <cell r="E2724" t="str">
            <v>ADIT Balance State</v>
          </cell>
          <cell r="F2724">
            <v>0</v>
          </cell>
          <cell r="G2724">
            <v>-28846950.460000001</v>
          </cell>
          <cell r="H2724" t="str">
            <v>UTILITY</v>
          </cell>
          <cell r="I2724">
            <v>0</v>
          </cell>
          <cell r="J2724">
            <v>-28846950.460000001</v>
          </cell>
        </row>
        <row r="2725">
          <cell r="D2725" t="str">
            <v>282000-Repair Allowance-S: Reg ADIT Balance - State</v>
          </cell>
          <cell r="E2725" t="str">
            <v>ADIT Balance State</v>
          </cell>
          <cell r="F2725">
            <v>0</v>
          </cell>
          <cell r="G2725">
            <v>-5204754.95</v>
          </cell>
          <cell r="H2725" t="str">
            <v>UTILITY</v>
          </cell>
          <cell r="I2725">
            <v>0</v>
          </cell>
          <cell r="J2725">
            <v>-5204754.95</v>
          </cell>
        </row>
        <row r="2726">
          <cell r="D2726" t="str">
            <v>282000-Section 174 R&amp;D-S: Reg ADIT Balance - State</v>
          </cell>
          <cell r="E2726" t="str">
            <v>ADIT Balance State</v>
          </cell>
          <cell r="F2726">
            <v>0</v>
          </cell>
          <cell r="G2726">
            <v>-853499.1</v>
          </cell>
          <cell r="H2726" t="str">
            <v>UTILITY</v>
          </cell>
          <cell r="I2726">
            <v>0</v>
          </cell>
          <cell r="J2726">
            <v>-853499.1</v>
          </cell>
        </row>
        <row r="2727">
          <cell r="D2727" t="str">
            <v>283000-ABFUDC CWIP-S: Reg ADIT Balance - State</v>
          </cell>
          <cell r="E2727" t="str">
            <v>ADIT Balance State</v>
          </cell>
          <cell r="F2727">
            <v>0</v>
          </cell>
          <cell r="G2727">
            <v>0</v>
          </cell>
          <cell r="H2727" t="str">
            <v>UTILITY</v>
          </cell>
          <cell r="I2727">
            <v>0</v>
          </cell>
          <cell r="J2727">
            <v>0</v>
          </cell>
        </row>
        <row r="2728">
          <cell r="D2728" t="str">
            <v>283000-ABFUDC-S: Reg ADIT Balance - State</v>
          </cell>
          <cell r="E2728" t="str">
            <v>ADIT Balance State</v>
          </cell>
          <cell r="F2728">
            <v>0</v>
          </cell>
          <cell r="G2728">
            <v>0</v>
          </cell>
          <cell r="H2728" t="str">
            <v>UTILITY</v>
          </cell>
          <cell r="I2728">
            <v>0</v>
          </cell>
          <cell r="J2728">
            <v>0</v>
          </cell>
        </row>
        <row r="2729">
          <cell r="D2729" t="str">
            <v>283000-AEFUDC CWIP-S: Reg ADIT Balance - State</v>
          </cell>
          <cell r="E2729" t="str">
            <v>ADIT Balance State</v>
          </cell>
          <cell r="F2729">
            <v>0</v>
          </cell>
          <cell r="G2729">
            <v>0</v>
          </cell>
          <cell r="H2729" t="str">
            <v>UTILITY</v>
          </cell>
          <cell r="I2729">
            <v>0</v>
          </cell>
          <cell r="J2729">
            <v>0</v>
          </cell>
        </row>
        <row r="2730">
          <cell r="D2730" t="str">
            <v>283000-AEFUDC-S: Reg ADIT Balance - State</v>
          </cell>
          <cell r="E2730" t="str">
            <v>ADIT Balance State</v>
          </cell>
          <cell r="F2730">
            <v>0</v>
          </cell>
          <cell r="G2730">
            <v>0</v>
          </cell>
          <cell r="H2730" t="str">
            <v>UTILITY</v>
          </cell>
          <cell r="I2730">
            <v>0</v>
          </cell>
          <cell r="J2730">
            <v>0</v>
          </cell>
        </row>
        <row r="2731">
          <cell r="D2731" t="str">
            <v>283000-Amort of Debt Costs-S: Reg ADIT Balance - State</v>
          </cell>
          <cell r="E2731" t="str">
            <v>ADIT Balance State</v>
          </cell>
          <cell r="F2731">
            <v>0</v>
          </cell>
          <cell r="G2731">
            <v>-258168.48</v>
          </cell>
          <cell r="H2731" t="str">
            <v>UTILITY</v>
          </cell>
          <cell r="I2731">
            <v>0</v>
          </cell>
          <cell r="J2731">
            <v>-258168.48</v>
          </cell>
        </row>
        <row r="2732">
          <cell r="D2732" t="str">
            <v>283000-CIAC-S: Reg ADIT Balance - State</v>
          </cell>
          <cell r="E2732" t="str">
            <v>ADIT Balance State</v>
          </cell>
          <cell r="F2732">
            <v>0</v>
          </cell>
          <cell r="G2732">
            <v>0</v>
          </cell>
          <cell r="H2732" t="str">
            <v>UTILITY</v>
          </cell>
          <cell r="I2732">
            <v>0</v>
          </cell>
          <cell r="J2732">
            <v>0</v>
          </cell>
        </row>
        <row r="2733">
          <cell r="D2733" t="str">
            <v>283000-Capitalized Interest-S: Reg ADIT Balance - State</v>
          </cell>
          <cell r="E2733" t="str">
            <v>ADIT Balance State</v>
          </cell>
          <cell r="F2733">
            <v>0</v>
          </cell>
          <cell r="G2733">
            <v>0</v>
          </cell>
          <cell r="H2733" t="str">
            <v>UTILITY</v>
          </cell>
          <cell r="I2733">
            <v>0</v>
          </cell>
          <cell r="J2733">
            <v>0</v>
          </cell>
        </row>
        <row r="2734">
          <cell r="D2734" t="str">
            <v>283000-Coal Reclamation Costs-S: Reg ADIT Balance - State</v>
          </cell>
          <cell r="E2734" t="str">
            <v>ADIT Balance State</v>
          </cell>
          <cell r="F2734">
            <v>0</v>
          </cell>
          <cell r="G2734">
            <v>0</v>
          </cell>
          <cell r="H2734" t="str">
            <v>UTILITY</v>
          </cell>
          <cell r="I2734">
            <v>0</v>
          </cell>
          <cell r="J2734">
            <v>0</v>
          </cell>
        </row>
        <row r="2735">
          <cell r="D2735" t="str">
            <v>283000-Decom Costs-S: Reg ADIT Balance - State</v>
          </cell>
          <cell r="E2735" t="str">
            <v>ADIT Balance State</v>
          </cell>
          <cell r="F2735">
            <v>0</v>
          </cell>
          <cell r="G2735">
            <v>0</v>
          </cell>
          <cell r="H2735" t="str">
            <v>UTILITY</v>
          </cell>
          <cell r="I2735">
            <v>0</v>
          </cell>
          <cell r="J2735">
            <v>0</v>
          </cell>
        </row>
        <row r="2736">
          <cell r="D2736" t="str">
            <v>283000-Deferred Fuel FERC-S: Reg ADIT Balance - State</v>
          </cell>
          <cell r="E2736" t="str">
            <v>ADIT Balance State</v>
          </cell>
          <cell r="F2736">
            <v>0</v>
          </cell>
          <cell r="G2736">
            <v>0</v>
          </cell>
          <cell r="H2736" t="str">
            <v>UTILITY</v>
          </cell>
          <cell r="I2736">
            <v>0</v>
          </cell>
          <cell r="J2736">
            <v>0</v>
          </cell>
        </row>
        <row r="2737">
          <cell r="D2737" t="str">
            <v>283000-Deferred Fuel NM-S: Reg ADIT Balance - State</v>
          </cell>
          <cell r="E2737" t="str">
            <v>ADIT Balance State</v>
          </cell>
          <cell r="F2737">
            <v>0</v>
          </cell>
          <cell r="G2737">
            <v>0</v>
          </cell>
          <cell r="H2737" t="str">
            <v>UTILITY</v>
          </cell>
          <cell r="I2737">
            <v>0</v>
          </cell>
          <cell r="J2737">
            <v>0</v>
          </cell>
        </row>
        <row r="2738">
          <cell r="D2738" t="str">
            <v>283000-Deferred Fuel TX-S: Reg ADIT Balance - State</v>
          </cell>
          <cell r="E2738" t="str">
            <v>ADIT Balance State</v>
          </cell>
          <cell r="F2738">
            <v>0</v>
          </cell>
          <cell r="G2738">
            <v>0</v>
          </cell>
          <cell r="H2738" t="str">
            <v>UTILITY</v>
          </cell>
          <cell r="I2738">
            <v>0</v>
          </cell>
          <cell r="J2738">
            <v>0</v>
          </cell>
        </row>
        <row r="2739">
          <cell r="D2739" t="str">
            <v>283000-Depr Differences-AZ: Reg ADIT Balance - State</v>
          </cell>
          <cell r="E2739" t="str">
            <v>ADIT Balance State</v>
          </cell>
          <cell r="F2739">
            <v>0</v>
          </cell>
          <cell r="G2739">
            <v>0</v>
          </cell>
          <cell r="H2739" t="str">
            <v>UTILITY</v>
          </cell>
          <cell r="I2739">
            <v>0</v>
          </cell>
          <cell r="J2739">
            <v>0</v>
          </cell>
        </row>
        <row r="2740">
          <cell r="D2740" t="str">
            <v>283000-Depr Differences-S: Reg ADIT Balance - State</v>
          </cell>
          <cell r="E2740" t="str">
            <v>ADIT Balance State</v>
          </cell>
          <cell r="F2740">
            <v>0</v>
          </cell>
          <cell r="G2740">
            <v>0</v>
          </cell>
          <cell r="H2740" t="str">
            <v>UTILITY</v>
          </cell>
          <cell r="I2740">
            <v>0</v>
          </cell>
          <cell r="J2740">
            <v>0</v>
          </cell>
        </row>
        <row r="2741">
          <cell r="D2741" t="str">
            <v>283000-ITC-S: Reg ADIT Balance - State</v>
          </cell>
          <cell r="E2741" t="str">
            <v>ADIT Balance State</v>
          </cell>
          <cell r="F2741">
            <v>0</v>
          </cell>
          <cell r="G2741">
            <v>0</v>
          </cell>
          <cell r="H2741" t="str">
            <v>UTILITY</v>
          </cell>
          <cell r="I2741">
            <v>0</v>
          </cell>
          <cell r="J2741">
            <v>0</v>
          </cell>
        </row>
        <row r="2742">
          <cell r="D2742" t="str">
            <v>283000-Other Employee Benefits-S: Reg ADIT Balance - State</v>
          </cell>
          <cell r="E2742" t="str">
            <v>ADIT Balance State</v>
          </cell>
          <cell r="F2742">
            <v>0</v>
          </cell>
          <cell r="G2742">
            <v>0</v>
          </cell>
          <cell r="H2742" t="str">
            <v>UTILITY</v>
          </cell>
          <cell r="I2742">
            <v>0</v>
          </cell>
          <cell r="J2742">
            <v>0</v>
          </cell>
        </row>
        <row r="2743">
          <cell r="D2743" t="str">
            <v>283000-Other-S: Reg ADIT Balance - State</v>
          </cell>
          <cell r="E2743" t="str">
            <v>ADIT Balance State</v>
          </cell>
          <cell r="F2743">
            <v>0</v>
          </cell>
          <cell r="G2743">
            <v>-182432.8</v>
          </cell>
          <cell r="H2743" t="str">
            <v>UTILITY</v>
          </cell>
          <cell r="I2743">
            <v>0</v>
          </cell>
          <cell r="J2743">
            <v>-182432.8</v>
          </cell>
        </row>
        <row r="2744">
          <cell r="D2744" t="str">
            <v>283000-R&amp;D Credit-S: Reg ADIT Balance - State</v>
          </cell>
          <cell r="E2744" t="str">
            <v>ADIT Balance State</v>
          </cell>
          <cell r="F2744">
            <v>0</v>
          </cell>
          <cell r="G2744">
            <v>0</v>
          </cell>
          <cell r="H2744" t="str">
            <v>UTILITY</v>
          </cell>
          <cell r="I2744">
            <v>0</v>
          </cell>
          <cell r="J2744">
            <v>0</v>
          </cell>
        </row>
        <row r="2745">
          <cell r="D2745" t="str">
            <v>283000-Repair Allowance-S: Reg ADIT Balance - State</v>
          </cell>
          <cell r="E2745" t="str">
            <v>ADIT Balance State</v>
          </cell>
          <cell r="F2745">
            <v>0</v>
          </cell>
          <cell r="G2745">
            <v>0</v>
          </cell>
          <cell r="H2745" t="str">
            <v>UTILITY</v>
          </cell>
          <cell r="I2745">
            <v>0</v>
          </cell>
          <cell r="J2745">
            <v>0</v>
          </cell>
        </row>
        <row r="2746">
          <cell r="D2746" t="str">
            <v>283000-Retirement Plans-S: Reg ADIT Balance - State</v>
          </cell>
          <cell r="E2746" t="str">
            <v>ADIT Balance State</v>
          </cell>
          <cell r="F2746">
            <v>0</v>
          </cell>
          <cell r="G2746">
            <v>0</v>
          </cell>
          <cell r="H2746" t="str">
            <v>UTILITY</v>
          </cell>
          <cell r="I2746">
            <v>0</v>
          </cell>
          <cell r="J2746">
            <v>0</v>
          </cell>
        </row>
        <row r="2747">
          <cell r="D2747" t="str">
            <v>283000-SFAS 143 ARO-S: Reg ADIT Balance - State</v>
          </cell>
          <cell r="E2747" t="str">
            <v>ADIT Balance State</v>
          </cell>
          <cell r="F2747">
            <v>0</v>
          </cell>
          <cell r="G2747">
            <v>0</v>
          </cell>
          <cell r="H2747" t="str">
            <v>UTILITY</v>
          </cell>
          <cell r="I2747">
            <v>0</v>
          </cell>
          <cell r="J2747">
            <v>0</v>
          </cell>
        </row>
        <row r="2748">
          <cell r="D2748" t="str">
            <v>283000-Section 174 R&amp;D-S: Reg ADIT Balance - State</v>
          </cell>
          <cell r="E2748" t="str">
            <v>ADIT Balance State</v>
          </cell>
          <cell r="F2748">
            <v>0</v>
          </cell>
          <cell r="G2748">
            <v>0</v>
          </cell>
          <cell r="H2748" t="str">
            <v>UTILITY</v>
          </cell>
          <cell r="I2748">
            <v>0</v>
          </cell>
          <cell r="J2748">
            <v>0</v>
          </cell>
        </row>
        <row r="2749">
          <cell r="D2749" t="str">
            <v>283000-TOTF Income Taxes-S: Reg ADIT Balance - State</v>
          </cell>
          <cell r="E2749" t="str">
            <v>ADIT Balance State</v>
          </cell>
          <cell r="F2749">
            <v>0</v>
          </cell>
          <cell r="G2749">
            <v>63378.84</v>
          </cell>
          <cell r="H2749" t="str">
            <v>UTILITY</v>
          </cell>
          <cell r="I2749">
            <v>0</v>
          </cell>
          <cell r="J2749">
            <v>63378.84</v>
          </cell>
        </row>
        <row r="2750">
          <cell r="D2750" t="str">
            <v>283000-Unbilled Revenue-S: Reg ADIT Balance - State</v>
          </cell>
          <cell r="E2750" t="str">
            <v>ADIT Balance State</v>
          </cell>
          <cell r="F2750">
            <v>0</v>
          </cell>
          <cell r="G2750">
            <v>0</v>
          </cell>
          <cell r="H2750" t="str">
            <v>UTILITY</v>
          </cell>
          <cell r="I2750">
            <v>0</v>
          </cell>
          <cell r="J2750">
            <v>0</v>
          </cell>
        </row>
        <row r="2751">
          <cell r="D2751" t="str">
            <v>ZZZ282000-ITC-S: Reg ADIT Balance - State</v>
          </cell>
          <cell r="E2751" t="str">
            <v>ADIT Balance State</v>
          </cell>
          <cell r="F2751">
            <v>0</v>
          </cell>
          <cell r="G2751">
            <v>0</v>
          </cell>
          <cell r="H2751" t="str">
            <v>UTILITY</v>
          </cell>
          <cell r="I2751">
            <v>0</v>
          </cell>
          <cell r="J2751">
            <v>0</v>
          </cell>
        </row>
        <row r="2752">
          <cell r="D2752" t="str">
            <v>ZZZ283000-Amortization of Debt Costs-S: Reg ADIT Balance - State</v>
          </cell>
          <cell r="E2752" t="str">
            <v>ADIT Balance State</v>
          </cell>
          <cell r="F2752">
            <v>0</v>
          </cell>
          <cell r="G2752">
            <v>0</v>
          </cell>
          <cell r="H2752" t="str">
            <v>UTILITY</v>
          </cell>
          <cell r="I2752">
            <v>0</v>
          </cell>
          <cell r="J2752">
            <v>0</v>
          </cell>
        </row>
        <row r="2753">
          <cell r="D2753" t="str">
            <v>ZZZ411200-Decommissioning Costs-S: Reg ADIT Balance - State</v>
          </cell>
          <cell r="E2753" t="str">
            <v>ADIT Balance State</v>
          </cell>
          <cell r="F2753">
            <v>0</v>
          </cell>
          <cell r="G2753">
            <v>0</v>
          </cell>
          <cell r="H2753" t="str">
            <v>NON-UTILITY</v>
          </cell>
          <cell r="I2753">
            <v>0</v>
          </cell>
          <cell r="J2753">
            <v>0</v>
          </cell>
        </row>
        <row r="2754">
          <cell r="D2754" t="str">
            <v>182300-ABFUDC CWIP-S: FAS109 Increment Balance - State</v>
          </cell>
          <cell r="E2754" t="str">
            <v>FAS109 Increment Balance State</v>
          </cell>
          <cell r="F2754">
            <v>0</v>
          </cell>
          <cell r="G2754">
            <v>0</v>
          </cell>
          <cell r="H2754" t="str">
            <v>UTILITY</v>
          </cell>
          <cell r="I2754">
            <v>0</v>
          </cell>
          <cell r="J2754">
            <v>0</v>
          </cell>
        </row>
        <row r="2755">
          <cell r="D2755" t="str">
            <v>182300-ABFUDC-S: FAS109 Increment Balance - State</v>
          </cell>
          <cell r="E2755" t="str">
            <v>FAS109 Increment Balance State</v>
          </cell>
          <cell r="F2755">
            <v>0</v>
          </cell>
          <cell r="G2755">
            <v>0</v>
          </cell>
          <cell r="H2755" t="str">
            <v>UTILITY</v>
          </cell>
          <cell r="I2755">
            <v>0</v>
          </cell>
          <cell r="J2755">
            <v>0</v>
          </cell>
        </row>
        <row r="2756">
          <cell r="D2756" t="str">
            <v>182300-AEFUDC CWIP-S: FAS109 Increment Balance - State</v>
          </cell>
          <cell r="E2756" t="str">
            <v>FAS109 Increment Balance State</v>
          </cell>
          <cell r="F2756">
            <v>0</v>
          </cell>
          <cell r="G2756">
            <v>-444644.42000000004</v>
          </cell>
          <cell r="H2756" t="str">
            <v>UTILITY</v>
          </cell>
          <cell r="I2756">
            <v>0</v>
          </cell>
          <cell r="J2756">
            <v>-444644.42000000004</v>
          </cell>
        </row>
        <row r="2757">
          <cell r="D2757" t="str">
            <v>182300-AEFUDC-S: FAS109 Increment Balance - State</v>
          </cell>
          <cell r="E2757" t="str">
            <v>FAS109 Increment Balance State</v>
          </cell>
          <cell r="F2757">
            <v>0</v>
          </cell>
          <cell r="G2757">
            <v>244532.99000000022</v>
          </cell>
          <cell r="H2757" t="str">
            <v>UTILITY</v>
          </cell>
          <cell r="I2757">
            <v>0</v>
          </cell>
          <cell r="J2757">
            <v>244532.99000000022</v>
          </cell>
        </row>
        <row r="2758">
          <cell r="D2758" t="str">
            <v>182300-AOCI Debt-S: FAS109 Increment Balance - State</v>
          </cell>
          <cell r="E2758" t="str">
            <v>FAS109 Increment Balance State</v>
          </cell>
          <cell r="F2758">
            <v>0</v>
          </cell>
          <cell r="G2758">
            <v>0</v>
          </cell>
          <cell r="H2758" t="str">
            <v>UTILITY</v>
          </cell>
          <cell r="I2758">
            <v>0</v>
          </cell>
          <cell r="J2758">
            <v>0</v>
          </cell>
        </row>
        <row r="2759">
          <cell r="D2759" t="str">
            <v>182300-AOCI Decom-S: FAS109 Increment Balance - State</v>
          </cell>
          <cell r="E2759" t="str">
            <v>FAS109 Increment Balance State</v>
          </cell>
          <cell r="F2759">
            <v>0</v>
          </cell>
          <cell r="G2759">
            <v>0</v>
          </cell>
          <cell r="H2759" t="str">
            <v>UTILITY</v>
          </cell>
          <cell r="I2759">
            <v>0</v>
          </cell>
          <cell r="J2759">
            <v>0</v>
          </cell>
        </row>
        <row r="2760">
          <cell r="D2760" t="str">
            <v>182300-AOCI Retirement Plans-S: FAS109 Increment Balance - State</v>
          </cell>
          <cell r="E2760" t="str">
            <v>FAS109 Increment Balance State</v>
          </cell>
          <cell r="F2760">
            <v>0</v>
          </cell>
          <cell r="G2760">
            <v>0</v>
          </cell>
          <cell r="H2760" t="str">
            <v>UTILITY</v>
          </cell>
          <cell r="I2760">
            <v>0</v>
          </cell>
          <cell r="J2760">
            <v>0</v>
          </cell>
        </row>
        <row r="2761">
          <cell r="D2761" t="str">
            <v>182300-Amort of Debt Costs-S: FAS109 Increment Balance - State</v>
          </cell>
          <cell r="E2761" t="str">
            <v>FAS109 Increment Balance State</v>
          </cell>
          <cell r="F2761">
            <v>0</v>
          </cell>
          <cell r="G2761">
            <v>0</v>
          </cell>
          <cell r="H2761" t="str">
            <v>UTILITY</v>
          </cell>
          <cell r="I2761">
            <v>0</v>
          </cell>
          <cell r="J2761">
            <v>0</v>
          </cell>
        </row>
        <row r="2762">
          <cell r="D2762" t="str">
            <v>182300-CIAC-S: FAS109 Increment Balance - State</v>
          </cell>
          <cell r="E2762" t="str">
            <v>FAS109 Increment Balance State</v>
          </cell>
          <cell r="F2762">
            <v>0</v>
          </cell>
          <cell r="G2762">
            <v>0</v>
          </cell>
          <cell r="H2762" t="str">
            <v>UTILITY</v>
          </cell>
          <cell r="I2762">
            <v>0</v>
          </cell>
          <cell r="J2762">
            <v>0</v>
          </cell>
        </row>
        <row r="2763">
          <cell r="D2763" t="str">
            <v>182300-Capitalized Interest-S: FAS109 Increment Balance - State</v>
          </cell>
          <cell r="E2763" t="str">
            <v>FAS109 Increment Balance State</v>
          </cell>
          <cell r="F2763">
            <v>0</v>
          </cell>
          <cell r="G2763">
            <v>0</v>
          </cell>
          <cell r="H2763" t="str">
            <v>UTILITY</v>
          </cell>
          <cell r="I2763">
            <v>0</v>
          </cell>
          <cell r="J2763">
            <v>0</v>
          </cell>
        </row>
        <row r="2764">
          <cell r="D2764" t="str">
            <v>182300-Coal Reclamation Costs-S: FAS109 Increment Balance - State</v>
          </cell>
          <cell r="E2764" t="str">
            <v>FAS109 Increment Balance State</v>
          </cell>
          <cell r="F2764">
            <v>0</v>
          </cell>
          <cell r="G2764">
            <v>0</v>
          </cell>
          <cell r="H2764" t="str">
            <v>UTILITY</v>
          </cell>
          <cell r="I2764">
            <v>0</v>
          </cell>
          <cell r="J2764">
            <v>0</v>
          </cell>
        </row>
        <row r="2765">
          <cell r="D2765" t="str">
            <v>182300-Decom Costs-S: FAS109 Increment Balance - State</v>
          </cell>
          <cell r="E2765" t="str">
            <v>FAS109 Increment Balance State</v>
          </cell>
          <cell r="F2765">
            <v>0</v>
          </cell>
          <cell r="G2765">
            <v>0</v>
          </cell>
          <cell r="H2765" t="str">
            <v>UTILITY</v>
          </cell>
          <cell r="I2765">
            <v>0</v>
          </cell>
          <cell r="J2765">
            <v>0</v>
          </cell>
        </row>
        <row r="2766">
          <cell r="D2766" t="str">
            <v>182300-Deferred Fuel FERC-S: FAS109 Increment Balance - State</v>
          </cell>
          <cell r="E2766" t="str">
            <v>FAS109 Increment Balance State</v>
          </cell>
          <cell r="F2766">
            <v>0</v>
          </cell>
          <cell r="G2766">
            <v>0</v>
          </cell>
          <cell r="H2766" t="str">
            <v>UTILITY</v>
          </cell>
          <cell r="I2766">
            <v>0</v>
          </cell>
          <cell r="J2766">
            <v>0</v>
          </cell>
        </row>
        <row r="2767">
          <cell r="D2767" t="str">
            <v>182300-Deferred Fuel NM-S: FAS109 Increment Balance - State</v>
          </cell>
          <cell r="E2767" t="str">
            <v>FAS109 Increment Balance State</v>
          </cell>
          <cell r="F2767">
            <v>0</v>
          </cell>
          <cell r="G2767">
            <v>0</v>
          </cell>
          <cell r="H2767" t="str">
            <v>UTILITY</v>
          </cell>
          <cell r="I2767">
            <v>0</v>
          </cell>
          <cell r="J2767">
            <v>0</v>
          </cell>
        </row>
        <row r="2768">
          <cell r="D2768" t="str">
            <v>182300-Deferred Fuel TX-S: FAS109 Increment Balance - State</v>
          </cell>
          <cell r="E2768" t="str">
            <v>FAS109 Increment Balance State</v>
          </cell>
          <cell r="F2768">
            <v>0</v>
          </cell>
          <cell r="G2768">
            <v>0</v>
          </cell>
          <cell r="H2768" t="str">
            <v>UTILITY</v>
          </cell>
          <cell r="I2768">
            <v>0</v>
          </cell>
          <cell r="J2768">
            <v>0</v>
          </cell>
        </row>
        <row r="2769">
          <cell r="D2769" t="str">
            <v>182300-Depr Differences-AZ: FAS109 Increment Balance - State</v>
          </cell>
          <cell r="E2769" t="str">
            <v>FAS109 Increment Balance State</v>
          </cell>
          <cell r="F2769">
            <v>0</v>
          </cell>
          <cell r="G2769">
            <v>0</v>
          </cell>
          <cell r="H2769" t="str">
            <v>UTILITY</v>
          </cell>
          <cell r="I2769">
            <v>0</v>
          </cell>
          <cell r="J2769">
            <v>0</v>
          </cell>
        </row>
        <row r="2770">
          <cell r="D2770" t="str">
            <v>182300-Depr Differences-S: FAS109 Increment Balance - State</v>
          </cell>
          <cell r="E2770" t="str">
            <v>FAS109 Increment Balance State</v>
          </cell>
          <cell r="F2770">
            <v>0</v>
          </cell>
          <cell r="G2770">
            <v>0</v>
          </cell>
          <cell r="H2770" t="str">
            <v>UTILITY</v>
          </cell>
          <cell r="I2770">
            <v>0</v>
          </cell>
          <cell r="J2770">
            <v>0</v>
          </cell>
        </row>
        <row r="2771">
          <cell r="D2771" t="str">
            <v>182300-Excess ADSIT AZ-S: FAS109 Increment Balance - State</v>
          </cell>
          <cell r="E2771" t="str">
            <v>FAS109 Increment Balance State</v>
          </cell>
          <cell r="F2771">
            <v>0</v>
          </cell>
          <cell r="G2771">
            <v>0</v>
          </cell>
          <cell r="H2771" t="str">
            <v>UTILITY</v>
          </cell>
          <cell r="I2771">
            <v>0</v>
          </cell>
          <cell r="J2771">
            <v>0</v>
          </cell>
        </row>
        <row r="2772">
          <cell r="D2772" t="str">
            <v>182300-Excess ADSIT NM-S: FAS109 Increment Balance - State</v>
          </cell>
          <cell r="E2772" t="str">
            <v>FAS109 Increment Balance State</v>
          </cell>
          <cell r="F2772">
            <v>0</v>
          </cell>
          <cell r="G2772">
            <v>0</v>
          </cell>
          <cell r="H2772" t="str">
            <v>UTILITY</v>
          </cell>
          <cell r="I2772">
            <v>0</v>
          </cell>
          <cell r="J2772">
            <v>0</v>
          </cell>
        </row>
        <row r="2773">
          <cell r="D2773" t="str">
            <v>182300-Excess ADSIT TX-S: FAS109 Increment Balance - State</v>
          </cell>
          <cell r="E2773" t="str">
            <v>FAS109 Increment Balance State</v>
          </cell>
          <cell r="F2773">
            <v>0</v>
          </cell>
          <cell r="G2773">
            <v>0</v>
          </cell>
          <cell r="H2773" t="str">
            <v>UTILITY</v>
          </cell>
          <cell r="I2773">
            <v>0</v>
          </cell>
          <cell r="J2773">
            <v>0</v>
          </cell>
        </row>
        <row r="2774">
          <cell r="D2774" t="str">
            <v>182300-ITC-S: FAS109 Increment Balance - State</v>
          </cell>
          <cell r="E2774" t="str">
            <v>FAS109 Increment Balance State</v>
          </cell>
          <cell r="F2774">
            <v>0</v>
          </cell>
          <cell r="G2774">
            <v>0</v>
          </cell>
          <cell r="H2774" t="str">
            <v>UTILITY</v>
          </cell>
          <cell r="I2774">
            <v>0</v>
          </cell>
          <cell r="J2774">
            <v>0</v>
          </cell>
        </row>
        <row r="2775">
          <cell r="D2775" t="str">
            <v>182300-Other Employee Benefits-S: FAS109 Increment Balance - State</v>
          </cell>
          <cell r="E2775" t="str">
            <v>FAS109 Increment Balance State</v>
          </cell>
          <cell r="F2775">
            <v>0</v>
          </cell>
          <cell r="G2775">
            <v>0</v>
          </cell>
          <cell r="H2775" t="str">
            <v>UTILITY</v>
          </cell>
          <cell r="I2775">
            <v>0</v>
          </cell>
          <cell r="J2775">
            <v>0</v>
          </cell>
        </row>
        <row r="2776">
          <cell r="D2776" t="str">
            <v>182300-Other-S: FAS109 Increment Balance - State</v>
          </cell>
          <cell r="E2776" t="str">
            <v>FAS109 Increment Balance State</v>
          </cell>
          <cell r="F2776">
            <v>0</v>
          </cell>
          <cell r="G2776">
            <v>0</v>
          </cell>
          <cell r="H2776" t="str">
            <v>UTILITY</v>
          </cell>
          <cell r="I2776">
            <v>0</v>
          </cell>
          <cell r="J2776">
            <v>0</v>
          </cell>
        </row>
        <row r="2777">
          <cell r="D2777" t="str">
            <v>182300-R&amp;D Credit-S: FAS109 Increment Balance - State</v>
          </cell>
          <cell r="E2777" t="str">
            <v>FAS109 Increment Balance State</v>
          </cell>
          <cell r="F2777">
            <v>0</v>
          </cell>
          <cell r="G2777">
            <v>0</v>
          </cell>
          <cell r="H2777" t="str">
            <v>UTILITY</v>
          </cell>
          <cell r="I2777">
            <v>0</v>
          </cell>
          <cell r="J2777">
            <v>0</v>
          </cell>
        </row>
        <row r="2778">
          <cell r="D2778" t="str">
            <v>182300-Repair Allowance-S: FAS109 Increment Balance - State</v>
          </cell>
          <cell r="E2778" t="str">
            <v>FAS109 Increment Balance State</v>
          </cell>
          <cell r="F2778">
            <v>0</v>
          </cell>
          <cell r="G2778">
            <v>0</v>
          </cell>
          <cell r="H2778" t="str">
            <v>UTILITY</v>
          </cell>
          <cell r="I2778">
            <v>0</v>
          </cell>
          <cell r="J2778">
            <v>0</v>
          </cell>
        </row>
        <row r="2779">
          <cell r="D2779" t="str">
            <v>182300-Retirement Plans-S: FAS109 Increment Balance - State</v>
          </cell>
          <cell r="E2779" t="str">
            <v>FAS109 Increment Balance State</v>
          </cell>
          <cell r="F2779">
            <v>0</v>
          </cell>
          <cell r="G2779">
            <v>0</v>
          </cell>
          <cell r="H2779" t="str">
            <v>UTILITY</v>
          </cell>
          <cell r="I2779">
            <v>0</v>
          </cell>
          <cell r="J2779">
            <v>0</v>
          </cell>
        </row>
        <row r="2780">
          <cell r="D2780" t="str">
            <v>182300-SFAS 143 ARO-S: FAS109 Increment Balance - State</v>
          </cell>
          <cell r="E2780" t="str">
            <v>FAS109 Increment Balance State</v>
          </cell>
          <cell r="F2780">
            <v>0</v>
          </cell>
          <cell r="G2780">
            <v>0</v>
          </cell>
          <cell r="H2780" t="str">
            <v>UTILITY</v>
          </cell>
          <cell r="I2780">
            <v>0</v>
          </cell>
          <cell r="J2780">
            <v>0</v>
          </cell>
        </row>
        <row r="2781">
          <cell r="D2781" t="str">
            <v>182300-Section 174 R&amp;D-S: FAS109 Increment Balance - State</v>
          </cell>
          <cell r="E2781" t="str">
            <v>FAS109 Increment Balance State</v>
          </cell>
          <cell r="F2781">
            <v>0</v>
          </cell>
          <cell r="G2781">
            <v>0</v>
          </cell>
          <cell r="H2781" t="str">
            <v>UTILITY</v>
          </cell>
          <cell r="I2781">
            <v>0</v>
          </cell>
          <cell r="J2781">
            <v>0</v>
          </cell>
        </row>
        <row r="2782">
          <cell r="D2782" t="str">
            <v>182300-TOTF Income Taxes-S: FAS109 Increment Balance - State</v>
          </cell>
          <cell r="E2782" t="str">
            <v>FAS109 Increment Balance State</v>
          </cell>
          <cell r="F2782">
            <v>0</v>
          </cell>
          <cell r="G2782">
            <v>0</v>
          </cell>
          <cell r="H2782" t="str">
            <v>UTILITY</v>
          </cell>
          <cell r="I2782">
            <v>0</v>
          </cell>
          <cell r="J2782">
            <v>0</v>
          </cell>
        </row>
        <row r="2783">
          <cell r="D2783" t="str">
            <v>182300-Unbilled Revenue-S: FAS109 Increment Balance - State</v>
          </cell>
          <cell r="E2783" t="str">
            <v>FAS109 Increment Balance State</v>
          </cell>
          <cell r="F2783">
            <v>0</v>
          </cell>
          <cell r="G2783">
            <v>0</v>
          </cell>
          <cell r="H2783" t="str">
            <v>UTILITY</v>
          </cell>
          <cell r="I2783">
            <v>0</v>
          </cell>
          <cell r="J2783">
            <v>0</v>
          </cell>
        </row>
        <row r="2784">
          <cell r="D2784" t="str">
            <v>190000-AOCI Debt-S: FAS109 Increment Balance - State</v>
          </cell>
          <cell r="E2784" t="str">
            <v>FAS109 Increment Balance State</v>
          </cell>
          <cell r="F2784">
            <v>0</v>
          </cell>
          <cell r="G2784">
            <v>0</v>
          </cell>
          <cell r="H2784" t="str">
            <v>UTILITY</v>
          </cell>
          <cell r="I2784">
            <v>0</v>
          </cell>
          <cell r="J2784">
            <v>0</v>
          </cell>
        </row>
        <row r="2785">
          <cell r="D2785" t="str">
            <v>190000-AOCI Decom-S: FAS109 Increment Balance - State</v>
          </cell>
          <cell r="E2785" t="str">
            <v>FAS109 Increment Balance State</v>
          </cell>
          <cell r="F2785">
            <v>0</v>
          </cell>
          <cell r="G2785">
            <v>0</v>
          </cell>
          <cell r="H2785" t="str">
            <v>UTILITY</v>
          </cell>
          <cell r="I2785">
            <v>0</v>
          </cell>
          <cell r="J2785">
            <v>0</v>
          </cell>
        </row>
        <row r="2786">
          <cell r="D2786" t="str">
            <v>190000-AOCI Retirement Plans-S: FAS109 Increment Balance - State</v>
          </cell>
          <cell r="E2786" t="str">
            <v>FAS109 Increment Balance State</v>
          </cell>
          <cell r="F2786">
            <v>0</v>
          </cell>
          <cell r="G2786">
            <v>0</v>
          </cell>
          <cell r="H2786" t="str">
            <v>UTILITY</v>
          </cell>
          <cell r="I2786">
            <v>0</v>
          </cell>
          <cell r="J2786">
            <v>0</v>
          </cell>
        </row>
        <row r="2787">
          <cell r="D2787" t="str">
            <v>190000-CIAC-S: FAS109 Increment Balance - State</v>
          </cell>
          <cell r="E2787" t="str">
            <v>FAS109 Increment Balance State</v>
          </cell>
          <cell r="F2787">
            <v>0</v>
          </cell>
          <cell r="G2787">
            <v>0</v>
          </cell>
          <cell r="H2787" t="str">
            <v>UTILITY</v>
          </cell>
          <cell r="I2787">
            <v>0</v>
          </cell>
          <cell r="J2787">
            <v>0</v>
          </cell>
        </row>
        <row r="2788">
          <cell r="D2788" t="str">
            <v>190000-Capitalized Interest-S: FAS109 Increment Balance - State</v>
          </cell>
          <cell r="E2788" t="str">
            <v>FAS109 Increment Balance State</v>
          </cell>
          <cell r="F2788">
            <v>0</v>
          </cell>
          <cell r="G2788">
            <v>0</v>
          </cell>
          <cell r="H2788" t="str">
            <v>UTILITY</v>
          </cell>
          <cell r="I2788">
            <v>0</v>
          </cell>
          <cell r="J2788">
            <v>0</v>
          </cell>
        </row>
        <row r="2789">
          <cell r="D2789" t="str">
            <v>190000-Coal Reclamation Costs-S: FAS109 Increment Balance - State</v>
          </cell>
          <cell r="E2789" t="str">
            <v>FAS109 Increment Balance State</v>
          </cell>
          <cell r="F2789">
            <v>0</v>
          </cell>
          <cell r="G2789">
            <v>0</v>
          </cell>
          <cell r="H2789" t="str">
            <v>UTILITY</v>
          </cell>
          <cell r="I2789">
            <v>0</v>
          </cell>
          <cell r="J2789">
            <v>0</v>
          </cell>
        </row>
        <row r="2790">
          <cell r="D2790" t="str">
            <v>190000-Deferred Fuel FERC-S: FAS109 Increment Balance - State</v>
          </cell>
          <cell r="E2790" t="str">
            <v>FAS109 Increment Balance State</v>
          </cell>
          <cell r="F2790">
            <v>0</v>
          </cell>
          <cell r="G2790">
            <v>0</v>
          </cell>
          <cell r="H2790" t="str">
            <v>UTILITY</v>
          </cell>
          <cell r="I2790">
            <v>0</v>
          </cell>
          <cell r="J2790">
            <v>0</v>
          </cell>
        </row>
        <row r="2791">
          <cell r="D2791" t="str">
            <v>190000-Deferred Fuel NM-S: FAS109 Increment Balance - State</v>
          </cell>
          <cell r="E2791" t="str">
            <v>FAS109 Increment Balance State</v>
          </cell>
          <cell r="F2791">
            <v>0</v>
          </cell>
          <cell r="G2791">
            <v>0</v>
          </cell>
          <cell r="H2791" t="str">
            <v>UTILITY</v>
          </cell>
          <cell r="I2791">
            <v>0</v>
          </cell>
          <cell r="J2791">
            <v>0</v>
          </cell>
        </row>
        <row r="2792">
          <cell r="D2792" t="str">
            <v>190000-Deferred Fuel TX-S: FAS109 Increment Balance - State</v>
          </cell>
          <cell r="E2792" t="str">
            <v>FAS109 Increment Balance State</v>
          </cell>
          <cell r="F2792">
            <v>0</v>
          </cell>
          <cell r="G2792">
            <v>0</v>
          </cell>
          <cell r="H2792" t="str">
            <v>UTILITY</v>
          </cell>
          <cell r="I2792">
            <v>0</v>
          </cell>
          <cell r="J2792">
            <v>0</v>
          </cell>
        </row>
        <row r="2793">
          <cell r="D2793" t="str">
            <v>190000-Excess Deferred Taxes-S: FAS109 Increment Balance - State</v>
          </cell>
          <cell r="E2793" t="str">
            <v>FAS109 Increment Balance State</v>
          </cell>
          <cell r="F2793">
            <v>0</v>
          </cell>
          <cell r="G2793">
            <v>0</v>
          </cell>
          <cell r="H2793" t="str">
            <v>UTILITY</v>
          </cell>
          <cell r="I2793">
            <v>0</v>
          </cell>
          <cell r="J2793">
            <v>0</v>
          </cell>
        </row>
        <row r="2794">
          <cell r="D2794" t="str">
            <v>190000-FIN 48-S: FAS109 Increment Balance - State</v>
          </cell>
          <cell r="E2794" t="str">
            <v>FAS109 Increment Balance State</v>
          </cell>
          <cell r="F2794">
            <v>0</v>
          </cell>
          <cell r="G2794">
            <v>0</v>
          </cell>
          <cell r="H2794" t="str">
            <v>UTILITY</v>
          </cell>
          <cell r="I2794">
            <v>0</v>
          </cell>
          <cell r="J2794">
            <v>0</v>
          </cell>
        </row>
        <row r="2795">
          <cell r="D2795" t="str">
            <v>190000-ITC-S: FAS109 Increment Balance - State</v>
          </cell>
          <cell r="E2795" t="str">
            <v>FAS109 Increment Balance State</v>
          </cell>
          <cell r="F2795">
            <v>0</v>
          </cell>
          <cell r="G2795">
            <v>0</v>
          </cell>
          <cell r="H2795" t="str">
            <v>UTILITY</v>
          </cell>
          <cell r="I2795">
            <v>0</v>
          </cell>
          <cell r="J2795">
            <v>0</v>
          </cell>
        </row>
        <row r="2796">
          <cell r="D2796" t="str">
            <v>190000-NOL AZ-S: FAS109 Increment Balance - State</v>
          </cell>
          <cell r="E2796" t="str">
            <v>FAS109 Increment Balance State</v>
          </cell>
          <cell r="F2796">
            <v>0</v>
          </cell>
          <cell r="G2796">
            <v>0</v>
          </cell>
          <cell r="H2796" t="str">
            <v>UTILITY</v>
          </cell>
          <cell r="I2796">
            <v>0</v>
          </cell>
          <cell r="J2796">
            <v>0</v>
          </cell>
        </row>
        <row r="2797">
          <cell r="D2797" t="str">
            <v>190000-NOL NM-S: FAS109 Increment Balance - State</v>
          </cell>
          <cell r="E2797" t="str">
            <v>FAS109 Increment Balance State</v>
          </cell>
          <cell r="F2797">
            <v>0</v>
          </cell>
          <cell r="G2797">
            <v>0</v>
          </cell>
          <cell r="H2797" t="str">
            <v>UTILITY</v>
          </cell>
          <cell r="I2797">
            <v>0</v>
          </cell>
          <cell r="J2797">
            <v>0</v>
          </cell>
        </row>
        <row r="2798">
          <cell r="D2798" t="str">
            <v>190000-NOL TX-S: FAS109 Increment Balance - State</v>
          </cell>
          <cell r="E2798" t="str">
            <v>FAS109 Increment Balance State</v>
          </cell>
          <cell r="F2798">
            <v>0</v>
          </cell>
          <cell r="G2798">
            <v>0</v>
          </cell>
          <cell r="H2798" t="str">
            <v>UTILITY</v>
          </cell>
          <cell r="I2798">
            <v>0</v>
          </cell>
          <cell r="J2798">
            <v>0</v>
          </cell>
        </row>
        <row r="2799">
          <cell r="D2799" t="str">
            <v>190000-Other Employee Benefits-S: FAS109 Increment Balance - State</v>
          </cell>
          <cell r="E2799" t="str">
            <v>FAS109 Increment Balance State</v>
          </cell>
          <cell r="F2799">
            <v>0</v>
          </cell>
          <cell r="G2799">
            <v>0</v>
          </cell>
          <cell r="H2799" t="str">
            <v>UTILITY</v>
          </cell>
          <cell r="I2799">
            <v>0</v>
          </cell>
          <cell r="J2799">
            <v>0</v>
          </cell>
        </row>
        <row r="2800">
          <cell r="D2800" t="str">
            <v>190000-R&amp;D Credit: FAS109 Increment Balance - State</v>
          </cell>
          <cell r="E2800" t="str">
            <v>FAS109 Increment Balance State</v>
          </cell>
          <cell r="F2800">
            <v>0</v>
          </cell>
          <cell r="G2800">
            <v>0</v>
          </cell>
          <cell r="H2800" t="str">
            <v>UTILITY</v>
          </cell>
          <cell r="I2800">
            <v>0</v>
          </cell>
          <cell r="J2800">
            <v>0</v>
          </cell>
        </row>
        <row r="2801">
          <cell r="D2801" t="str">
            <v>190000-Retirement Plans-S: FAS109 Increment Balance - State</v>
          </cell>
          <cell r="E2801" t="str">
            <v>FAS109 Increment Balance State</v>
          </cell>
          <cell r="F2801">
            <v>0</v>
          </cell>
          <cell r="G2801">
            <v>0</v>
          </cell>
          <cell r="H2801" t="str">
            <v>UTILITY</v>
          </cell>
          <cell r="I2801">
            <v>0</v>
          </cell>
          <cell r="J2801">
            <v>0</v>
          </cell>
        </row>
        <row r="2802">
          <cell r="D2802" t="str">
            <v>190000-SFAS 143 ARO-S: FAS109 Increment Balance - State</v>
          </cell>
          <cell r="E2802" t="str">
            <v>FAS109 Increment Balance State</v>
          </cell>
          <cell r="F2802">
            <v>0</v>
          </cell>
          <cell r="G2802">
            <v>0</v>
          </cell>
          <cell r="H2802" t="str">
            <v>UTILITY</v>
          </cell>
          <cell r="I2802">
            <v>0</v>
          </cell>
          <cell r="J2802">
            <v>0</v>
          </cell>
        </row>
        <row r="2803">
          <cell r="D2803" t="str">
            <v>190000-Unbilled Revenue-S: FAS109 Increment Balance - State</v>
          </cell>
          <cell r="E2803" t="str">
            <v>FAS109 Increment Balance State</v>
          </cell>
          <cell r="F2803">
            <v>0</v>
          </cell>
          <cell r="G2803">
            <v>0</v>
          </cell>
          <cell r="H2803" t="str">
            <v>UTILITY</v>
          </cell>
          <cell r="I2803">
            <v>0</v>
          </cell>
          <cell r="J2803">
            <v>0</v>
          </cell>
        </row>
        <row r="2804">
          <cell r="D2804" t="str">
            <v>190000-Wind Credit C/F-S: FAS109 Increment Balance - State</v>
          </cell>
          <cell r="E2804" t="str">
            <v>FAS109 Increment Balance State</v>
          </cell>
          <cell r="F2804">
            <v>0</v>
          </cell>
          <cell r="G2804">
            <v>0</v>
          </cell>
          <cell r="H2804" t="str">
            <v>UTILITY</v>
          </cell>
          <cell r="I2804">
            <v>0</v>
          </cell>
          <cell r="J2804">
            <v>0</v>
          </cell>
        </row>
        <row r="2805">
          <cell r="D2805" t="str">
            <v>254300-Excess Deferred Taxes-S: FAS109 Increment Balance - State</v>
          </cell>
          <cell r="E2805" t="str">
            <v>FAS109 Increment Balance State</v>
          </cell>
          <cell r="F2805">
            <v>0</v>
          </cell>
          <cell r="G2805">
            <v>0</v>
          </cell>
          <cell r="H2805" t="str">
            <v>UTILITY</v>
          </cell>
          <cell r="I2805">
            <v>0</v>
          </cell>
          <cell r="J2805">
            <v>0</v>
          </cell>
        </row>
        <row r="2806">
          <cell r="D2806" t="str">
            <v>254300-ITC-S: FAS109 Increment Balance - State</v>
          </cell>
          <cell r="E2806" t="str">
            <v>FAS109 Increment Balance State</v>
          </cell>
          <cell r="F2806">
            <v>0</v>
          </cell>
          <cell r="G2806">
            <v>0</v>
          </cell>
          <cell r="H2806" t="str">
            <v>UTILITY</v>
          </cell>
          <cell r="I2806">
            <v>0</v>
          </cell>
          <cell r="J2806">
            <v>0</v>
          </cell>
        </row>
        <row r="2807">
          <cell r="D2807" t="str">
            <v>282000-ABFUDC CWIP-S: FAS109 Increment Balance - State</v>
          </cell>
          <cell r="E2807" t="str">
            <v>FAS109 Increment Balance State</v>
          </cell>
          <cell r="F2807">
            <v>0</v>
          </cell>
          <cell r="G2807">
            <v>0</v>
          </cell>
          <cell r="H2807" t="str">
            <v>UTILITY</v>
          </cell>
          <cell r="I2807">
            <v>0</v>
          </cell>
          <cell r="J2807">
            <v>0</v>
          </cell>
        </row>
        <row r="2808">
          <cell r="D2808" t="str">
            <v>282000-ABFUDC-S: FAS109 Increment Balance - State</v>
          </cell>
          <cell r="E2808" t="str">
            <v>FAS109 Increment Balance State</v>
          </cell>
          <cell r="F2808">
            <v>0</v>
          </cell>
          <cell r="G2808">
            <v>0</v>
          </cell>
          <cell r="H2808" t="str">
            <v>UTILITY</v>
          </cell>
          <cell r="I2808">
            <v>0</v>
          </cell>
          <cell r="J2808">
            <v>0</v>
          </cell>
        </row>
        <row r="2809">
          <cell r="D2809" t="str">
            <v>282000-AEFUDC CWIP-S: FAS109 Increment Balance - State</v>
          </cell>
          <cell r="E2809" t="str">
            <v>FAS109 Increment Balance State</v>
          </cell>
          <cell r="F2809">
            <v>0</v>
          </cell>
          <cell r="G2809">
            <v>0</v>
          </cell>
          <cell r="H2809" t="str">
            <v>UTILITY</v>
          </cell>
          <cell r="I2809">
            <v>0</v>
          </cell>
          <cell r="J2809">
            <v>0</v>
          </cell>
        </row>
        <row r="2810">
          <cell r="D2810" t="str">
            <v>282000-AEFUDC-S: FAS109 Increment Balance - State</v>
          </cell>
          <cell r="E2810" t="str">
            <v>FAS109 Increment Balance State</v>
          </cell>
          <cell r="F2810">
            <v>0</v>
          </cell>
          <cell r="G2810">
            <v>0</v>
          </cell>
          <cell r="H2810" t="str">
            <v>UTILITY</v>
          </cell>
          <cell r="I2810">
            <v>0</v>
          </cell>
          <cell r="J2810">
            <v>0</v>
          </cell>
        </row>
        <row r="2811">
          <cell r="D2811" t="str">
            <v>282000-Decom Costs FQF-S: FAS109 Increment Balance - State</v>
          </cell>
          <cell r="E2811" t="str">
            <v>FAS109 Increment Balance State</v>
          </cell>
          <cell r="F2811">
            <v>0</v>
          </cell>
          <cell r="G2811">
            <v>0</v>
          </cell>
          <cell r="H2811" t="str">
            <v>UTILITY</v>
          </cell>
          <cell r="I2811">
            <v>0</v>
          </cell>
          <cell r="J2811">
            <v>0</v>
          </cell>
        </row>
        <row r="2812">
          <cell r="D2812" t="str">
            <v>282000-Decom Costs-S: FAS109 Increment Balance - State</v>
          </cell>
          <cell r="E2812" t="str">
            <v>FAS109 Increment Balance State</v>
          </cell>
          <cell r="F2812">
            <v>0</v>
          </cell>
          <cell r="G2812">
            <v>0</v>
          </cell>
          <cell r="H2812" t="str">
            <v>UTILITY</v>
          </cell>
          <cell r="I2812">
            <v>0</v>
          </cell>
          <cell r="J2812">
            <v>0</v>
          </cell>
        </row>
        <row r="2813">
          <cell r="D2813" t="str">
            <v>282000-Depr Differences-S: FAS109 Increment Balance - State</v>
          </cell>
          <cell r="E2813" t="str">
            <v>FAS109 Increment Balance State</v>
          </cell>
          <cell r="F2813">
            <v>0</v>
          </cell>
          <cell r="G2813">
            <v>0</v>
          </cell>
          <cell r="H2813" t="str">
            <v>UTILITY</v>
          </cell>
          <cell r="I2813">
            <v>0</v>
          </cell>
          <cell r="J2813">
            <v>0</v>
          </cell>
        </row>
        <row r="2814">
          <cell r="D2814" t="str">
            <v>282000-Repair Allowance-S: FAS109 Increment Balance - State</v>
          </cell>
          <cell r="E2814" t="str">
            <v>FAS109 Increment Balance State</v>
          </cell>
          <cell r="F2814">
            <v>0</v>
          </cell>
          <cell r="G2814">
            <v>0</v>
          </cell>
          <cell r="H2814" t="str">
            <v>UTILITY</v>
          </cell>
          <cell r="I2814">
            <v>0</v>
          </cell>
          <cell r="J2814">
            <v>0</v>
          </cell>
        </row>
        <row r="2815">
          <cell r="D2815" t="str">
            <v>282000-Section 174 R&amp;D-S: FAS109 Increment Balance - State</v>
          </cell>
          <cell r="E2815" t="str">
            <v>FAS109 Increment Balance State</v>
          </cell>
          <cell r="F2815">
            <v>0</v>
          </cell>
          <cell r="G2815">
            <v>0</v>
          </cell>
          <cell r="H2815" t="str">
            <v>UTILITY</v>
          </cell>
          <cell r="I2815">
            <v>0</v>
          </cell>
          <cell r="J2815">
            <v>0</v>
          </cell>
        </row>
        <row r="2816">
          <cell r="D2816" t="str">
            <v>283000-ABFUDC CWIP-S: FAS109 Increment Balance - State</v>
          </cell>
          <cell r="E2816" t="str">
            <v>FAS109 Increment Balance State</v>
          </cell>
          <cell r="F2816">
            <v>0</v>
          </cell>
          <cell r="G2816">
            <v>0</v>
          </cell>
          <cell r="H2816" t="str">
            <v>UTILITY</v>
          </cell>
          <cell r="I2816">
            <v>0</v>
          </cell>
          <cell r="J2816">
            <v>0</v>
          </cell>
        </row>
        <row r="2817">
          <cell r="D2817" t="str">
            <v>283000-ABFUDC-S: FAS109 Increment Balance - State</v>
          </cell>
          <cell r="E2817" t="str">
            <v>FAS109 Increment Balance State</v>
          </cell>
          <cell r="F2817">
            <v>0</v>
          </cell>
          <cell r="G2817">
            <v>0</v>
          </cell>
          <cell r="H2817" t="str">
            <v>UTILITY</v>
          </cell>
          <cell r="I2817">
            <v>0</v>
          </cell>
          <cell r="J2817">
            <v>0</v>
          </cell>
        </row>
        <row r="2818">
          <cell r="D2818" t="str">
            <v>283000-AEFUDC CWIP-S: FAS109 Increment Balance - State</v>
          </cell>
          <cell r="E2818" t="str">
            <v>FAS109 Increment Balance State</v>
          </cell>
          <cell r="F2818">
            <v>0</v>
          </cell>
          <cell r="G2818">
            <v>0</v>
          </cell>
          <cell r="H2818" t="str">
            <v>UTILITY</v>
          </cell>
          <cell r="I2818">
            <v>0</v>
          </cell>
          <cell r="J2818">
            <v>0</v>
          </cell>
        </row>
        <row r="2819">
          <cell r="D2819" t="str">
            <v>283000-AEFUDC-S: FAS109 Increment Balance - State</v>
          </cell>
          <cell r="E2819" t="str">
            <v>FAS109 Increment Balance State</v>
          </cell>
          <cell r="F2819">
            <v>0</v>
          </cell>
          <cell r="G2819">
            <v>0</v>
          </cell>
          <cell r="H2819" t="str">
            <v>UTILITY</v>
          </cell>
          <cell r="I2819">
            <v>0</v>
          </cell>
          <cell r="J2819">
            <v>0</v>
          </cell>
        </row>
        <row r="2820">
          <cell r="D2820" t="str">
            <v>283000-Amort of Debt Costs-S: FAS109 Increment Balance - State</v>
          </cell>
          <cell r="E2820" t="str">
            <v>FAS109 Increment Balance State</v>
          </cell>
          <cell r="F2820">
            <v>0</v>
          </cell>
          <cell r="G2820">
            <v>0</v>
          </cell>
          <cell r="H2820" t="str">
            <v>UTILITY</v>
          </cell>
          <cell r="I2820">
            <v>0</v>
          </cell>
          <cell r="J2820">
            <v>0</v>
          </cell>
        </row>
        <row r="2821">
          <cell r="D2821" t="str">
            <v>283000-CIAC-S: FAS109 Increment Balance - State</v>
          </cell>
          <cell r="E2821" t="str">
            <v>FAS109 Increment Balance State</v>
          </cell>
          <cell r="F2821">
            <v>0</v>
          </cell>
          <cell r="G2821">
            <v>0</v>
          </cell>
          <cell r="H2821" t="str">
            <v>UTILITY</v>
          </cell>
          <cell r="I2821">
            <v>0</v>
          </cell>
          <cell r="J2821">
            <v>0</v>
          </cell>
        </row>
        <row r="2822">
          <cell r="D2822" t="str">
            <v>283000-Capitalized Interest-S: FAS109 Increment Balance - State</v>
          </cell>
          <cell r="E2822" t="str">
            <v>FAS109 Increment Balance State</v>
          </cell>
          <cell r="F2822">
            <v>0</v>
          </cell>
          <cell r="G2822">
            <v>0</v>
          </cell>
          <cell r="H2822" t="str">
            <v>UTILITY</v>
          </cell>
          <cell r="I2822">
            <v>0</v>
          </cell>
          <cell r="J2822">
            <v>0</v>
          </cell>
        </row>
        <row r="2823">
          <cell r="D2823" t="str">
            <v>283000-Coal Reclamation Costs-S: FAS109 Increment Balance - State</v>
          </cell>
          <cell r="E2823" t="str">
            <v>FAS109 Increment Balance State</v>
          </cell>
          <cell r="F2823">
            <v>0</v>
          </cell>
          <cell r="G2823">
            <v>0</v>
          </cell>
          <cell r="H2823" t="str">
            <v>UTILITY</v>
          </cell>
          <cell r="I2823">
            <v>0</v>
          </cell>
          <cell r="J2823">
            <v>0</v>
          </cell>
        </row>
        <row r="2824">
          <cell r="D2824" t="str">
            <v>283000-Decom Costs-S: FAS109 Increment Balance - State</v>
          </cell>
          <cell r="E2824" t="str">
            <v>FAS109 Increment Balance State</v>
          </cell>
          <cell r="F2824">
            <v>0</v>
          </cell>
          <cell r="G2824">
            <v>0</v>
          </cell>
          <cell r="H2824" t="str">
            <v>UTILITY</v>
          </cell>
          <cell r="I2824">
            <v>0</v>
          </cell>
          <cell r="J2824">
            <v>0</v>
          </cell>
        </row>
        <row r="2825">
          <cell r="D2825" t="str">
            <v>283000-Deferred Fuel FERC-S: FAS109 Increment Balance - State</v>
          </cell>
          <cell r="E2825" t="str">
            <v>FAS109 Increment Balance State</v>
          </cell>
          <cell r="F2825">
            <v>0</v>
          </cell>
          <cell r="G2825">
            <v>0</v>
          </cell>
          <cell r="H2825" t="str">
            <v>UTILITY</v>
          </cell>
          <cell r="I2825">
            <v>0</v>
          </cell>
          <cell r="J2825">
            <v>0</v>
          </cell>
        </row>
        <row r="2826">
          <cell r="D2826" t="str">
            <v>283000-Deferred Fuel NM-S: FAS109 Increment Balance - State</v>
          </cell>
          <cell r="E2826" t="str">
            <v>FAS109 Increment Balance State</v>
          </cell>
          <cell r="F2826">
            <v>0</v>
          </cell>
          <cell r="G2826">
            <v>0</v>
          </cell>
          <cell r="H2826" t="str">
            <v>UTILITY</v>
          </cell>
          <cell r="I2826">
            <v>0</v>
          </cell>
          <cell r="J2826">
            <v>0</v>
          </cell>
        </row>
        <row r="2827">
          <cell r="D2827" t="str">
            <v>283000-Deferred Fuel TX-S: FAS109 Increment Balance - State</v>
          </cell>
          <cell r="E2827" t="str">
            <v>FAS109 Increment Balance State</v>
          </cell>
          <cell r="F2827">
            <v>0</v>
          </cell>
          <cell r="G2827">
            <v>0</v>
          </cell>
          <cell r="H2827" t="str">
            <v>UTILITY</v>
          </cell>
          <cell r="I2827">
            <v>0</v>
          </cell>
          <cell r="J2827">
            <v>0</v>
          </cell>
        </row>
        <row r="2828">
          <cell r="D2828" t="str">
            <v>283000-Depr Differences-AZ: FAS109 Increment Balance - State</v>
          </cell>
          <cell r="E2828" t="str">
            <v>FAS109 Increment Balance State</v>
          </cell>
          <cell r="F2828">
            <v>0</v>
          </cell>
          <cell r="G2828">
            <v>0</v>
          </cell>
          <cell r="H2828" t="str">
            <v>UTILITY</v>
          </cell>
          <cell r="I2828">
            <v>0</v>
          </cell>
          <cell r="J2828">
            <v>0</v>
          </cell>
        </row>
        <row r="2829">
          <cell r="D2829" t="str">
            <v>283000-Depr Differences-S: FAS109 Increment Balance - State</v>
          </cell>
          <cell r="E2829" t="str">
            <v>FAS109 Increment Balance State</v>
          </cell>
          <cell r="F2829">
            <v>0</v>
          </cell>
          <cell r="G2829">
            <v>0</v>
          </cell>
          <cell r="H2829" t="str">
            <v>UTILITY</v>
          </cell>
          <cell r="I2829">
            <v>0</v>
          </cell>
          <cell r="J2829">
            <v>0</v>
          </cell>
        </row>
        <row r="2830">
          <cell r="D2830" t="str">
            <v>283000-ITC-S: FAS109 Increment Balance - State</v>
          </cell>
          <cell r="E2830" t="str">
            <v>FAS109 Increment Balance State</v>
          </cell>
          <cell r="F2830">
            <v>0</v>
          </cell>
          <cell r="G2830">
            <v>0</v>
          </cell>
          <cell r="H2830" t="str">
            <v>UTILITY</v>
          </cell>
          <cell r="I2830">
            <v>0</v>
          </cell>
          <cell r="J2830">
            <v>0</v>
          </cell>
        </row>
        <row r="2831">
          <cell r="D2831" t="str">
            <v>283000-Other Employee Benefits-S: FAS109 Increment Balance - State</v>
          </cell>
          <cell r="E2831" t="str">
            <v>FAS109 Increment Balance State</v>
          </cell>
          <cell r="F2831">
            <v>0</v>
          </cell>
          <cell r="G2831">
            <v>0</v>
          </cell>
          <cell r="H2831" t="str">
            <v>UTILITY</v>
          </cell>
          <cell r="I2831">
            <v>0</v>
          </cell>
          <cell r="J2831">
            <v>0</v>
          </cell>
        </row>
        <row r="2832">
          <cell r="D2832" t="str">
            <v>283000-Other-S: FAS109 Increment Balance - State</v>
          </cell>
          <cell r="E2832" t="str">
            <v>FAS109 Increment Balance State</v>
          </cell>
          <cell r="F2832">
            <v>0</v>
          </cell>
          <cell r="G2832">
            <v>0</v>
          </cell>
          <cell r="H2832" t="str">
            <v>UTILITY</v>
          </cell>
          <cell r="I2832">
            <v>0</v>
          </cell>
          <cell r="J2832">
            <v>0</v>
          </cell>
        </row>
        <row r="2833">
          <cell r="D2833" t="str">
            <v>283000-R&amp;D Credit-S: FAS109 Increment Balance - State</v>
          </cell>
          <cell r="E2833" t="str">
            <v>FAS109 Increment Balance State</v>
          </cell>
          <cell r="F2833">
            <v>0</v>
          </cell>
          <cell r="G2833">
            <v>0</v>
          </cell>
          <cell r="H2833" t="str">
            <v>UTILITY</v>
          </cell>
          <cell r="I2833">
            <v>0</v>
          </cell>
          <cell r="J2833">
            <v>0</v>
          </cell>
        </row>
        <row r="2834">
          <cell r="D2834" t="str">
            <v>283000-Repair Allowance-S: FAS109 Increment Balance - State</v>
          </cell>
          <cell r="E2834" t="str">
            <v>FAS109 Increment Balance State</v>
          </cell>
          <cell r="F2834">
            <v>0</v>
          </cell>
          <cell r="G2834">
            <v>0</v>
          </cell>
          <cell r="H2834" t="str">
            <v>UTILITY</v>
          </cell>
          <cell r="I2834">
            <v>0</v>
          </cell>
          <cell r="J2834">
            <v>0</v>
          </cell>
        </row>
        <row r="2835">
          <cell r="D2835" t="str">
            <v>283000-Retirement Plans-S: FAS109 Increment Balance - State</v>
          </cell>
          <cell r="E2835" t="str">
            <v>FAS109 Increment Balance State</v>
          </cell>
          <cell r="F2835">
            <v>0</v>
          </cell>
          <cell r="G2835">
            <v>0</v>
          </cell>
          <cell r="H2835" t="str">
            <v>UTILITY</v>
          </cell>
          <cell r="I2835">
            <v>0</v>
          </cell>
          <cell r="J2835">
            <v>0</v>
          </cell>
        </row>
        <row r="2836">
          <cell r="D2836" t="str">
            <v>283000-SFAS 143 ARO-S: FAS109 Increment Balance - State</v>
          </cell>
          <cell r="E2836" t="str">
            <v>FAS109 Increment Balance State</v>
          </cell>
          <cell r="F2836">
            <v>0</v>
          </cell>
          <cell r="G2836">
            <v>0</v>
          </cell>
          <cell r="H2836" t="str">
            <v>UTILITY</v>
          </cell>
          <cell r="I2836">
            <v>0</v>
          </cell>
          <cell r="J2836">
            <v>0</v>
          </cell>
        </row>
        <row r="2837">
          <cell r="D2837" t="str">
            <v>283000-Section 174 R&amp;D-S: FAS109 Increment Balance - State</v>
          </cell>
          <cell r="E2837" t="str">
            <v>FAS109 Increment Balance State</v>
          </cell>
          <cell r="F2837">
            <v>0</v>
          </cell>
          <cell r="G2837">
            <v>0</v>
          </cell>
          <cell r="H2837" t="str">
            <v>UTILITY</v>
          </cell>
          <cell r="I2837">
            <v>0</v>
          </cell>
          <cell r="J2837">
            <v>0</v>
          </cell>
        </row>
        <row r="2838">
          <cell r="D2838" t="str">
            <v>283000-TOTF Income Taxes-S: FAS109 Increment Balance - State</v>
          </cell>
          <cell r="E2838" t="str">
            <v>FAS109 Increment Balance State</v>
          </cell>
          <cell r="F2838">
            <v>0</v>
          </cell>
          <cell r="G2838">
            <v>0</v>
          </cell>
          <cell r="H2838" t="str">
            <v>UTILITY</v>
          </cell>
          <cell r="I2838">
            <v>0</v>
          </cell>
          <cell r="J2838">
            <v>0</v>
          </cell>
        </row>
        <row r="2839">
          <cell r="D2839" t="str">
            <v>283000-Unbilled Revenue-S: FAS109 Increment Balance - State</v>
          </cell>
          <cell r="E2839" t="str">
            <v>FAS109 Increment Balance State</v>
          </cell>
          <cell r="F2839">
            <v>0</v>
          </cell>
          <cell r="G2839">
            <v>0</v>
          </cell>
          <cell r="H2839" t="str">
            <v>UTILITY</v>
          </cell>
          <cell r="I2839">
            <v>0</v>
          </cell>
          <cell r="J2839">
            <v>0</v>
          </cell>
        </row>
        <row r="2840">
          <cell r="D2840" t="str">
            <v>ZZZ282000-ITC-S: FAS109 Increment Balance - State</v>
          </cell>
          <cell r="E2840" t="str">
            <v>FAS109 Increment Balance State</v>
          </cell>
          <cell r="F2840">
            <v>0</v>
          </cell>
          <cell r="G2840">
            <v>0</v>
          </cell>
          <cell r="H2840" t="str">
            <v>UTILITY</v>
          </cell>
          <cell r="I2840">
            <v>0</v>
          </cell>
          <cell r="J2840">
            <v>0</v>
          </cell>
        </row>
        <row r="2841">
          <cell r="D2841" t="str">
            <v>ZZZ283000-Amortization of Debt Costs-S: FAS109 Increment Balance - State</v>
          </cell>
          <cell r="E2841" t="str">
            <v>FAS109 Increment Balance State</v>
          </cell>
          <cell r="F2841">
            <v>0</v>
          </cell>
          <cell r="G2841">
            <v>0</v>
          </cell>
          <cell r="H2841" t="str">
            <v>UTILITY</v>
          </cell>
          <cell r="I2841">
            <v>0</v>
          </cell>
          <cell r="J2841">
            <v>0</v>
          </cell>
        </row>
        <row r="2842">
          <cell r="D2842" t="str">
            <v>ZZZ411200-Decommissioning Costs-S: FAS109 Increment Balance - State</v>
          </cell>
          <cell r="E2842" t="str">
            <v>FAS109 Increment Balance State</v>
          </cell>
          <cell r="F2842">
            <v>0</v>
          </cell>
          <cell r="G2842">
            <v>0</v>
          </cell>
          <cell r="H2842" t="str">
            <v>NON-UTILITY</v>
          </cell>
          <cell r="I2842">
            <v>0</v>
          </cell>
          <cell r="J2842">
            <v>0</v>
          </cell>
        </row>
        <row r="2843">
          <cell r="D2843" t="str">
            <v>252000-DIST-CUST ADV FOR CONSTR</v>
          </cell>
          <cell r="E2843">
            <v>0</v>
          </cell>
          <cell r="F2843">
            <v>0</v>
          </cell>
          <cell r="G2843">
            <v>0</v>
          </cell>
          <cell r="H2843" t="str">
            <v>UTILITY</v>
          </cell>
          <cell r="I2843">
            <v>0</v>
          </cell>
          <cell r="J2843">
            <v>0</v>
          </cell>
        </row>
        <row r="2844">
          <cell r="D2844" t="str">
            <v>252000-NMDIS-CUST ADV FOR CONSTR</v>
          </cell>
          <cell r="E2844">
            <v>0</v>
          </cell>
          <cell r="F2844">
            <v>0</v>
          </cell>
          <cell r="G2844">
            <v>-3921235.25</v>
          </cell>
          <cell r="H2844" t="str">
            <v>UTILITY</v>
          </cell>
          <cell r="I2844">
            <v>0</v>
          </cell>
          <cell r="J2844">
            <v>-3921235.25</v>
          </cell>
        </row>
        <row r="2845">
          <cell r="D2845" t="str">
            <v>252000-TXDIS-CUST ADV FOR CONSTR</v>
          </cell>
          <cell r="E2845">
            <v>0</v>
          </cell>
          <cell r="F2845">
            <v>0</v>
          </cell>
          <cell r="G2845">
            <v>-14562696.939999999</v>
          </cell>
          <cell r="H2845" t="str">
            <v>UTILITY</v>
          </cell>
          <cell r="I2845">
            <v>0</v>
          </cell>
          <cell r="J2845">
            <v>-14562696.939999999</v>
          </cell>
        </row>
        <row r="2846">
          <cell r="D2846" t="str">
            <v>235001-MKTG-CUSTOMER DEPOSITS-ARC</v>
          </cell>
          <cell r="E2846">
            <v>0</v>
          </cell>
          <cell r="F2846">
            <v>0</v>
          </cell>
          <cell r="G2846">
            <v>-50000</v>
          </cell>
          <cell r="H2846" t="str">
            <v>UTILITY</v>
          </cell>
          <cell r="I2846">
            <v>0</v>
          </cell>
          <cell r="J2846">
            <v>-50000</v>
          </cell>
        </row>
        <row r="2847">
          <cell r="D2847" t="str">
            <v>235001-NMCUS-CUSTOMER DEPOSITS-ARC</v>
          </cell>
          <cell r="E2847">
            <v>0</v>
          </cell>
          <cell r="F2847">
            <v>0</v>
          </cell>
          <cell r="G2847">
            <v>-1243282.3799999999</v>
          </cell>
          <cell r="H2847" t="str">
            <v>UTILITY</v>
          </cell>
          <cell r="I2847">
            <v>0</v>
          </cell>
          <cell r="J2847">
            <v>-1243282.3799999999</v>
          </cell>
        </row>
        <row r="2848">
          <cell r="D2848" t="str">
            <v>235001-TRANS-CUSTOMER DEPOSITS-ARC</v>
          </cell>
          <cell r="E2848">
            <v>0</v>
          </cell>
          <cell r="F2848">
            <v>0</v>
          </cell>
          <cell r="G2848">
            <v>-10000</v>
          </cell>
          <cell r="H2848" t="str">
            <v>UTILITY</v>
          </cell>
          <cell r="I2848">
            <v>0</v>
          </cell>
          <cell r="J2848">
            <v>-10000</v>
          </cell>
        </row>
        <row r="2849">
          <cell r="D2849" t="str">
            <v>235001-TXCUS-CUSTOMER DEPOSITS-ARC</v>
          </cell>
          <cell r="E2849">
            <v>0</v>
          </cell>
          <cell r="F2849">
            <v>0</v>
          </cell>
          <cell r="G2849">
            <v>-5282467.8</v>
          </cell>
          <cell r="H2849" t="str">
            <v>UTILITY</v>
          </cell>
          <cell r="I2849">
            <v>0</v>
          </cell>
          <cell r="J2849">
            <v>-5282467.8</v>
          </cell>
        </row>
        <row r="2850">
          <cell r="D2850" t="str">
            <v>254399-NM OTH REG LIAB-GAIN ON SALE</v>
          </cell>
          <cell r="E2850">
            <v>0</v>
          </cell>
          <cell r="F2850">
            <v>0</v>
          </cell>
          <cell r="G2850">
            <v>-893302</v>
          </cell>
          <cell r="H2850" t="str">
            <v>UTILITY</v>
          </cell>
          <cell r="I2850">
            <v>0</v>
          </cell>
          <cell r="J2850">
            <v>-893302</v>
          </cell>
        </row>
        <row r="2851">
          <cell r="D2851" t="str">
            <v>254399-OTHER REGULATORY LIAB</v>
          </cell>
          <cell r="E2851">
            <v>0</v>
          </cell>
          <cell r="F2851">
            <v>0</v>
          </cell>
          <cell r="G2851">
            <v>0</v>
          </cell>
          <cell r="H2851" t="str">
            <v>UTILITY</v>
          </cell>
          <cell r="I2851">
            <v>0</v>
          </cell>
          <cell r="J2851">
            <v>0</v>
          </cell>
        </row>
        <row r="2852">
          <cell r="D2852" t="str">
            <v>253000-FC-OTH DEF CREDITS COAL REC</v>
          </cell>
          <cell r="E2852">
            <v>0</v>
          </cell>
          <cell r="F2852">
            <v>0</v>
          </cell>
          <cell r="G2852">
            <v>0</v>
          </cell>
          <cell r="H2852" t="str">
            <v>UTILITY</v>
          </cell>
          <cell r="I2852">
            <v>0</v>
          </cell>
          <cell r="J2852">
            <v>0</v>
          </cell>
        </row>
        <row r="2853">
          <cell r="D2853" t="str">
            <v>108002-RWIP-LABOR</v>
          </cell>
          <cell r="E2853">
            <v>0</v>
          </cell>
          <cell r="F2853">
            <v>0</v>
          </cell>
          <cell r="G2853">
            <v>0</v>
          </cell>
          <cell r="H2853" t="str">
            <v>NON-UTILITY</v>
          </cell>
          <cell r="I2853">
            <v>0</v>
          </cell>
          <cell r="J2853">
            <v>0</v>
          </cell>
        </row>
        <row r="2854">
          <cell r="D2854" t="str">
            <v>201000-COMMON STOCK ISSUED</v>
          </cell>
          <cell r="E2854">
            <v>0</v>
          </cell>
          <cell r="F2854">
            <v>0</v>
          </cell>
          <cell r="G2854">
            <v>-65823149</v>
          </cell>
          <cell r="H2854"/>
          <cell r="I2854" t="b">
            <v>0</v>
          </cell>
          <cell r="J2854" t="b">
            <v>0</v>
          </cell>
        </row>
        <row r="2855">
          <cell r="D2855" t="str">
            <v>207000-PREMIUM ON CAPITAL STOCK</v>
          </cell>
          <cell r="E2855">
            <v>0</v>
          </cell>
          <cell r="F2855">
            <v>0</v>
          </cell>
          <cell r="G2855">
            <v>-309665347.76999998</v>
          </cell>
          <cell r="H2855"/>
          <cell r="I2855" t="b">
            <v>0</v>
          </cell>
          <cell r="J2855" t="b">
            <v>0</v>
          </cell>
        </row>
        <row r="2856">
          <cell r="D2856" t="str">
            <v>211000-MISC PAID IN CAPITAL</v>
          </cell>
          <cell r="E2856">
            <v>0</v>
          </cell>
          <cell r="F2856">
            <v>0</v>
          </cell>
          <cell r="G2856">
            <v>-1940275</v>
          </cell>
          <cell r="H2856"/>
          <cell r="I2856" t="b">
            <v>0</v>
          </cell>
          <cell r="J2856" t="b">
            <v>0</v>
          </cell>
        </row>
        <row r="2857">
          <cell r="D2857" t="str">
            <v>211000-MISC PAID N CAPITAL</v>
          </cell>
          <cell r="E2857">
            <v>0</v>
          </cell>
          <cell r="F2857">
            <v>0</v>
          </cell>
          <cell r="G2857">
            <v>0</v>
          </cell>
          <cell r="H2857"/>
          <cell r="I2857">
            <v>0</v>
          </cell>
          <cell r="J2857">
            <v>0</v>
          </cell>
        </row>
        <row r="2858">
          <cell r="D2858" t="str">
            <v>214000-CAPITAL STOCK EXPENSE</v>
          </cell>
          <cell r="E2858">
            <v>0</v>
          </cell>
          <cell r="F2858">
            <v>0</v>
          </cell>
          <cell r="G2858">
            <v>340938.54</v>
          </cell>
          <cell r="H2858"/>
          <cell r="I2858" t="b">
            <v>0</v>
          </cell>
          <cell r="J2858" t="b">
            <v>0</v>
          </cell>
        </row>
        <row r="2859">
          <cell r="D2859" t="str">
            <v>216000-RETAINED EARNINGS</v>
          </cell>
          <cell r="E2859">
            <v>0</v>
          </cell>
          <cell r="F2859">
            <v>0</v>
          </cell>
          <cell r="G2859">
            <v>-1149041081.1600001</v>
          </cell>
          <cell r="H2859"/>
          <cell r="I2859" t="b">
            <v>0</v>
          </cell>
          <cell r="J2859" t="b">
            <v>0</v>
          </cell>
        </row>
        <row r="2860">
          <cell r="D2860" t="str">
            <v>216100-SUBSIDIARY EARNINGS</v>
          </cell>
          <cell r="E2860">
            <v>0</v>
          </cell>
          <cell r="F2860">
            <v>0</v>
          </cell>
          <cell r="G2860">
            <v>0</v>
          </cell>
          <cell r="H2860"/>
          <cell r="I2860">
            <v>0</v>
          </cell>
          <cell r="J2860">
            <v>0</v>
          </cell>
        </row>
        <row r="2861">
          <cell r="D2861" t="str">
            <v>217000-REACQUIRED CAPITAL STOCK</v>
          </cell>
          <cell r="E2861">
            <v>0</v>
          </cell>
          <cell r="F2861">
            <v>0</v>
          </cell>
          <cell r="G2861">
            <v>421532303.10000002</v>
          </cell>
          <cell r="H2861"/>
          <cell r="I2861" t="b">
            <v>0</v>
          </cell>
          <cell r="J2861" t="b">
            <v>0</v>
          </cell>
        </row>
        <row r="2862">
          <cell r="D2862" t="str">
            <v>219000-ACCUM OTHR COMPREH INCOME</v>
          </cell>
          <cell r="E2862">
            <v>0</v>
          </cell>
          <cell r="F2862">
            <v>0</v>
          </cell>
          <cell r="G2862">
            <v>12337424.82</v>
          </cell>
          <cell r="H2862"/>
          <cell r="I2862" t="b">
            <v>0</v>
          </cell>
          <cell r="J2862" t="b">
            <v>0</v>
          </cell>
        </row>
        <row r="2863">
          <cell r="D2863" t="str">
            <v>181000-UNAMORT DEBT EXP-FC PCB</v>
          </cell>
          <cell r="E2863">
            <v>0</v>
          </cell>
          <cell r="F2863">
            <v>0</v>
          </cell>
          <cell r="G2863">
            <v>2428875.7000000002</v>
          </cell>
          <cell r="H2863"/>
          <cell r="I2863" t="b">
            <v>0</v>
          </cell>
          <cell r="J2863" t="b">
            <v>0</v>
          </cell>
        </row>
        <row r="2864">
          <cell r="D2864" t="str">
            <v>181000-UNAMORT DEBT EXP-PV PCB</v>
          </cell>
          <cell r="E2864">
            <v>0</v>
          </cell>
          <cell r="F2864">
            <v>0</v>
          </cell>
          <cell r="G2864">
            <v>0</v>
          </cell>
          <cell r="H2864"/>
          <cell r="I2864">
            <v>0</v>
          </cell>
          <cell r="J2864">
            <v>0</v>
          </cell>
        </row>
        <row r="2865">
          <cell r="D2865" t="str">
            <v>181000-UNAMORT DEBT EXP-SR NOTE</v>
          </cell>
          <cell r="E2865">
            <v>0</v>
          </cell>
          <cell r="F2865">
            <v>0</v>
          </cell>
          <cell r="G2865">
            <v>10191825.49</v>
          </cell>
          <cell r="H2865"/>
          <cell r="I2865" t="b">
            <v>0</v>
          </cell>
          <cell r="J2865" t="b">
            <v>0</v>
          </cell>
        </row>
        <row r="2866">
          <cell r="D2866" t="str">
            <v>189000--UNAMORT LOSS REACQ DEBT</v>
          </cell>
          <cell r="E2866">
            <v>0</v>
          </cell>
          <cell r="F2866">
            <v>0</v>
          </cell>
          <cell r="G2866">
            <v>16794643.02</v>
          </cell>
          <cell r="H2866" t="str">
            <v>UTILITY</v>
          </cell>
          <cell r="I2866">
            <v>0</v>
          </cell>
          <cell r="J2866">
            <v>16794643.02</v>
          </cell>
        </row>
        <row r="2867">
          <cell r="D2867" t="str">
            <v>221000-BONDS-FC PCB</v>
          </cell>
          <cell r="E2867">
            <v>0</v>
          </cell>
          <cell r="F2867">
            <v>0</v>
          </cell>
          <cell r="G2867">
            <v>-33300000</v>
          </cell>
          <cell r="H2867"/>
          <cell r="I2867" t="b">
            <v>0</v>
          </cell>
          <cell r="J2867" t="b">
            <v>0</v>
          </cell>
        </row>
        <row r="2868">
          <cell r="D2868" t="str">
            <v>221000-BONDS-FMB</v>
          </cell>
          <cell r="E2868">
            <v>0</v>
          </cell>
          <cell r="F2868">
            <v>0</v>
          </cell>
          <cell r="G2868">
            <v>0</v>
          </cell>
          <cell r="H2868"/>
          <cell r="I2868">
            <v>0</v>
          </cell>
          <cell r="J2868">
            <v>0</v>
          </cell>
        </row>
        <row r="2869">
          <cell r="D2869" t="str">
            <v>221000-BONDS-PV PCB</v>
          </cell>
          <cell r="E2869">
            <v>0</v>
          </cell>
          <cell r="F2869">
            <v>0</v>
          </cell>
          <cell r="G2869">
            <v>-159835000</v>
          </cell>
          <cell r="H2869"/>
          <cell r="I2869" t="b">
            <v>0</v>
          </cell>
          <cell r="J2869" t="b">
            <v>0</v>
          </cell>
        </row>
        <row r="2870">
          <cell r="D2870" t="str">
            <v>224000-OTH LT DEBT-RGRT</v>
          </cell>
          <cell r="E2870">
            <v>0</v>
          </cell>
          <cell r="F2870">
            <v>0</v>
          </cell>
          <cell r="G2870">
            <v>0</v>
          </cell>
          <cell r="H2870"/>
          <cell r="I2870">
            <v>0</v>
          </cell>
          <cell r="J2870">
            <v>0</v>
          </cell>
        </row>
        <row r="2871">
          <cell r="D2871" t="str">
            <v>224000-OTH LT DEBT-SR NOTE</v>
          </cell>
          <cell r="E2871">
            <v>0</v>
          </cell>
          <cell r="F2871">
            <v>0</v>
          </cell>
          <cell r="G2871">
            <v>-1000000000</v>
          </cell>
          <cell r="H2871"/>
          <cell r="I2871" t="b">
            <v>0</v>
          </cell>
          <cell r="J2871" t="b">
            <v>0</v>
          </cell>
        </row>
        <row r="2872">
          <cell r="D2872" t="str">
            <v>225000-UNAMORT PREM LT DEBT-SR NOTE</v>
          </cell>
          <cell r="E2872">
            <v>0</v>
          </cell>
          <cell r="F2872">
            <v>0</v>
          </cell>
          <cell r="G2872">
            <v>-6964594</v>
          </cell>
          <cell r="H2872"/>
          <cell r="I2872" t="b">
            <v>0</v>
          </cell>
          <cell r="J2872" t="b">
            <v>0</v>
          </cell>
        </row>
        <row r="2873">
          <cell r="D2873" t="str">
            <v>226000-UNAMORT DISC LT DEBT-SR NOTE</v>
          </cell>
          <cell r="E2873">
            <v>0</v>
          </cell>
          <cell r="F2873">
            <v>0</v>
          </cell>
          <cell r="G2873">
            <v>3768520</v>
          </cell>
          <cell r="H2873"/>
          <cell r="I2873" t="b">
            <v>0</v>
          </cell>
          <cell r="J2873" t="b">
            <v>0</v>
          </cell>
        </row>
        <row r="2874">
          <cell r="D2874" t="str">
            <v>116000-NWJT-OTHER PLT ADJ: ACCUM DEPR</v>
          </cell>
          <cell r="E2874">
            <v>0</v>
          </cell>
          <cell r="F2874">
            <v>0</v>
          </cell>
          <cell r="G2874">
            <v>-17848590</v>
          </cell>
          <cell r="H2874" t="str">
            <v>NON-UTILITY</v>
          </cell>
          <cell r="I2874">
            <v>-17848590</v>
          </cell>
          <cell r="J2874">
            <v>0</v>
          </cell>
        </row>
        <row r="2875">
          <cell r="D2875" t="str">
            <v>116000-NWJT-OTHER PLT ADJ: PLANT</v>
          </cell>
          <cell r="E2875">
            <v>0</v>
          </cell>
          <cell r="F2875">
            <v>0</v>
          </cell>
          <cell r="G2875">
            <v>17848593.239999998</v>
          </cell>
          <cell r="H2875" t="str">
            <v>NON-UTILITY</v>
          </cell>
          <cell r="I2875">
            <v>17848593.239999998</v>
          </cell>
          <cell r="J2875">
            <v>0</v>
          </cell>
        </row>
        <row r="2876">
          <cell r="D2876" t="str">
            <v>102000-ELECTRIC PLANT PURCH/SOLD</v>
          </cell>
          <cell r="E2876">
            <v>0</v>
          </cell>
          <cell r="F2876">
            <v>0</v>
          </cell>
          <cell r="G2876">
            <v>0</v>
          </cell>
          <cell r="H2876" t="str">
            <v>NON-UTILITY</v>
          </cell>
          <cell r="I2876">
            <v>0</v>
          </cell>
          <cell r="J2876">
            <v>0</v>
          </cell>
        </row>
        <row r="2877">
          <cell r="D2877" t="str">
            <v>123100-INVEST IN SUB COMPANIES</v>
          </cell>
          <cell r="E2877">
            <v>0</v>
          </cell>
          <cell r="F2877">
            <v>0</v>
          </cell>
          <cell r="G2877">
            <v>0</v>
          </cell>
          <cell r="H2877" t="str">
            <v>NON-UTILITY</v>
          </cell>
          <cell r="I2877">
            <v>0</v>
          </cell>
          <cell r="J2877">
            <v>0</v>
          </cell>
        </row>
        <row r="2878">
          <cell r="D2878" t="str">
            <v>124000-OTHER INVESTMENTS</v>
          </cell>
          <cell r="E2878">
            <v>0</v>
          </cell>
          <cell r="F2878">
            <v>0</v>
          </cell>
          <cell r="G2878">
            <v>1432754.02</v>
          </cell>
          <cell r="H2878" t="str">
            <v>NON-UTILITY</v>
          </cell>
          <cell r="I2878">
            <v>1432754.02</v>
          </cell>
          <cell r="J2878">
            <v>0</v>
          </cell>
        </row>
        <row r="2879">
          <cell r="D2879" t="str">
            <v>128000-OTHER SPECIAL FUNDS</v>
          </cell>
          <cell r="E2879">
            <v>0</v>
          </cell>
          <cell r="F2879">
            <v>0</v>
          </cell>
          <cell r="G2879">
            <v>261096908.63999999</v>
          </cell>
          <cell r="H2879" t="str">
            <v>NON-UTILITY</v>
          </cell>
          <cell r="I2879">
            <v>261096908.63999999</v>
          </cell>
          <cell r="J2879">
            <v>0</v>
          </cell>
        </row>
        <row r="2880">
          <cell r="D2880" t="str">
            <v>131000-CASH</v>
          </cell>
          <cell r="E2880">
            <v>0</v>
          </cell>
          <cell r="F2880">
            <v>0</v>
          </cell>
          <cell r="G2880">
            <v>8312433.0899999999</v>
          </cell>
          <cell r="H2880" t="str">
            <v>NON-UTILITY</v>
          </cell>
          <cell r="I2880">
            <v>8312433.0899999999</v>
          </cell>
          <cell r="J2880">
            <v>0</v>
          </cell>
        </row>
        <row r="2881">
          <cell r="D2881" t="str">
            <v>131600-CASH</v>
          </cell>
          <cell r="E2881">
            <v>0</v>
          </cell>
          <cell r="F2881">
            <v>0</v>
          </cell>
          <cell r="G2881">
            <v>0</v>
          </cell>
          <cell r="H2881" t="str">
            <v>NON-UTILITY</v>
          </cell>
          <cell r="I2881">
            <v>0</v>
          </cell>
          <cell r="J2881">
            <v>0</v>
          </cell>
        </row>
        <row r="2882">
          <cell r="D2882" t="str">
            <v>135000-WORKING FUND</v>
          </cell>
          <cell r="E2882">
            <v>0</v>
          </cell>
          <cell r="F2882">
            <v>0</v>
          </cell>
          <cell r="G2882">
            <v>1559642.55</v>
          </cell>
          <cell r="H2882" t="str">
            <v>NON-UTILITY</v>
          </cell>
          <cell r="I2882">
            <v>1559642.55</v>
          </cell>
          <cell r="J2882">
            <v>0</v>
          </cell>
        </row>
        <row r="2883">
          <cell r="D2883" t="str">
            <v>136000-TEMPORARY CASH INVESTMENTS</v>
          </cell>
          <cell r="E2883">
            <v>0</v>
          </cell>
          <cell r="F2883">
            <v>0</v>
          </cell>
          <cell r="G2883">
            <v>171510.21</v>
          </cell>
          <cell r="H2883" t="str">
            <v>NON-UTILITY</v>
          </cell>
          <cell r="I2883">
            <v>171510.21</v>
          </cell>
          <cell r="J2883">
            <v>0</v>
          </cell>
        </row>
        <row r="2884">
          <cell r="D2884" t="str">
            <v>142000-CUSTOMER ACCOUNTS RECEIVABLE</v>
          </cell>
          <cell r="E2884">
            <v>0</v>
          </cell>
          <cell r="F2884">
            <v>0</v>
          </cell>
          <cell r="G2884">
            <v>73464742.849999994</v>
          </cell>
          <cell r="H2884" t="str">
            <v>NON-UTILITY</v>
          </cell>
          <cell r="I2884">
            <v>73464742.849999994</v>
          </cell>
          <cell r="J2884">
            <v>0</v>
          </cell>
        </row>
        <row r="2885">
          <cell r="D2885" t="str">
            <v>142200-CUSTOMER ACCOUNTS RECEIVABLE</v>
          </cell>
          <cell r="E2885">
            <v>0</v>
          </cell>
          <cell r="F2885">
            <v>0</v>
          </cell>
          <cell r="G2885">
            <v>4660550.71</v>
          </cell>
          <cell r="H2885" t="str">
            <v>NON-UTILITY</v>
          </cell>
          <cell r="I2885">
            <v>4660550.71</v>
          </cell>
          <cell r="J2885">
            <v>0</v>
          </cell>
        </row>
        <row r="2886">
          <cell r="D2886" t="str">
            <v>143000-OTHER ACCOUNTS RECEIVABLE</v>
          </cell>
          <cell r="E2886">
            <v>0</v>
          </cell>
          <cell r="F2886">
            <v>0</v>
          </cell>
          <cell r="G2886">
            <v>6566822.1500000004</v>
          </cell>
          <cell r="H2886" t="str">
            <v>NON-UTILITY</v>
          </cell>
          <cell r="I2886">
            <v>6566822.1500000004</v>
          </cell>
          <cell r="J2886">
            <v>0</v>
          </cell>
        </row>
        <row r="2887">
          <cell r="D2887" t="str">
            <v>144000-PROV UNCOLLECTIBLE ACCOUNTS</v>
          </cell>
          <cell r="E2887">
            <v>0</v>
          </cell>
          <cell r="F2887">
            <v>0</v>
          </cell>
          <cell r="G2887">
            <v>-2292072.98</v>
          </cell>
          <cell r="H2887" t="str">
            <v>NON-UTILITY</v>
          </cell>
          <cell r="I2887">
            <v>-2292072.98</v>
          </cell>
          <cell r="J2887">
            <v>0</v>
          </cell>
        </row>
        <row r="2888">
          <cell r="D2888" t="str">
            <v>171000-INTEREST &amp; DIVIDENDS REC</v>
          </cell>
          <cell r="E2888">
            <v>0</v>
          </cell>
          <cell r="F2888">
            <v>0</v>
          </cell>
          <cell r="G2888">
            <v>5535.33</v>
          </cell>
          <cell r="H2888" t="str">
            <v>NON-UTILITY</v>
          </cell>
          <cell r="I2888">
            <v>5535.33</v>
          </cell>
          <cell r="J2888">
            <v>0</v>
          </cell>
        </row>
        <row r="2889">
          <cell r="D2889" t="str">
            <v>173000-UNBILLED REVENUE</v>
          </cell>
          <cell r="E2889">
            <v>0</v>
          </cell>
          <cell r="F2889">
            <v>0</v>
          </cell>
          <cell r="G2889">
            <v>30291000</v>
          </cell>
          <cell r="H2889" t="str">
            <v>NON-UTILITY</v>
          </cell>
          <cell r="I2889">
            <v>30291000</v>
          </cell>
          <cell r="J2889">
            <v>0</v>
          </cell>
        </row>
        <row r="2890">
          <cell r="D2890" t="str">
            <v>174000-MISC ACCRUED ASSETS</v>
          </cell>
          <cell r="E2890">
            <v>0</v>
          </cell>
          <cell r="F2890">
            <v>0</v>
          </cell>
          <cell r="G2890">
            <v>-1346.6</v>
          </cell>
          <cell r="H2890" t="str">
            <v>NON-UTILITY</v>
          </cell>
          <cell r="I2890">
            <v>-1346.6</v>
          </cell>
          <cell r="J2890">
            <v>0</v>
          </cell>
        </row>
        <row r="2891">
          <cell r="D2891" t="str">
            <v>174001-MISC ACCRUED ASSETS</v>
          </cell>
          <cell r="E2891">
            <v>0</v>
          </cell>
          <cell r="F2891">
            <v>0</v>
          </cell>
          <cell r="G2891">
            <v>-314385.33</v>
          </cell>
          <cell r="H2891" t="str">
            <v>NON-UTILITY</v>
          </cell>
          <cell r="I2891">
            <v>-314385.33</v>
          </cell>
          <cell r="J2891">
            <v>0</v>
          </cell>
        </row>
        <row r="2892">
          <cell r="D2892" t="str">
            <v>174001-MISC ACCRUED ASSETS-LABOR</v>
          </cell>
          <cell r="E2892">
            <v>0</v>
          </cell>
          <cell r="F2892">
            <v>0</v>
          </cell>
          <cell r="G2892">
            <v>287514.09999999998</v>
          </cell>
          <cell r="H2892" t="str">
            <v>NON-UTILITY</v>
          </cell>
          <cell r="I2892">
            <v>287514.09999999998</v>
          </cell>
          <cell r="J2892">
            <v>0</v>
          </cell>
        </row>
        <row r="2893">
          <cell r="D2893" t="str">
            <v>181000-UNAMORTIZED DEBT EXPENSE</v>
          </cell>
          <cell r="E2893">
            <v>0</v>
          </cell>
          <cell r="F2893">
            <v>0</v>
          </cell>
          <cell r="G2893">
            <v>924898.2</v>
          </cell>
          <cell r="H2893" t="str">
            <v>NON-UTILITY</v>
          </cell>
          <cell r="I2893">
            <v>924898.2</v>
          </cell>
          <cell r="J2893">
            <v>0</v>
          </cell>
        </row>
        <row r="2894">
          <cell r="D2894" t="str">
            <v>182300-OTHER REG ASSETS-PLANT</v>
          </cell>
          <cell r="E2894">
            <v>0</v>
          </cell>
          <cell r="F2894">
            <v>0</v>
          </cell>
          <cell r="G2894">
            <v>0</v>
          </cell>
          <cell r="H2894" t="str">
            <v>NON-UTILITY</v>
          </cell>
          <cell r="I2894">
            <v>0</v>
          </cell>
          <cell r="J2894">
            <v>0</v>
          </cell>
        </row>
        <row r="2895">
          <cell r="D2895" t="str">
            <v>182310-DEFERRED FUEL</v>
          </cell>
          <cell r="E2895">
            <v>0</v>
          </cell>
          <cell r="F2895">
            <v>0</v>
          </cell>
          <cell r="G2895">
            <v>8962154.5199999996</v>
          </cell>
          <cell r="H2895" t="str">
            <v>NON-UTILITY</v>
          </cell>
          <cell r="I2895">
            <v>8962154.5199999996</v>
          </cell>
          <cell r="J2895">
            <v>0</v>
          </cell>
        </row>
        <row r="2896">
          <cell r="D2896" t="str">
            <v>182320-STANDARD OFFER PROGRAM</v>
          </cell>
          <cell r="E2896">
            <v>0</v>
          </cell>
          <cell r="F2896">
            <v>0</v>
          </cell>
          <cell r="G2896">
            <v>0</v>
          </cell>
          <cell r="H2896" t="str">
            <v>NON-UTILITY</v>
          </cell>
          <cell r="I2896">
            <v>0</v>
          </cell>
          <cell r="J2896">
            <v>0</v>
          </cell>
        </row>
        <row r="2897">
          <cell r="D2897" t="str">
            <v>182340-NUCLEAR FUEL</v>
          </cell>
          <cell r="E2897">
            <v>0</v>
          </cell>
          <cell r="F2897">
            <v>0</v>
          </cell>
          <cell r="G2897">
            <v>0</v>
          </cell>
          <cell r="H2897" t="str">
            <v>NON-UTILITY</v>
          </cell>
          <cell r="I2897">
            <v>0</v>
          </cell>
          <cell r="J2897">
            <v>0</v>
          </cell>
        </row>
        <row r="2898">
          <cell r="D2898" t="str">
            <v>182350-NUCLEAR FUEL</v>
          </cell>
          <cell r="E2898">
            <v>0</v>
          </cell>
          <cell r="F2898">
            <v>0</v>
          </cell>
          <cell r="G2898">
            <v>-5409542</v>
          </cell>
          <cell r="H2898" t="str">
            <v>NON-UTILITY</v>
          </cell>
          <cell r="I2898">
            <v>-5409542</v>
          </cell>
          <cell r="J2898">
            <v>0</v>
          </cell>
        </row>
        <row r="2899">
          <cell r="D2899" t="str">
            <v>182360-NUCLEAR FUEL</v>
          </cell>
          <cell r="E2899">
            <v>0</v>
          </cell>
          <cell r="F2899">
            <v>0</v>
          </cell>
          <cell r="G2899">
            <v>9580393</v>
          </cell>
          <cell r="H2899" t="str">
            <v>NON-UTILITY</v>
          </cell>
          <cell r="I2899">
            <v>9580393</v>
          </cell>
          <cell r="J2899">
            <v>0</v>
          </cell>
        </row>
        <row r="2900">
          <cell r="D2900" t="str">
            <v>183000-PRELIM SURVEY &amp; INVEST</v>
          </cell>
          <cell r="E2900">
            <v>0</v>
          </cell>
          <cell r="F2900">
            <v>0</v>
          </cell>
          <cell r="G2900">
            <v>911474.41</v>
          </cell>
          <cell r="H2900" t="str">
            <v>NON-UTILITY</v>
          </cell>
          <cell r="I2900">
            <v>911474.41</v>
          </cell>
          <cell r="J2900">
            <v>0</v>
          </cell>
        </row>
        <row r="2901">
          <cell r="D2901" t="str">
            <v>183000-PRELIM SURVEY &amp; INVEST-LABOR</v>
          </cell>
          <cell r="E2901">
            <v>0</v>
          </cell>
          <cell r="F2901">
            <v>0</v>
          </cell>
          <cell r="G2901">
            <v>185940.56</v>
          </cell>
          <cell r="H2901" t="str">
            <v>NON-UTILITY</v>
          </cell>
          <cell r="I2901">
            <v>185940.56</v>
          </cell>
          <cell r="J2901">
            <v>0</v>
          </cell>
        </row>
        <row r="2902">
          <cell r="D2902" t="str">
            <v>184000-CLEARING ACCOUNTS</v>
          </cell>
          <cell r="E2902">
            <v>0</v>
          </cell>
          <cell r="F2902">
            <v>0</v>
          </cell>
          <cell r="G2902">
            <v>-13033772.33</v>
          </cell>
          <cell r="H2902" t="str">
            <v>NON-UTILITY</v>
          </cell>
          <cell r="I2902">
            <v>-13033772.33</v>
          </cell>
          <cell r="J2902">
            <v>0</v>
          </cell>
        </row>
        <row r="2903">
          <cell r="D2903" t="str">
            <v>184000-CLEARING ACCOUNTS-LABOR</v>
          </cell>
          <cell r="E2903">
            <v>0</v>
          </cell>
          <cell r="F2903">
            <v>0</v>
          </cell>
          <cell r="G2903">
            <v>12906038.289999999</v>
          </cell>
          <cell r="H2903" t="str">
            <v>NON-UTILITY</v>
          </cell>
          <cell r="I2903">
            <v>12906038.289999999</v>
          </cell>
          <cell r="J2903">
            <v>0</v>
          </cell>
        </row>
        <row r="2904">
          <cell r="D2904" t="str">
            <v>224000-OTH LT DEBT-NF CAP LEASE</v>
          </cell>
          <cell r="E2904">
            <v>0</v>
          </cell>
          <cell r="F2904">
            <v>0</v>
          </cell>
          <cell r="G2904">
            <v>0</v>
          </cell>
          <cell r="H2904" t="str">
            <v>NON-UTILITY</v>
          </cell>
          <cell r="I2904">
            <v>0</v>
          </cell>
          <cell r="J2904">
            <v>0</v>
          </cell>
        </row>
        <row r="2905">
          <cell r="D2905" t="str">
            <v>227000-OBLIG UNDRCAP LEAS-NONCR</v>
          </cell>
          <cell r="E2905">
            <v>0</v>
          </cell>
          <cell r="F2905">
            <v>0</v>
          </cell>
          <cell r="G2905">
            <v>-45000000</v>
          </cell>
          <cell r="H2905" t="str">
            <v>NON-UTILITY</v>
          </cell>
          <cell r="I2905">
            <v>-45000000</v>
          </cell>
          <cell r="J2905">
            <v>0</v>
          </cell>
        </row>
        <row r="2906">
          <cell r="D2906" t="str">
            <v>228310-ACCUM PROV - OPEB</v>
          </cell>
          <cell r="E2906">
            <v>0</v>
          </cell>
          <cell r="F2906">
            <v>0</v>
          </cell>
          <cell r="G2906">
            <v>-56398432.049999997</v>
          </cell>
          <cell r="H2906" t="str">
            <v>NON-UTILITY</v>
          </cell>
          <cell r="I2906">
            <v>-56398432.049999997</v>
          </cell>
          <cell r="J2906">
            <v>0</v>
          </cell>
        </row>
        <row r="2907">
          <cell r="D2907" t="str">
            <v>228320-ACCUM PROV - EXCESS</v>
          </cell>
          <cell r="E2907">
            <v>0</v>
          </cell>
          <cell r="F2907">
            <v>0</v>
          </cell>
          <cell r="G2907">
            <v>-8819811.2599999998</v>
          </cell>
          <cell r="H2907" t="str">
            <v>NON-UTILITY</v>
          </cell>
          <cell r="I2907">
            <v>-8819811.2599999998</v>
          </cell>
          <cell r="J2907">
            <v>0</v>
          </cell>
        </row>
        <row r="2908">
          <cell r="D2908" t="str">
            <v>228320-ACCUM PROV - PENSION</v>
          </cell>
          <cell r="E2908">
            <v>0</v>
          </cell>
          <cell r="F2908">
            <v>0</v>
          </cell>
          <cell r="G2908">
            <v>-59111721</v>
          </cell>
          <cell r="H2908" t="str">
            <v>NON-UTILITY</v>
          </cell>
          <cell r="I2908">
            <v>-59111721</v>
          </cell>
          <cell r="J2908">
            <v>0</v>
          </cell>
        </row>
        <row r="2909">
          <cell r="D2909" t="str">
            <v>228320-ACCUM PROV - SERP</v>
          </cell>
          <cell r="E2909">
            <v>0</v>
          </cell>
          <cell r="F2909">
            <v>0</v>
          </cell>
          <cell r="G2909">
            <v>-15434564.09</v>
          </cell>
          <cell r="H2909" t="str">
            <v>NON-UTILITY</v>
          </cell>
          <cell r="I2909">
            <v>-15434564.09</v>
          </cell>
          <cell r="J2909">
            <v>0</v>
          </cell>
        </row>
        <row r="2910">
          <cell r="D2910" t="str">
            <v>228400-ACCUM PROV - DOE ASSESS</v>
          </cell>
          <cell r="E2910">
            <v>0</v>
          </cell>
          <cell r="F2910">
            <v>0</v>
          </cell>
          <cell r="G2910">
            <v>0</v>
          </cell>
          <cell r="H2910" t="str">
            <v>NON-UTILITY</v>
          </cell>
          <cell r="I2910">
            <v>0</v>
          </cell>
          <cell r="J2910">
            <v>0</v>
          </cell>
        </row>
        <row r="2911">
          <cell r="D2911" t="str">
            <v>229000-PROVISION FOR RATE REFUND</v>
          </cell>
          <cell r="E2911">
            <v>0</v>
          </cell>
          <cell r="F2911">
            <v>0</v>
          </cell>
          <cell r="G2911">
            <v>0</v>
          </cell>
          <cell r="H2911" t="str">
            <v>NON-UTILITY</v>
          </cell>
          <cell r="I2911">
            <v>0</v>
          </cell>
          <cell r="J2911">
            <v>0</v>
          </cell>
        </row>
        <row r="2912">
          <cell r="D2912" t="str">
            <v>230000-ARO - SFAS 143</v>
          </cell>
          <cell r="E2912">
            <v>0</v>
          </cell>
          <cell r="F2912">
            <v>0</v>
          </cell>
          <cell r="G2912">
            <v>-80085755.040000007</v>
          </cell>
          <cell r="H2912" t="str">
            <v>NON-UTILITY</v>
          </cell>
          <cell r="I2912">
            <v>-80085755.040000007</v>
          </cell>
          <cell r="J2912">
            <v>0</v>
          </cell>
        </row>
        <row r="2913">
          <cell r="D2913" t="str">
            <v>231000-NOTES PAYABLE</v>
          </cell>
          <cell r="E2913">
            <v>0</v>
          </cell>
          <cell r="F2913">
            <v>0</v>
          </cell>
          <cell r="G2913">
            <v>-19000000</v>
          </cell>
          <cell r="H2913" t="str">
            <v>NON-UTILITY</v>
          </cell>
          <cell r="I2913">
            <v>-19000000</v>
          </cell>
          <cell r="J2913">
            <v>0</v>
          </cell>
        </row>
        <row r="2914">
          <cell r="D2914" t="str">
            <v>232000-ACCOUNTS PAYABLE</v>
          </cell>
          <cell r="E2914">
            <v>0</v>
          </cell>
          <cell r="F2914">
            <v>0</v>
          </cell>
          <cell r="G2914">
            <v>-70485623.780000001</v>
          </cell>
          <cell r="H2914" t="str">
            <v>NON-UTILITY</v>
          </cell>
          <cell r="I2914">
            <v>-70485623.780000001</v>
          </cell>
          <cell r="J2914">
            <v>0</v>
          </cell>
        </row>
        <row r="2915">
          <cell r="D2915" t="str">
            <v>236000-TAXES ACCRUED</v>
          </cell>
          <cell r="E2915">
            <v>0</v>
          </cell>
          <cell r="F2915">
            <v>0</v>
          </cell>
          <cell r="G2915">
            <v>-31900570.960000001</v>
          </cell>
          <cell r="H2915" t="str">
            <v>NON-UTILITY</v>
          </cell>
          <cell r="I2915">
            <v>-31900570.960000001</v>
          </cell>
          <cell r="J2915">
            <v>0</v>
          </cell>
        </row>
        <row r="2916">
          <cell r="D2916" t="str">
            <v>237000-INTEREST ACCRUED</v>
          </cell>
          <cell r="E2916">
            <v>0</v>
          </cell>
          <cell r="F2916">
            <v>0</v>
          </cell>
          <cell r="G2916">
            <v>-18773374.469999999</v>
          </cell>
          <cell r="H2916" t="str">
            <v>NON-UTILITY</v>
          </cell>
          <cell r="I2916">
            <v>-18773374.469999999</v>
          </cell>
          <cell r="J2916">
            <v>0</v>
          </cell>
        </row>
        <row r="2917">
          <cell r="D2917" t="str">
            <v>238000-DIVIDENDS DECLARED</v>
          </cell>
          <cell r="E2917">
            <v>0</v>
          </cell>
          <cell r="F2917">
            <v>0</v>
          </cell>
          <cell r="G2917">
            <v>0</v>
          </cell>
          <cell r="H2917" t="str">
            <v>NON-UTILITY</v>
          </cell>
          <cell r="I2917">
            <v>0</v>
          </cell>
          <cell r="J2917">
            <v>0</v>
          </cell>
        </row>
        <row r="2918">
          <cell r="D2918" t="str">
            <v>241000-TAX COLLECTIONS PAYABLE</v>
          </cell>
          <cell r="E2918">
            <v>0</v>
          </cell>
          <cell r="F2918">
            <v>0</v>
          </cell>
          <cell r="G2918">
            <v>-3015661.1</v>
          </cell>
          <cell r="H2918" t="str">
            <v>NON-UTILITY</v>
          </cell>
          <cell r="I2918">
            <v>-3015661.1</v>
          </cell>
          <cell r="J2918">
            <v>0</v>
          </cell>
        </row>
        <row r="2919">
          <cell r="D2919" t="str">
            <v>242000-MISC CURRENT &amp; ACCRU LIAB</v>
          </cell>
          <cell r="E2919">
            <v>0</v>
          </cell>
          <cell r="F2919">
            <v>0</v>
          </cell>
          <cell r="G2919">
            <v>-19942048.260000002</v>
          </cell>
          <cell r="H2919" t="str">
            <v>NON-UTILITY</v>
          </cell>
          <cell r="I2919">
            <v>-19942048.260000002</v>
          </cell>
          <cell r="J2919">
            <v>0</v>
          </cell>
        </row>
        <row r="2920">
          <cell r="D2920" t="str">
            <v>243000-OBLIG UNDR CAP LEASE-CURR</v>
          </cell>
          <cell r="E2920">
            <v>0</v>
          </cell>
          <cell r="F2920">
            <v>0</v>
          </cell>
          <cell r="G2920">
            <v>-86766984.959999993</v>
          </cell>
          <cell r="H2920" t="str">
            <v>NON-UTILITY</v>
          </cell>
          <cell r="I2920">
            <v>-86766984.959999993</v>
          </cell>
          <cell r="J2920">
            <v>0</v>
          </cell>
        </row>
        <row r="2921">
          <cell r="D2921" t="str">
            <v>253000-OTHER DEFERRED CREDITS</v>
          </cell>
          <cell r="E2921">
            <v>0</v>
          </cell>
          <cell r="F2921">
            <v>0</v>
          </cell>
          <cell r="G2921">
            <v>-1529636.07</v>
          </cell>
          <cell r="H2921" t="str">
            <v>NON-UTILITY</v>
          </cell>
          <cell r="I2921">
            <v>-1529636.07</v>
          </cell>
          <cell r="J2921">
            <v>0</v>
          </cell>
        </row>
        <row r="2922">
          <cell r="D2922" t="str">
            <v>253000-OTHER DEFERRED CREDITS-LABOR</v>
          </cell>
          <cell r="E2922">
            <v>0</v>
          </cell>
          <cell r="F2922">
            <v>0</v>
          </cell>
          <cell r="G2922">
            <v>0</v>
          </cell>
          <cell r="H2922" t="str">
            <v>NON-UTILITY</v>
          </cell>
          <cell r="I2922">
            <v>0</v>
          </cell>
          <cell r="J2922">
            <v>0</v>
          </cell>
        </row>
        <row r="2923">
          <cell r="D2923" t="str">
            <v>254300-OTH REG LIAB DEFERRED FUEL</v>
          </cell>
          <cell r="E2923">
            <v>0</v>
          </cell>
          <cell r="F2923">
            <v>0</v>
          </cell>
          <cell r="G2923">
            <v>-1219295</v>
          </cell>
          <cell r="H2923" t="str">
            <v>NON-UTILITY</v>
          </cell>
          <cell r="I2923">
            <v>-1219295</v>
          </cell>
          <cell r="J2923">
            <v>0</v>
          </cell>
        </row>
        <row r="2924">
          <cell r="D2924" t="str">
            <v>254300-OTH REG LIAB-PLANT</v>
          </cell>
          <cell r="E2924">
            <v>0</v>
          </cell>
          <cell r="F2924">
            <v>0</v>
          </cell>
          <cell r="G2924">
            <v>0</v>
          </cell>
          <cell r="H2924" t="str">
            <v>NON-UTILITY</v>
          </cell>
          <cell r="I2924">
            <v>0</v>
          </cell>
          <cell r="J2924">
            <v>0</v>
          </cell>
        </row>
        <row r="2925">
          <cell r="D2925" t="str">
            <v>255000-ITC Amortization-F: FAS109 Increment Balance - Federal</v>
          </cell>
          <cell r="E2925">
            <v>0</v>
          </cell>
          <cell r="F2925">
            <v>0</v>
          </cell>
          <cell r="G2925">
            <v>11354838</v>
          </cell>
          <cell r="H2925" t="str">
            <v>NON-UTILITY</v>
          </cell>
          <cell r="I2925">
            <v>11354838</v>
          </cell>
          <cell r="J2925">
            <v>0</v>
          </cell>
        </row>
        <row r="2926">
          <cell r="D2926" t="str">
            <v>255000-ITC Amortization-F: Reg ADIT Balance - Federal</v>
          </cell>
          <cell r="E2926">
            <v>0</v>
          </cell>
          <cell r="F2926">
            <v>0</v>
          </cell>
          <cell r="G2926">
            <v>-31515559</v>
          </cell>
          <cell r="H2926" t="str">
            <v>NON-UTILITY</v>
          </cell>
          <cell r="I2926">
            <v>-31515559</v>
          </cell>
          <cell r="J2926">
            <v>0</v>
          </cell>
        </row>
        <row r="2927">
          <cell r="D2927" t="str">
            <v>255000-ITC-F: Reg ADIT Balance - Federal</v>
          </cell>
          <cell r="E2927">
            <v>0</v>
          </cell>
          <cell r="F2927">
            <v>0</v>
          </cell>
          <cell r="G2927">
            <v>0.36</v>
          </cell>
          <cell r="H2927" t="str">
            <v>NON-UTILITY</v>
          </cell>
          <cell r="I2927">
            <v>0.36</v>
          </cell>
          <cell r="J2927">
            <v>0</v>
          </cell>
        </row>
        <row r="2928">
          <cell r="D2928" t="str">
            <v>121000--NONUTILITY: ACCUM DEPR</v>
          </cell>
          <cell r="E2928">
            <v>0</v>
          </cell>
          <cell r="F2928">
            <v>0</v>
          </cell>
          <cell r="G2928">
            <v>0</v>
          </cell>
          <cell r="H2928" t="str">
            <v>NON-UTILITY</v>
          </cell>
          <cell r="I2928">
            <v>0</v>
          </cell>
          <cell r="J2928">
            <v>0</v>
          </cell>
        </row>
        <row r="2929">
          <cell r="D2929" t="str">
            <v>121000--NONUTILITY: PLANT</v>
          </cell>
          <cell r="E2929">
            <v>0</v>
          </cell>
          <cell r="F2929">
            <v>0</v>
          </cell>
          <cell r="G2929">
            <v>709445.91</v>
          </cell>
          <cell r="H2929" t="str">
            <v>NON-UTILITY</v>
          </cell>
          <cell r="I2929">
            <v>709445.91</v>
          </cell>
          <cell r="J2929">
            <v>0</v>
          </cell>
        </row>
        <row r="2930">
          <cell r="D2930" t="str">
            <v>116000-NWJT-OTHER PLT ADJ: DEPR EXP</v>
          </cell>
          <cell r="E2930">
            <v>0</v>
          </cell>
          <cell r="F2930">
            <v>0</v>
          </cell>
          <cell r="G2930">
            <v>233904.74</v>
          </cell>
          <cell r="H2930" t="str">
            <v>NON-UTILITY</v>
          </cell>
          <cell r="I2930">
            <v>233904.74</v>
          </cell>
          <cell r="J2930">
            <v>0</v>
          </cell>
        </row>
        <row r="2931">
          <cell r="D2931" t="str">
            <v>415000-REV FROM MERCHJOB&amp;CONT</v>
          </cell>
          <cell r="E2931">
            <v>0</v>
          </cell>
          <cell r="F2931">
            <v>0</v>
          </cell>
          <cell r="G2931">
            <v>-867924</v>
          </cell>
          <cell r="H2931" t="str">
            <v>NON-UTILITY</v>
          </cell>
          <cell r="I2931">
            <v>-867924</v>
          </cell>
          <cell r="J2931">
            <v>0</v>
          </cell>
        </row>
        <row r="2932">
          <cell r="D2932" t="str">
            <v>416000-EXP OF MERCHJOB&amp;CONTRACT</v>
          </cell>
          <cell r="E2932">
            <v>0</v>
          </cell>
          <cell r="F2932">
            <v>0</v>
          </cell>
          <cell r="G2932">
            <v>1279922.3999999999</v>
          </cell>
          <cell r="H2932" t="str">
            <v>NON-UTILITY</v>
          </cell>
          <cell r="I2932">
            <v>1279922.3999999999</v>
          </cell>
          <cell r="J2932">
            <v>0</v>
          </cell>
        </row>
        <row r="2933">
          <cell r="D2933" t="str">
            <v>418100-EQUITY IN EARN OF SUB</v>
          </cell>
          <cell r="E2933">
            <v>0</v>
          </cell>
          <cell r="F2933">
            <v>0</v>
          </cell>
          <cell r="G2933">
            <v>0</v>
          </cell>
          <cell r="H2933" t="str">
            <v>NON-UTILITY</v>
          </cell>
          <cell r="I2933">
            <v>0</v>
          </cell>
          <cell r="J2933">
            <v>0</v>
          </cell>
        </row>
        <row r="2934">
          <cell r="D2934" t="str">
            <v>419000-INTEREST &amp; DIVIDEND INC</v>
          </cell>
          <cell r="E2934">
            <v>0</v>
          </cell>
          <cell r="F2934">
            <v>0</v>
          </cell>
          <cell r="G2934">
            <v>-6613670.9900000002</v>
          </cell>
          <cell r="H2934" t="str">
            <v>NON-UTILITY</v>
          </cell>
          <cell r="I2934">
            <v>-6613670.9900000002</v>
          </cell>
          <cell r="J2934">
            <v>0</v>
          </cell>
        </row>
        <row r="2935">
          <cell r="D2935" t="str">
            <v>419100-AEFUDC</v>
          </cell>
          <cell r="E2935">
            <v>0</v>
          </cell>
          <cell r="F2935">
            <v>0</v>
          </cell>
          <cell r="G2935">
            <v>-8089939.9500000002</v>
          </cell>
          <cell r="H2935" t="str">
            <v>NON-UTILITY</v>
          </cell>
          <cell r="I2935">
            <v>-8089939.9500000002</v>
          </cell>
          <cell r="J2935">
            <v>0</v>
          </cell>
        </row>
        <row r="2936">
          <cell r="D2936" t="str">
            <v>421000-MISC NONOPERATING INCOME</v>
          </cell>
          <cell r="E2936">
            <v>0</v>
          </cell>
          <cell r="F2936">
            <v>0</v>
          </cell>
          <cell r="G2936">
            <v>-113858.76</v>
          </cell>
          <cell r="H2936" t="str">
            <v>NON-UTILITY</v>
          </cell>
          <cell r="I2936">
            <v>-113858.76</v>
          </cell>
          <cell r="J2936">
            <v>0</v>
          </cell>
        </row>
        <row r="2937">
          <cell r="D2937" t="str">
            <v>421010-INVESTMENT GAINS-DECOMM</v>
          </cell>
          <cell r="E2937">
            <v>0</v>
          </cell>
          <cell r="F2937">
            <v>0</v>
          </cell>
          <cell r="G2937">
            <v>-10736527.23</v>
          </cell>
          <cell r="H2937" t="str">
            <v>NON-UTILITY</v>
          </cell>
          <cell r="I2937">
            <v>-10736527.23</v>
          </cell>
          <cell r="J2937">
            <v>0</v>
          </cell>
        </row>
        <row r="2938">
          <cell r="D2938" t="str">
            <v>421100-GAIN ON DISP OF PROPERTY</v>
          </cell>
          <cell r="E2938">
            <v>0</v>
          </cell>
          <cell r="F2938">
            <v>0</v>
          </cell>
          <cell r="G2938">
            <v>-1068164.29</v>
          </cell>
          <cell r="H2938" t="str">
            <v>NON-UTILITY</v>
          </cell>
          <cell r="I2938">
            <v>-1068164.29</v>
          </cell>
          <cell r="J2938">
            <v>0</v>
          </cell>
        </row>
        <row r="2939">
          <cell r="D2939" t="str">
            <v>421999-INTEREST CAPITALIZED</v>
          </cell>
          <cell r="E2939">
            <v>0</v>
          </cell>
          <cell r="F2939">
            <v>0</v>
          </cell>
          <cell r="G2939">
            <v>-5128439.58</v>
          </cell>
          <cell r="H2939" t="str">
            <v>NON-UTILITY</v>
          </cell>
          <cell r="I2939">
            <v>-5128439.58</v>
          </cell>
          <cell r="J2939">
            <v>0</v>
          </cell>
        </row>
        <row r="2940">
          <cell r="D2940" t="str">
            <v>121000--NONUTILITY: DEPR EXP</v>
          </cell>
          <cell r="E2940">
            <v>0</v>
          </cell>
          <cell r="F2940">
            <v>0</v>
          </cell>
          <cell r="G2940">
            <v>0</v>
          </cell>
          <cell r="H2940" t="str">
            <v>NON-UTILITY</v>
          </cell>
          <cell r="I2940">
            <v>0</v>
          </cell>
          <cell r="J2940">
            <v>0</v>
          </cell>
        </row>
        <row r="2941">
          <cell r="D2941" t="str">
            <v>421200-LOSS ON DISP OF PROPERTY</v>
          </cell>
          <cell r="E2941">
            <v>0</v>
          </cell>
          <cell r="F2941">
            <v>0</v>
          </cell>
          <cell r="G2941">
            <v>1372574.82</v>
          </cell>
          <cell r="H2941" t="str">
            <v>NON-UTILITY</v>
          </cell>
          <cell r="I2941">
            <v>1372574.82</v>
          </cell>
          <cell r="J2941">
            <v>0</v>
          </cell>
        </row>
        <row r="2942">
          <cell r="D2942" t="str">
            <v>426100-DONATIONS-ALLOC</v>
          </cell>
          <cell r="E2942">
            <v>0</v>
          </cell>
          <cell r="F2942">
            <v>0</v>
          </cell>
          <cell r="G2942">
            <v>1364480.24</v>
          </cell>
          <cell r="H2942" t="str">
            <v>NON-UTILITY</v>
          </cell>
          <cell r="I2942">
            <v>1364480.24</v>
          </cell>
          <cell r="J2942">
            <v>0</v>
          </cell>
        </row>
        <row r="2943">
          <cell r="D2943" t="str">
            <v>426100-NEWMX-DONATIONS-ALLOC</v>
          </cell>
          <cell r="E2943">
            <v>0</v>
          </cell>
          <cell r="F2943">
            <v>0</v>
          </cell>
          <cell r="G2943">
            <v>0</v>
          </cell>
          <cell r="H2943" t="str">
            <v>UTILITY</v>
          </cell>
          <cell r="I2943">
            <v>0</v>
          </cell>
          <cell r="J2943">
            <v>0</v>
          </cell>
        </row>
        <row r="2944">
          <cell r="D2944" t="str">
            <v>426100-TEXAS-DONATIONS-ALLOC</v>
          </cell>
          <cell r="E2944">
            <v>0</v>
          </cell>
          <cell r="F2944">
            <v>0</v>
          </cell>
          <cell r="G2944">
            <v>0</v>
          </cell>
          <cell r="H2944" t="str">
            <v>UTILITY</v>
          </cell>
          <cell r="I2944">
            <v>0</v>
          </cell>
          <cell r="J2944">
            <v>0</v>
          </cell>
        </row>
        <row r="2945">
          <cell r="D2945" t="str">
            <v>426200-LIFE INSURANCE</v>
          </cell>
          <cell r="E2945">
            <v>0</v>
          </cell>
          <cell r="F2945">
            <v>0</v>
          </cell>
          <cell r="G2945">
            <v>326290.90999999997</v>
          </cell>
          <cell r="H2945" t="str">
            <v>NON-UTILITY</v>
          </cell>
          <cell r="I2945">
            <v>326290.90999999997</v>
          </cell>
          <cell r="J2945">
            <v>0</v>
          </cell>
        </row>
        <row r="2946">
          <cell r="D2946" t="str">
            <v>426300-PENALTIES</v>
          </cell>
          <cell r="E2946">
            <v>0</v>
          </cell>
          <cell r="F2946">
            <v>0</v>
          </cell>
          <cell r="G2946">
            <v>0</v>
          </cell>
          <cell r="H2946" t="str">
            <v>NON-UTILITY</v>
          </cell>
          <cell r="I2946">
            <v>0</v>
          </cell>
          <cell r="J2946">
            <v>0</v>
          </cell>
        </row>
        <row r="2947">
          <cell r="D2947" t="str">
            <v>426400-EXPEND CIVIC POLITIC &amp; REL</v>
          </cell>
          <cell r="E2947">
            <v>0</v>
          </cell>
          <cell r="F2947">
            <v>0</v>
          </cell>
          <cell r="G2947">
            <v>640084.35</v>
          </cell>
          <cell r="H2947" t="str">
            <v>NON-UTILITY</v>
          </cell>
          <cell r="I2947">
            <v>640084.35</v>
          </cell>
          <cell r="J2947">
            <v>0</v>
          </cell>
        </row>
        <row r="2948">
          <cell r="D2948" t="str">
            <v>426400-EXPEND CIVIC POLITIC &amp; REL-LABOR</v>
          </cell>
          <cell r="E2948">
            <v>0</v>
          </cell>
          <cell r="F2948">
            <v>0</v>
          </cell>
          <cell r="G2948">
            <v>57179.23</v>
          </cell>
          <cell r="H2948" t="str">
            <v>NON-UTILITY</v>
          </cell>
          <cell r="I2948">
            <v>57179.23</v>
          </cell>
          <cell r="J2948">
            <v>0</v>
          </cell>
        </row>
        <row r="2949">
          <cell r="D2949" t="str">
            <v>426500-ABANDONED PROJECT</v>
          </cell>
          <cell r="E2949">
            <v>0</v>
          </cell>
          <cell r="F2949">
            <v>0</v>
          </cell>
          <cell r="G2949">
            <v>0</v>
          </cell>
          <cell r="H2949" t="str">
            <v>NON-UTILITY</v>
          </cell>
          <cell r="I2949">
            <v>0</v>
          </cell>
          <cell r="J2949">
            <v>0</v>
          </cell>
        </row>
        <row r="2950">
          <cell r="D2950" t="str">
            <v>426500-OTHER DEDUCTIONS</v>
          </cell>
          <cell r="E2950">
            <v>0</v>
          </cell>
          <cell r="F2950">
            <v>0</v>
          </cell>
          <cell r="G2950">
            <v>2236721.67</v>
          </cell>
          <cell r="H2950" t="str">
            <v>NON-UTILITY</v>
          </cell>
          <cell r="I2950">
            <v>2236721.67</v>
          </cell>
          <cell r="J2950">
            <v>0</v>
          </cell>
        </row>
        <row r="2951">
          <cell r="D2951" t="str">
            <v>408200-TAXES OTH THAN INCOME TAXES</v>
          </cell>
          <cell r="E2951">
            <v>0</v>
          </cell>
          <cell r="F2951">
            <v>0</v>
          </cell>
          <cell r="G2951">
            <v>8108.17</v>
          </cell>
          <cell r="H2951" t="str">
            <v>NON-UTILITY</v>
          </cell>
          <cell r="I2951">
            <v>8108.17</v>
          </cell>
          <cell r="J2951">
            <v>0</v>
          </cell>
        </row>
        <row r="2952">
          <cell r="D2952" t="str">
            <v>409200-INC TAX-OTH INC &amp; DED</v>
          </cell>
          <cell r="E2952">
            <v>0</v>
          </cell>
          <cell r="F2952">
            <v>0</v>
          </cell>
          <cell r="G2952">
            <v>12380799.4</v>
          </cell>
          <cell r="H2952" t="str">
            <v>NON-UTILITY</v>
          </cell>
          <cell r="I2952">
            <v>12380799.4</v>
          </cell>
          <cell r="J2952">
            <v>0</v>
          </cell>
        </row>
        <row r="2953">
          <cell r="D2953" t="str">
            <v>410200-ABFUDC-F: Reg DIT Activity (Exp) - Federal</v>
          </cell>
          <cell r="E2953" t="str">
            <v>DIT Activity (Expense) Federal</v>
          </cell>
          <cell r="F2953" t="str">
            <v>Federal</v>
          </cell>
          <cell r="G2953">
            <v>6856.1</v>
          </cell>
          <cell r="H2953" t="str">
            <v>NON-UTILITY</v>
          </cell>
          <cell r="I2953">
            <v>6856.1</v>
          </cell>
          <cell r="J2953">
            <v>0</v>
          </cell>
        </row>
        <row r="2954">
          <cell r="D2954" t="str">
            <v>410200-Decom Costs-F: Reg DIT Activity (Exp) - Federal</v>
          </cell>
          <cell r="E2954" t="str">
            <v>DIT Activity (Expense) Federal</v>
          </cell>
          <cell r="F2954" t="str">
            <v>Federal</v>
          </cell>
          <cell r="G2954">
            <v>3632.29</v>
          </cell>
          <cell r="H2954" t="str">
            <v>NON-UTILITY</v>
          </cell>
          <cell r="I2954">
            <v>3632.29</v>
          </cell>
          <cell r="J2954">
            <v>0</v>
          </cell>
        </row>
        <row r="2955">
          <cell r="D2955" t="str">
            <v>410200-Decom Costs-FQF: Reg DIT Activity (Exp) - Federal</v>
          </cell>
          <cell r="E2955" t="str">
            <v>DIT Activity (Expense) Federal</v>
          </cell>
          <cell r="F2955" t="str">
            <v>Federal</v>
          </cell>
          <cell r="G2955">
            <v>301494.2</v>
          </cell>
          <cell r="H2955" t="str">
            <v>NON-UTILITY</v>
          </cell>
          <cell r="I2955">
            <v>301494.2</v>
          </cell>
          <cell r="J2955">
            <v>0</v>
          </cell>
        </row>
        <row r="2956">
          <cell r="D2956" t="str">
            <v>410200-Excess ADSIT AZ-F: Reg DIT Activity (Exp) - Federal</v>
          </cell>
          <cell r="E2956" t="str">
            <v>DIT Activity (Expense) Federal</v>
          </cell>
          <cell r="F2956" t="str">
            <v>Federal</v>
          </cell>
          <cell r="G2956">
            <v>-10886</v>
          </cell>
          <cell r="H2956" t="str">
            <v>NON-UTILITY</v>
          </cell>
          <cell r="I2956">
            <v>-10886</v>
          </cell>
          <cell r="J2956">
            <v>0</v>
          </cell>
        </row>
        <row r="2957">
          <cell r="D2957" t="str">
            <v>410200-Excess ADSIT NM-F: Reg DIT Activity (Exp) - Federal</v>
          </cell>
          <cell r="E2957" t="str">
            <v>DIT Activity (Expense) Federal</v>
          </cell>
          <cell r="F2957" t="str">
            <v>Federal</v>
          </cell>
          <cell r="G2957">
            <v>-11787</v>
          </cell>
          <cell r="H2957" t="str">
            <v>NON-UTILITY</v>
          </cell>
          <cell r="I2957">
            <v>-11787</v>
          </cell>
          <cell r="J2957">
            <v>0</v>
          </cell>
        </row>
        <row r="2958">
          <cell r="D2958" t="str">
            <v>410200-Excess ADSIT TX-F: Reg DIT Activity (Exp) - Federal</v>
          </cell>
          <cell r="E2958" t="str">
            <v>DIT Activity (Expense) Federal</v>
          </cell>
          <cell r="F2958" t="str">
            <v>Federal</v>
          </cell>
          <cell r="G2958">
            <v>-34878</v>
          </cell>
          <cell r="H2958" t="str">
            <v>NON-UTILITY</v>
          </cell>
          <cell r="I2958">
            <v>-34878</v>
          </cell>
          <cell r="J2958">
            <v>0</v>
          </cell>
        </row>
        <row r="2959">
          <cell r="D2959" t="str">
            <v>410200-NOL Federal-F: Reg DIT Activity (Exp) - Federal</v>
          </cell>
          <cell r="E2959" t="str">
            <v>DIT Activity (Expense) Federal</v>
          </cell>
          <cell r="F2959" t="str">
            <v>Federal</v>
          </cell>
          <cell r="G2959">
            <v>0</v>
          </cell>
          <cell r="H2959" t="str">
            <v>NON-UTILITY</v>
          </cell>
          <cell r="I2959">
            <v>0</v>
          </cell>
          <cell r="J2959">
            <v>0</v>
          </cell>
        </row>
        <row r="2960">
          <cell r="D2960" t="str">
            <v>410200-Other-F: Reg DIT Activity (Exp) - Federal</v>
          </cell>
          <cell r="E2960" t="str">
            <v>DIT Activity (Expense) Federal</v>
          </cell>
          <cell r="F2960" t="str">
            <v>Federal</v>
          </cell>
          <cell r="G2960">
            <v>223943.25</v>
          </cell>
          <cell r="H2960" t="str">
            <v>NON-UTILITY</v>
          </cell>
          <cell r="I2960">
            <v>223943.25</v>
          </cell>
          <cell r="J2960">
            <v>0</v>
          </cell>
        </row>
        <row r="2961">
          <cell r="D2961" t="str">
            <v>410200-PROV DEF INC TX OTHER</v>
          </cell>
          <cell r="E2961" t="str">
            <v>DIT Activity (Expense) Federal</v>
          </cell>
          <cell r="F2961" t="str">
            <v>Federal</v>
          </cell>
          <cell r="G2961">
            <v>0</v>
          </cell>
          <cell r="H2961" t="str">
            <v>NON-UTILITY</v>
          </cell>
          <cell r="I2961">
            <v>0</v>
          </cell>
          <cell r="J2961">
            <v>0</v>
          </cell>
        </row>
        <row r="2962">
          <cell r="D2962" t="str">
            <v>410200-Retirement Plans-F: Reg DIT Activity (Exp) - Federal</v>
          </cell>
          <cell r="E2962" t="str">
            <v>DIT Activity (Expense) Federal</v>
          </cell>
          <cell r="F2962" t="str">
            <v>Federal</v>
          </cell>
          <cell r="G2962">
            <v>0</v>
          </cell>
          <cell r="H2962" t="str">
            <v>NON-UTILITY</v>
          </cell>
          <cell r="I2962">
            <v>0</v>
          </cell>
          <cell r="J2962">
            <v>0</v>
          </cell>
        </row>
        <row r="2963">
          <cell r="D2963" t="str">
            <v>410200-TOTF Income Taxes-F: Reg DIT Activity (Exp) - Federal</v>
          </cell>
          <cell r="E2963" t="str">
            <v>DIT Activity (Expense) Federal</v>
          </cell>
          <cell r="F2963" t="str">
            <v>Federal</v>
          </cell>
          <cell r="G2963">
            <v>0</v>
          </cell>
          <cell r="H2963" t="str">
            <v>NON-UTILITY</v>
          </cell>
          <cell r="I2963">
            <v>0</v>
          </cell>
          <cell r="J2963">
            <v>0</v>
          </cell>
        </row>
        <row r="2964">
          <cell r="D2964" t="str">
            <v>411200-ABFUDC CWIP-F: Reg DIT Activity (Exp) - Federal</v>
          </cell>
          <cell r="E2964" t="str">
            <v>DIT Activity (Expense) Federal</v>
          </cell>
          <cell r="F2964" t="str">
            <v>Federal</v>
          </cell>
          <cell r="G2964">
            <v>-9338.4</v>
          </cell>
          <cell r="H2964" t="str">
            <v>NON-UTILITY</v>
          </cell>
          <cell r="I2964">
            <v>-9338.4</v>
          </cell>
          <cell r="J2964">
            <v>0</v>
          </cell>
        </row>
        <row r="2965">
          <cell r="D2965" t="str">
            <v>411200-Decom Costs-F: Reg DIT Activity (Exp) - Federal</v>
          </cell>
          <cell r="E2965" t="str">
            <v>DIT Activity (Expense) Federal</v>
          </cell>
          <cell r="F2965" t="str">
            <v>Federal</v>
          </cell>
          <cell r="G2965">
            <v>-163296.63</v>
          </cell>
          <cell r="H2965" t="str">
            <v>NON-UTILITY</v>
          </cell>
          <cell r="I2965">
            <v>-163296.63</v>
          </cell>
          <cell r="J2965">
            <v>0</v>
          </cell>
        </row>
        <row r="2966">
          <cell r="D2966" t="str">
            <v>411200-Decom Costs-FQF: Reg DIT Activity (Exp) - Federal</v>
          </cell>
          <cell r="E2966" t="str">
            <v>DIT Activity (Expense) Federal</v>
          </cell>
          <cell r="F2966" t="str">
            <v>Federal</v>
          </cell>
          <cell r="G2966">
            <v>-70453.399999999994</v>
          </cell>
          <cell r="H2966" t="str">
            <v>NON-UTILITY</v>
          </cell>
          <cell r="I2966">
            <v>-70453.399999999994</v>
          </cell>
          <cell r="J2966">
            <v>0</v>
          </cell>
        </row>
        <row r="2967">
          <cell r="D2967" t="str">
            <v>411200-Excess Deferred Taxes-F: Reg DIT Activity (Exp) - Federal</v>
          </cell>
          <cell r="E2967" t="str">
            <v>DIT Activity (Expense) Federal</v>
          </cell>
          <cell r="F2967" t="str">
            <v>Federal</v>
          </cell>
          <cell r="G2967">
            <v>-108386</v>
          </cell>
          <cell r="H2967" t="str">
            <v>NON-UTILITY</v>
          </cell>
          <cell r="I2967">
            <v>-108386</v>
          </cell>
          <cell r="J2967">
            <v>0</v>
          </cell>
        </row>
        <row r="2968">
          <cell r="D2968" t="str">
            <v>411200-NOL Federal-F: Reg DIT Activity (Exp) - Federal</v>
          </cell>
          <cell r="E2968" t="str">
            <v>DIT Activity (Expense) Federal</v>
          </cell>
          <cell r="F2968" t="str">
            <v>Federal</v>
          </cell>
          <cell r="G2968">
            <v>0</v>
          </cell>
          <cell r="H2968" t="str">
            <v>NON-UTILITY</v>
          </cell>
          <cell r="I2968">
            <v>0</v>
          </cell>
          <cell r="J2968">
            <v>0</v>
          </cell>
        </row>
        <row r="2969">
          <cell r="D2969" t="str">
            <v>411200-NOL NM-NM: Reg DIT Activity (Exp) - Federal</v>
          </cell>
          <cell r="E2969" t="str">
            <v>DIT Activity (Expense) Federal</v>
          </cell>
          <cell r="F2969" t="str">
            <v>Federal</v>
          </cell>
          <cell r="G2969">
            <v>0</v>
          </cell>
          <cell r="H2969" t="str">
            <v>NON-UTILITY</v>
          </cell>
          <cell r="I2969">
            <v>0</v>
          </cell>
          <cell r="J2969">
            <v>0</v>
          </cell>
        </row>
        <row r="2970">
          <cell r="D2970" t="str">
            <v>411200-Other-F: Reg DIT Activity (Exp) - Federal</v>
          </cell>
          <cell r="E2970" t="str">
            <v>DIT Activity (Expense) Federal</v>
          </cell>
          <cell r="F2970" t="str">
            <v>Federal</v>
          </cell>
          <cell r="G2970">
            <v>-5913.2</v>
          </cell>
          <cell r="H2970" t="str">
            <v>NON-UTILITY</v>
          </cell>
          <cell r="I2970">
            <v>-5913.2</v>
          </cell>
          <cell r="J2970">
            <v>0</v>
          </cell>
        </row>
        <row r="2971">
          <cell r="D2971" t="str">
            <v>411200-PROV FOR DEF INC TAX-CR</v>
          </cell>
          <cell r="E2971" t="str">
            <v>DIT Activity (Expense) Federal</v>
          </cell>
          <cell r="F2971" t="str">
            <v>Federal</v>
          </cell>
          <cell r="G2971">
            <v>0</v>
          </cell>
          <cell r="H2971" t="str">
            <v>NON-UTILITY</v>
          </cell>
          <cell r="I2971">
            <v>0</v>
          </cell>
          <cell r="J2971">
            <v>0</v>
          </cell>
        </row>
        <row r="2972">
          <cell r="D2972" t="str">
            <v>411200-Retirement Plans-F: Reg DIT Activity (Exp) - Federal</v>
          </cell>
          <cell r="E2972" t="str">
            <v>DIT Activity (Expense) Federal</v>
          </cell>
          <cell r="F2972" t="str">
            <v>Federal</v>
          </cell>
          <cell r="G2972">
            <v>0</v>
          </cell>
          <cell r="H2972" t="str">
            <v>NON-UTILITY</v>
          </cell>
          <cell r="I2972">
            <v>0</v>
          </cell>
          <cell r="J2972">
            <v>0</v>
          </cell>
        </row>
        <row r="2973">
          <cell r="D2973" t="str">
            <v>411200-TOTF Income Taxes-F: Reg DIT Activity (Exp) - Federal</v>
          </cell>
          <cell r="E2973" t="str">
            <v>DIT Activity (Expense) Federal</v>
          </cell>
          <cell r="F2973" t="str">
            <v>Federal</v>
          </cell>
          <cell r="G2973">
            <v>0</v>
          </cell>
          <cell r="H2973" t="str">
            <v>NON-UTILITY</v>
          </cell>
          <cell r="I2973">
            <v>0</v>
          </cell>
          <cell r="J2973">
            <v>0</v>
          </cell>
        </row>
        <row r="2974">
          <cell r="D2974" t="str">
            <v>ZZZ410200-SFAS 143 ARO-F: Reg DIT Activity (Exp) - Federal</v>
          </cell>
          <cell r="E2974" t="str">
            <v>DIT Activity (Expense) Federal</v>
          </cell>
          <cell r="F2974" t="str">
            <v>Federal</v>
          </cell>
          <cell r="G2974">
            <v>0</v>
          </cell>
          <cell r="H2974" t="str">
            <v>NON-UTILITY</v>
          </cell>
          <cell r="I2974">
            <v>0</v>
          </cell>
          <cell r="J2974">
            <v>0</v>
          </cell>
        </row>
        <row r="2975">
          <cell r="D2975" t="str">
            <v>ZZZ411200-SFAS 143 ARO-F: Reg DIT Activity (Exp) - Federal</v>
          </cell>
          <cell r="E2975" t="str">
            <v>DIT Activity (Expense) Federal</v>
          </cell>
          <cell r="F2975" t="str">
            <v>Federal</v>
          </cell>
          <cell r="G2975">
            <v>0</v>
          </cell>
          <cell r="H2975" t="str">
            <v>NON-UTILITY</v>
          </cell>
          <cell r="I2975">
            <v>0</v>
          </cell>
          <cell r="J2975">
            <v>0</v>
          </cell>
        </row>
        <row r="2976">
          <cell r="D2976" t="str">
            <v>410200-ABFUDC CWIP-AZ-S: Reg DIT Activity (Exp) - State</v>
          </cell>
          <cell r="E2976" t="str">
            <v>DIT Activity (Expense) State</v>
          </cell>
          <cell r="F2976" t="str">
            <v>Arizona</v>
          </cell>
          <cell r="G2976">
            <v>13006.13</v>
          </cell>
          <cell r="H2976" t="str">
            <v>NON-UTILITY</v>
          </cell>
          <cell r="I2976">
            <v>13006.13</v>
          </cell>
          <cell r="J2976">
            <v>0</v>
          </cell>
        </row>
        <row r="2977">
          <cell r="D2977" t="str">
            <v>410200-ABFUDC CWIP-NM-S: Reg DIT Activity (Exp) - State</v>
          </cell>
          <cell r="E2977" t="str">
            <v>DIT Activity (Expense) State</v>
          </cell>
          <cell r="F2977" t="str">
            <v>New Mexico</v>
          </cell>
          <cell r="G2977">
            <v>13123.25</v>
          </cell>
          <cell r="H2977" t="str">
            <v>NON-UTILITY</v>
          </cell>
          <cell r="I2977">
            <v>13123.25</v>
          </cell>
          <cell r="J2977">
            <v>0</v>
          </cell>
        </row>
        <row r="2978">
          <cell r="D2978" t="str">
            <v>410200-ABFUDC CWIP-TX-S: Reg DIT Activity (Exp) - State</v>
          </cell>
          <cell r="E2978" t="str">
            <v>DIT Activity (Expense) State</v>
          </cell>
          <cell r="F2978" t="str">
            <v>Texas</v>
          </cell>
          <cell r="G2978">
            <v>551.57000000000005</v>
          </cell>
          <cell r="H2978" t="str">
            <v>NON-UTILITY</v>
          </cell>
          <cell r="I2978">
            <v>551.57000000000005</v>
          </cell>
          <cell r="J2978">
            <v>0</v>
          </cell>
        </row>
        <row r="2979">
          <cell r="D2979" t="str">
            <v>410200-Decom Costs FQF-AZ-S: Reg DIT Activity (Exp) - State</v>
          </cell>
          <cell r="E2979" t="str">
            <v>DIT Activity (Expense) State</v>
          </cell>
          <cell r="F2979" t="str">
            <v>Arizona</v>
          </cell>
          <cell r="G2979">
            <v>1039.68</v>
          </cell>
          <cell r="H2979" t="str">
            <v>NON-UTILITY</v>
          </cell>
          <cell r="I2979">
            <v>1039.68</v>
          </cell>
          <cell r="J2979">
            <v>0</v>
          </cell>
        </row>
        <row r="2980">
          <cell r="D2980" t="str">
            <v>410200-Decom Costs FQF-NM-S: Reg DIT Activity (Exp) - State</v>
          </cell>
          <cell r="E2980" t="str">
            <v>DIT Activity (Expense) State</v>
          </cell>
          <cell r="F2980" t="str">
            <v>New Mexico</v>
          </cell>
          <cell r="G2980">
            <v>1049.04</v>
          </cell>
          <cell r="H2980" t="str">
            <v>NON-UTILITY</v>
          </cell>
          <cell r="I2980">
            <v>1049.04</v>
          </cell>
          <cell r="J2980">
            <v>0</v>
          </cell>
        </row>
        <row r="2981">
          <cell r="D2981" t="str">
            <v>410200-Decom Costs FQF-TX-S: Reg DIT Activity (Exp) - State</v>
          </cell>
          <cell r="E2981" t="str">
            <v>DIT Activity (Expense) State</v>
          </cell>
          <cell r="F2981" t="str">
            <v>Texas</v>
          </cell>
          <cell r="G2981">
            <v>44.1</v>
          </cell>
          <cell r="H2981" t="str">
            <v>NON-UTILITY</v>
          </cell>
          <cell r="I2981">
            <v>44.1</v>
          </cell>
          <cell r="J2981">
            <v>0</v>
          </cell>
        </row>
        <row r="2982">
          <cell r="D2982" t="str">
            <v>410200-Excess ADSIT AZ-S: Reg DIT Activity (Exp) - State</v>
          </cell>
          <cell r="E2982" t="str">
            <v>DIT Activity (Expense) State</v>
          </cell>
          <cell r="F2982" t="str">
            <v>Arizona</v>
          </cell>
          <cell r="G2982">
            <v>31104</v>
          </cell>
          <cell r="H2982" t="str">
            <v>NON-UTILITY</v>
          </cell>
          <cell r="I2982">
            <v>31104</v>
          </cell>
          <cell r="J2982">
            <v>0</v>
          </cell>
        </row>
        <row r="2983">
          <cell r="D2983" t="str">
            <v>410200-Excess ADSIT NM-S: Reg DIT Activity (Exp) - State</v>
          </cell>
          <cell r="E2983" t="str">
            <v>DIT Activity (Expense) State</v>
          </cell>
          <cell r="F2983" t="str">
            <v>New Mexico</v>
          </cell>
          <cell r="G2983">
            <v>33678</v>
          </cell>
          <cell r="H2983" t="str">
            <v>NON-UTILITY</v>
          </cell>
          <cell r="I2983">
            <v>33678</v>
          </cell>
          <cell r="J2983">
            <v>0</v>
          </cell>
        </row>
        <row r="2984">
          <cell r="D2984" t="str">
            <v>410200-Excess ADSIT TX-S: Reg DIT Activity (Exp) - State</v>
          </cell>
          <cell r="E2984" t="str">
            <v>DIT Activity (Expense) State</v>
          </cell>
          <cell r="F2984" t="str">
            <v>Texas</v>
          </cell>
          <cell r="G2984">
            <v>99652</v>
          </cell>
          <cell r="H2984" t="str">
            <v>NON-UTILITY</v>
          </cell>
          <cell r="I2984">
            <v>99652</v>
          </cell>
          <cell r="J2984">
            <v>0</v>
          </cell>
        </row>
        <row r="2985">
          <cell r="D2985" t="str">
            <v>410200-NOL AZ-AZ: Reg DIT Activity (Exp) - State</v>
          </cell>
          <cell r="E2985" t="str">
            <v>DIT Activity (Expense) State</v>
          </cell>
          <cell r="F2985" t="str">
            <v>Arizona</v>
          </cell>
          <cell r="G2985">
            <v>0</v>
          </cell>
          <cell r="H2985" t="str">
            <v>NON-UTILITY</v>
          </cell>
          <cell r="I2985">
            <v>0</v>
          </cell>
          <cell r="J2985">
            <v>0</v>
          </cell>
        </row>
        <row r="2986">
          <cell r="D2986" t="str">
            <v>410200-NOL NM-NM: Reg DIT Activity (Exp) - State</v>
          </cell>
          <cell r="E2986" t="str">
            <v>DIT Activity (Expense) State</v>
          </cell>
          <cell r="F2986" t="str">
            <v>New Mexico</v>
          </cell>
          <cell r="G2986">
            <v>0</v>
          </cell>
          <cell r="H2986" t="str">
            <v>NON-UTILITY</v>
          </cell>
          <cell r="I2986">
            <v>0</v>
          </cell>
          <cell r="J2986">
            <v>0</v>
          </cell>
        </row>
        <row r="2987">
          <cell r="D2987" t="str">
            <v>410200-Other-AZ-S: Reg DIT Activity (Exp) - State</v>
          </cell>
          <cell r="E2987" t="str">
            <v>DIT Activity (Expense) State</v>
          </cell>
          <cell r="F2987" t="str">
            <v>Arizona</v>
          </cell>
          <cell r="G2987">
            <v>3240.02</v>
          </cell>
          <cell r="H2987" t="str">
            <v>NON-UTILITY</v>
          </cell>
          <cell r="I2987">
            <v>3240.02</v>
          </cell>
          <cell r="J2987">
            <v>0</v>
          </cell>
        </row>
        <row r="2988">
          <cell r="D2988" t="str">
            <v>410200-Other-NM-S: Reg DIT Activity (Exp) - State</v>
          </cell>
          <cell r="E2988" t="str">
            <v>DIT Activity (Expense) State</v>
          </cell>
          <cell r="F2988" t="str">
            <v>New Mexico</v>
          </cell>
          <cell r="G2988">
            <v>9723.27</v>
          </cell>
          <cell r="H2988" t="str">
            <v>NON-UTILITY</v>
          </cell>
          <cell r="I2988">
            <v>9723.27</v>
          </cell>
          <cell r="J2988">
            <v>0</v>
          </cell>
        </row>
        <row r="2989">
          <cell r="D2989" t="str">
            <v>410200-Other-TX-S: Reg DIT Activity (Exp) - State</v>
          </cell>
          <cell r="E2989" t="str">
            <v>DIT Activity (Expense) State</v>
          </cell>
          <cell r="F2989" t="str">
            <v>Texas</v>
          </cell>
          <cell r="G2989">
            <v>3196.64</v>
          </cell>
          <cell r="H2989" t="str">
            <v>NON-UTILITY</v>
          </cell>
          <cell r="I2989">
            <v>3196.64</v>
          </cell>
          <cell r="J2989">
            <v>0</v>
          </cell>
        </row>
        <row r="2990">
          <cell r="D2990" t="str">
            <v>411200-ABFUDC-AZ-S: Reg DIT Activity (Exp) - State</v>
          </cell>
          <cell r="E2990" t="str">
            <v>DIT Activity (Expense) State</v>
          </cell>
          <cell r="F2990" t="str">
            <v>Arizona</v>
          </cell>
          <cell r="G2990">
            <v>-9548.8799999999992</v>
          </cell>
          <cell r="H2990" t="str">
            <v>NON-UTILITY</v>
          </cell>
          <cell r="I2990">
            <v>-9548.8799999999992</v>
          </cell>
          <cell r="J2990">
            <v>0</v>
          </cell>
        </row>
        <row r="2991">
          <cell r="D2991" t="str">
            <v>411200-ABFUDC-NM-S: Reg DIT Activity (Exp) - State</v>
          </cell>
          <cell r="E2991" t="str">
            <v>DIT Activity (Expense) State</v>
          </cell>
          <cell r="F2991" t="str">
            <v>New Mexico</v>
          </cell>
          <cell r="G2991">
            <v>-9634.86</v>
          </cell>
          <cell r="H2991" t="str">
            <v>NON-UTILITY</v>
          </cell>
          <cell r="I2991">
            <v>-9634.86</v>
          </cell>
          <cell r="J2991">
            <v>0</v>
          </cell>
        </row>
        <row r="2992">
          <cell r="D2992" t="str">
            <v>411200-ABFUDC-TX-S: Reg DIT Activity (Exp) - State</v>
          </cell>
          <cell r="E2992" t="str">
            <v>DIT Activity (Expense) State</v>
          </cell>
          <cell r="F2992" t="str">
            <v>Texas</v>
          </cell>
          <cell r="G2992">
            <v>-404.95</v>
          </cell>
          <cell r="H2992" t="str">
            <v>NON-UTILITY</v>
          </cell>
          <cell r="I2992">
            <v>-404.95</v>
          </cell>
          <cell r="J2992">
            <v>0</v>
          </cell>
        </row>
        <row r="2993">
          <cell r="D2993" t="str">
            <v>411200-Decom Costs-AZ-S: Reg DIT Activity (Exp) - State</v>
          </cell>
          <cell r="E2993" t="str">
            <v>DIT Activity (Expense) State</v>
          </cell>
          <cell r="F2993" t="str">
            <v>Arizona</v>
          </cell>
          <cell r="G2993">
            <v>-1692.77</v>
          </cell>
          <cell r="H2993" t="str">
            <v>NON-UTILITY</v>
          </cell>
          <cell r="I2993">
            <v>-1692.77</v>
          </cell>
          <cell r="J2993">
            <v>0</v>
          </cell>
        </row>
        <row r="2994">
          <cell r="D2994" t="str">
            <v>411200-Decom Costs-NM-S: Reg DIT Activity (Exp) - State</v>
          </cell>
          <cell r="E2994" t="str">
            <v>DIT Activity (Expense) State</v>
          </cell>
          <cell r="F2994" t="str">
            <v>New Mexico</v>
          </cell>
          <cell r="G2994">
            <v>-6392.81</v>
          </cell>
          <cell r="H2994" t="str">
            <v>NON-UTILITY</v>
          </cell>
          <cell r="I2994">
            <v>-6392.81</v>
          </cell>
          <cell r="J2994">
            <v>0</v>
          </cell>
        </row>
        <row r="2995">
          <cell r="D2995" t="str">
            <v>411200-Decom Costs-TX-S: Reg DIT Activity (Exp) - State</v>
          </cell>
          <cell r="E2995" t="str">
            <v>DIT Activity (Expense) State</v>
          </cell>
          <cell r="F2995" t="str">
            <v>Texas</v>
          </cell>
          <cell r="G2995">
            <v>-2292.38</v>
          </cell>
          <cell r="H2995" t="str">
            <v>NON-UTILITY</v>
          </cell>
          <cell r="I2995">
            <v>-2292.38</v>
          </cell>
          <cell r="J2995">
            <v>0</v>
          </cell>
        </row>
        <row r="2996">
          <cell r="D2996" t="str">
            <v>411200-NOL AZ-AZ: Reg DIT Activity (Exp) - State</v>
          </cell>
          <cell r="E2996" t="str">
            <v>DIT Activity (Expense) State</v>
          </cell>
          <cell r="F2996" t="str">
            <v>Arizona</v>
          </cell>
          <cell r="G2996">
            <v>0</v>
          </cell>
          <cell r="H2996" t="str">
            <v>NON-UTILITY</v>
          </cell>
          <cell r="I2996">
            <v>0</v>
          </cell>
          <cell r="J2996">
            <v>0</v>
          </cell>
        </row>
        <row r="2997">
          <cell r="D2997" t="str">
            <v>411200-NOL NM-NM: Reg DIT Activity (Exp) - State</v>
          </cell>
          <cell r="E2997" t="str">
            <v>DIT Activity (Expense) State</v>
          </cell>
          <cell r="F2997" t="str">
            <v>New Mexico</v>
          </cell>
          <cell r="G2997">
            <v>0</v>
          </cell>
          <cell r="H2997" t="str">
            <v>NON-UTILITY</v>
          </cell>
          <cell r="I2997">
            <v>0</v>
          </cell>
          <cell r="J2997">
            <v>0</v>
          </cell>
        </row>
        <row r="2998">
          <cell r="D2998" t="str">
            <v>411200-Other-AZ-S: Reg DIT Activity (Exp) - State</v>
          </cell>
          <cell r="E2998" t="str">
            <v>DIT Activity (Expense) State</v>
          </cell>
          <cell r="F2998" t="str">
            <v>Arizona</v>
          </cell>
          <cell r="G2998">
            <v>-1.63</v>
          </cell>
          <cell r="H2998" t="str">
            <v>NON-UTILITY</v>
          </cell>
          <cell r="I2998">
            <v>-1.63</v>
          </cell>
          <cell r="J2998">
            <v>0</v>
          </cell>
        </row>
        <row r="2999">
          <cell r="D2999" t="str">
            <v>411200-Other-NM-S: Reg DIT Activity (Exp) - State</v>
          </cell>
          <cell r="E2999" t="str">
            <v>DIT Activity (Expense) State</v>
          </cell>
          <cell r="F2999" t="str">
            <v>New Mexico</v>
          </cell>
          <cell r="G2999">
            <v>-6.17</v>
          </cell>
          <cell r="H2999" t="str">
            <v>NON-UTILITY</v>
          </cell>
          <cell r="I2999">
            <v>-6.17</v>
          </cell>
          <cell r="J2999">
            <v>0</v>
          </cell>
        </row>
        <row r="3000">
          <cell r="D3000" t="str">
            <v>411200-Other-TX-S: Reg DIT Activity (Exp) - State</v>
          </cell>
          <cell r="E3000" t="str">
            <v>DIT Activity (Expense) State</v>
          </cell>
          <cell r="F3000" t="str">
            <v>Texas</v>
          </cell>
          <cell r="G3000">
            <v>-2.2200000000000002</v>
          </cell>
          <cell r="H3000" t="str">
            <v>NON-UTILITY</v>
          </cell>
          <cell r="I3000">
            <v>-2.2200000000000002</v>
          </cell>
          <cell r="J3000">
            <v>0</v>
          </cell>
        </row>
        <row r="3001">
          <cell r="D3001" t="str">
            <v>ZZZ410200-ABFUDC CWIP-S: Reg DIT Activity (Exp) - State</v>
          </cell>
          <cell r="E3001" t="str">
            <v>DIT Activity (Expense) State</v>
          </cell>
          <cell r="F3001">
            <v>0</v>
          </cell>
          <cell r="G3001">
            <v>0</v>
          </cell>
          <cell r="H3001" t="str">
            <v>NON-UTILITY</v>
          </cell>
          <cell r="I3001">
            <v>0</v>
          </cell>
          <cell r="J3001">
            <v>0</v>
          </cell>
        </row>
        <row r="3002">
          <cell r="D3002" t="str">
            <v>ZZZ410200-Decommissioning Costs FQF-S: Reg DIT Activity (Exp) - State</v>
          </cell>
          <cell r="E3002" t="str">
            <v>DIT Activity (Expense) State</v>
          </cell>
          <cell r="F3002">
            <v>0</v>
          </cell>
          <cell r="G3002">
            <v>0</v>
          </cell>
          <cell r="H3002" t="str">
            <v>NON-UTILITY</v>
          </cell>
          <cell r="I3002">
            <v>0</v>
          </cell>
          <cell r="J3002">
            <v>0</v>
          </cell>
        </row>
        <row r="3003">
          <cell r="D3003" t="str">
            <v>ZZZ410200-Other-S: Reg DIT Activity (Exp) - State</v>
          </cell>
          <cell r="E3003" t="str">
            <v>DIT Activity (Expense) State</v>
          </cell>
          <cell r="F3003">
            <v>0</v>
          </cell>
          <cell r="G3003">
            <v>0</v>
          </cell>
          <cell r="H3003" t="str">
            <v>NON-UTILITY</v>
          </cell>
          <cell r="I3003">
            <v>0</v>
          </cell>
          <cell r="J3003">
            <v>0</v>
          </cell>
        </row>
        <row r="3004">
          <cell r="D3004" t="str">
            <v>ZZZ411200-ABFUDC-S: Reg DIT Activity (Exp) - State</v>
          </cell>
          <cell r="E3004" t="str">
            <v>DIT Activity (Expense) State</v>
          </cell>
          <cell r="F3004">
            <v>0</v>
          </cell>
          <cell r="G3004">
            <v>0</v>
          </cell>
          <cell r="H3004" t="str">
            <v>NON-UTILITY</v>
          </cell>
          <cell r="I3004">
            <v>0</v>
          </cell>
          <cell r="J3004">
            <v>0</v>
          </cell>
        </row>
        <row r="3005">
          <cell r="D3005" t="str">
            <v>ZZZ411200-Decommissioning Costs FQF-S: Reg DIT Activity (Exp) - State</v>
          </cell>
          <cell r="E3005" t="str">
            <v>DIT Activity (Expense) State</v>
          </cell>
          <cell r="F3005">
            <v>0</v>
          </cell>
          <cell r="G3005">
            <v>0</v>
          </cell>
          <cell r="H3005" t="str">
            <v>NON-UTILITY</v>
          </cell>
          <cell r="I3005">
            <v>0</v>
          </cell>
          <cell r="J3005">
            <v>0</v>
          </cell>
        </row>
        <row r="3006">
          <cell r="D3006" t="str">
            <v>ZZZ411200-Other-S: Reg DIT Activity (Exp) - State</v>
          </cell>
          <cell r="E3006" t="str">
            <v>DIT Activity (Expense) State</v>
          </cell>
          <cell r="F3006">
            <v>0</v>
          </cell>
          <cell r="G3006">
            <v>0</v>
          </cell>
          <cell r="H3006" t="str">
            <v>NON-UTILITY</v>
          </cell>
          <cell r="I3006">
            <v>0</v>
          </cell>
          <cell r="J3006">
            <v>0</v>
          </cell>
        </row>
        <row r="3007">
          <cell r="D3007" t="str">
            <v>420000-INVESTMENT TAX CREDITS</v>
          </cell>
          <cell r="E3007" t="str">
            <v>ITC Amortization</v>
          </cell>
          <cell r="F3007" t="str">
            <v>Federal</v>
          </cell>
          <cell r="G3007">
            <v>0</v>
          </cell>
          <cell r="H3007" t="str">
            <v>NON-UTILITY</v>
          </cell>
          <cell r="I3007">
            <v>0</v>
          </cell>
          <cell r="J3007">
            <v>0</v>
          </cell>
        </row>
        <row r="3008">
          <cell r="D3008" t="str">
            <v>420000-ITC Amortization-F: Change in FAS109 Bal - Federal</v>
          </cell>
          <cell r="E3008" t="str">
            <v>ITC Amortization</v>
          </cell>
          <cell r="F3008" t="str">
            <v>Federal</v>
          </cell>
          <cell r="G3008">
            <v>0</v>
          </cell>
          <cell r="H3008" t="str">
            <v>NON-UTILITY</v>
          </cell>
          <cell r="I3008">
            <v>0</v>
          </cell>
          <cell r="J3008">
            <v>0</v>
          </cell>
        </row>
        <row r="3009">
          <cell r="D3009" t="str">
            <v>427000-INTEREST ON L-T DEBT</v>
          </cell>
          <cell r="E3009">
            <v>0</v>
          </cell>
          <cell r="F3009">
            <v>0</v>
          </cell>
          <cell r="G3009">
            <v>67744774.829999998</v>
          </cell>
          <cell r="H3009"/>
          <cell r="I3009" t="b">
            <v>0</v>
          </cell>
          <cell r="J3009" t="b">
            <v>0</v>
          </cell>
        </row>
        <row r="3010">
          <cell r="D3010" t="str">
            <v>428000-AMORT OF DEBT DISC&amp;EXP</v>
          </cell>
          <cell r="E3010">
            <v>0</v>
          </cell>
          <cell r="F3010">
            <v>0</v>
          </cell>
          <cell r="G3010">
            <v>1084905.42</v>
          </cell>
          <cell r="H3010" t="str">
            <v>NON-UTILITY</v>
          </cell>
          <cell r="I3010">
            <v>1084905.42</v>
          </cell>
          <cell r="J3010">
            <v>0</v>
          </cell>
        </row>
        <row r="3011">
          <cell r="D3011" t="str">
            <v>428100-AMORT LOSS ON REACQ DEBT</v>
          </cell>
          <cell r="E3011">
            <v>0</v>
          </cell>
          <cell r="F3011">
            <v>0</v>
          </cell>
          <cell r="G3011">
            <v>885924</v>
          </cell>
          <cell r="H3011" t="str">
            <v>NON-UTILITY</v>
          </cell>
          <cell r="I3011">
            <v>885924</v>
          </cell>
          <cell r="J3011">
            <v>0</v>
          </cell>
        </row>
        <row r="3012">
          <cell r="D3012" t="str">
            <v>429000-AMORT OF PREM ON DEBT</v>
          </cell>
          <cell r="E3012">
            <v>0</v>
          </cell>
          <cell r="F3012">
            <v>0</v>
          </cell>
          <cell r="G3012">
            <v>-86906</v>
          </cell>
          <cell r="H3012" t="str">
            <v>NON-UTILITY</v>
          </cell>
          <cell r="I3012">
            <v>-86906</v>
          </cell>
          <cell r="J3012">
            <v>0</v>
          </cell>
        </row>
        <row r="3013">
          <cell r="D3013" t="str">
            <v>431000-FERCCUS-INTEREST CUST DEPOSITS</v>
          </cell>
          <cell r="E3013">
            <v>0</v>
          </cell>
          <cell r="F3013">
            <v>0</v>
          </cell>
          <cell r="G3013">
            <v>0</v>
          </cell>
          <cell r="H3013" t="str">
            <v>UTILITY</v>
          </cell>
          <cell r="I3013">
            <v>0</v>
          </cell>
          <cell r="J3013">
            <v>0</v>
          </cell>
        </row>
        <row r="3014">
          <cell r="D3014" t="str">
            <v>431000-NMCUS-INTEREST CUST DEPOSITS</v>
          </cell>
          <cell r="E3014">
            <v>0</v>
          </cell>
          <cell r="F3014">
            <v>0</v>
          </cell>
          <cell r="G3014">
            <v>20399.8</v>
          </cell>
          <cell r="H3014" t="str">
            <v>UTILITY</v>
          </cell>
          <cell r="I3014">
            <v>0</v>
          </cell>
          <cell r="J3014">
            <v>20399.8</v>
          </cell>
        </row>
        <row r="3015">
          <cell r="D3015" t="str">
            <v>431000-OTHER INTEREST EXPENSE</v>
          </cell>
          <cell r="E3015">
            <v>0</v>
          </cell>
          <cell r="F3015">
            <v>0</v>
          </cell>
          <cell r="G3015">
            <v>1547535.94</v>
          </cell>
          <cell r="H3015" t="str">
            <v>NON-UTILITY</v>
          </cell>
          <cell r="I3015">
            <v>1547535.94</v>
          </cell>
          <cell r="J3015">
            <v>0</v>
          </cell>
        </row>
        <row r="3016">
          <cell r="D3016" t="str">
            <v>431000-TXCUS-INTEREST CUST DEPOSITS</v>
          </cell>
          <cell r="E3016">
            <v>0</v>
          </cell>
          <cell r="F3016">
            <v>0</v>
          </cell>
          <cell r="G3016">
            <v>5634.19</v>
          </cell>
          <cell r="H3016" t="str">
            <v>UTILITY</v>
          </cell>
          <cell r="I3016">
            <v>0</v>
          </cell>
          <cell r="J3016">
            <v>5634.19</v>
          </cell>
        </row>
        <row r="3017">
          <cell r="D3017" t="str">
            <v>432000-ABFUDC</v>
          </cell>
          <cell r="E3017">
            <v>0</v>
          </cell>
          <cell r="F3017">
            <v>0</v>
          </cell>
          <cell r="G3017">
            <v>-5735487.4000000004</v>
          </cell>
          <cell r="H3017" t="str">
            <v>NON-UTILITY</v>
          </cell>
          <cell r="I3017">
            <v>-5735487.4000000004</v>
          </cell>
          <cell r="J3017">
            <v>0</v>
          </cell>
        </row>
        <row r="3018">
          <cell r="D3018" t="str">
            <v>427XXX-MEMO INT EXP ADJ DEBT RATE</v>
          </cell>
          <cell r="E3018">
            <v>0</v>
          </cell>
          <cell r="F3018">
            <v>0</v>
          </cell>
          <cell r="G3018">
            <v>3654500</v>
          </cell>
          <cell r="H3018"/>
          <cell r="I3018" t="b">
            <v>0</v>
          </cell>
          <cell r="J3018" t="b">
            <v>0</v>
          </cell>
        </row>
        <row r="3019">
          <cell r="D3019" t="str">
            <v>190XXX-MEMO RATE BASE ADJ INT EXP</v>
          </cell>
          <cell r="E3019">
            <v>0</v>
          </cell>
          <cell r="F3019">
            <v>0</v>
          </cell>
          <cell r="G3019">
            <v>0</v>
          </cell>
          <cell r="H3019" t="str">
            <v>UTILITY</v>
          </cell>
          <cell r="I3019">
            <v>0</v>
          </cell>
          <cell r="J3019">
            <v>0</v>
          </cell>
        </row>
        <row r="3020">
          <cell r="D3020" t="str">
            <v>131000-Cash Working Capital Total Adj Calc</v>
          </cell>
          <cell r="E3020">
            <v>0</v>
          </cell>
          <cell r="F3020">
            <v>0</v>
          </cell>
          <cell r="G3020">
            <v>-13280587</v>
          </cell>
          <cell r="H3020" t="str">
            <v>UTILITY</v>
          </cell>
          <cell r="I3020">
            <v>0</v>
          </cell>
          <cell r="J3020">
            <v>-13280587</v>
          </cell>
        </row>
        <row r="3021">
          <cell r="D3021" t="str">
            <v>40810 PV Payroll Taxes Cash Req Calc</v>
          </cell>
          <cell r="E3021">
            <v>0</v>
          </cell>
          <cell r="F3021">
            <v>0</v>
          </cell>
          <cell r="G3021">
            <v>0</v>
          </cell>
          <cell r="H3021" t="str">
            <v>UTILITY</v>
          </cell>
          <cell r="I3021">
            <v>0</v>
          </cell>
          <cell r="J3021">
            <v>0</v>
          </cell>
        </row>
        <row r="3022">
          <cell r="D3022" t="str">
            <v>40810 PV Payroll Taxes Work Cash Calc</v>
          </cell>
          <cell r="E3022">
            <v>0</v>
          </cell>
          <cell r="F3022">
            <v>0</v>
          </cell>
          <cell r="G3022">
            <v>3090230</v>
          </cell>
          <cell r="H3022" t="str">
            <v>UTILITY</v>
          </cell>
          <cell r="I3022">
            <v>0</v>
          </cell>
          <cell r="J3022">
            <v>3090230</v>
          </cell>
        </row>
        <row r="3023">
          <cell r="D3023" t="str">
            <v>408100-AZ Property Taxes Work Cap Req Calc</v>
          </cell>
          <cell r="E3023">
            <v>0</v>
          </cell>
          <cell r="F3023">
            <v>0</v>
          </cell>
          <cell r="G3023">
            <v>-4215096</v>
          </cell>
          <cell r="H3023" t="str">
            <v>UTILITY</v>
          </cell>
          <cell r="I3023">
            <v>0</v>
          </cell>
          <cell r="J3023">
            <v>-4215096</v>
          </cell>
        </row>
        <row r="3024">
          <cell r="D3024" t="str">
            <v>408100-AZ Property Taxes Work Cash Calc</v>
          </cell>
          <cell r="E3024">
            <v>0</v>
          </cell>
          <cell r="F3024">
            <v>0</v>
          </cell>
          <cell r="G3024">
            <v>9007672</v>
          </cell>
          <cell r="H3024" t="str">
            <v>UTILITY</v>
          </cell>
          <cell r="I3024">
            <v>0</v>
          </cell>
          <cell r="J3024">
            <v>9007672</v>
          </cell>
        </row>
        <row r="3025">
          <cell r="D3025" t="str">
            <v>408100-Gross Receipts Cash Req Calc</v>
          </cell>
          <cell r="E3025">
            <v>0</v>
          </cell>
          <cell r="F3025">
            <v>0</v>
          </cell>
          <cell r="G3025">
            <v>70556</v>
          </cell>
          <cell r="H3025" t="str">
            <v>UTILITY</v>
          </cell>
          <cell r="I3025">
            <v>0</v>
          </cell>
          <cell r="J3025">
            <v>70556</v>
          </cell>
        </row>
        <row r="3026">
          <cell r="D3026" t="str">
            <v>408100-NM Compensating Tax Cash Req Calc</v>
          </cell>
          <cell r="E3026">
            <v>0</v>
          </cell>
          <cell r="F3026">
            <v>0</v>
          </cell>
          <cell r="G3026">
            <v>23</v>
          </cell>
          <cell r="H3026" t="str">
            <v>UTILITY</v>
          </cell>
          <cell r="I3026">
            <v>0</v>
          </cell>
          <cell r="J3026">
            <v>23</v>
          </cell>
        </row>
        <row r="3027">
          <cell r="D3027" t="str">
            <v>408100-NM Compensating Tax Work Cash Calc</v>
          </cell>
          <cell r="E3027">
            <v>0</v>
          </cell>
          <cell r="F3027">
            <v>0</v>
          </cell>
          <cell r="G3027">
            <v>4052</v>
          </cell>
          <cell r="H3027" t="str">
            <v>UTILITY</v>
          </cell>
          <cell r="I3027">
            <v>0</v>
          </cell>
          <cell r="J3027">
            <v>4052</v>
          </cell>
        </row>
        <row r="3028">
          <cell r="D3028" t="str">
            <v>408100-NM OSR Expense Cash Req Calc</v>
          </cell>
          <cell r="E3028">
            <v>0</v>
          </cell>
          <cell r="F3028">
            <v>0</v>
          </cell>
          <cell r="G3028">
            <v>1049531</v>
          </cell>
          <cell r="H3028" t="str">
            <v>UTILITY</v>
          </cell>
          <cell r="I3028">
            <v>0</v>
          </cell>
          <cell r="J3028">
            <v>1049531</v>
          </cell>
        </row>
        <row r="3029">
          <cell r="D3029" t="str">
            <v>408100-NM OSR Expense Work Cash Calc</v>
          </cell>
          <cell r="E3029">
            <v>0</v>
          </cell>
          <cell r="F3029">
            <v>0</v>
          </cell>
          <cell r="G3029">
            <v>4123562</v>
          </cell>
          <cell r="H3029" t="str">
            <v>UTILITY</v>
          </cell>
          <cell r="I3029">
            <v>0</v>
          </cell>
          <cell r="J3029">
            <v>4123562</v>
          </cell>
        </row>
        <row r="3030">
          <cell r="D3030" t="str">
            <v>408100-NM PRC Expense Cash Req Calc</v>
          </cell>
          <cell r="E3030">
            <v>0</v>
          </cell>
          <cell r="F3030">
            <v>0</v>
          </cell>
          <cell r="G3030">
            <v>-518878</v>
          </cell>
          <cell r="H3030" t="str">
            <v>UTILITY</v>
          </cell>
          <cell r="I3030">
            <v>0</v>
          </cell>
          <cell r="J3030">
            <v>-518878</v>
          </cell>
        </row>
        <row r="3031">
          <cell r="D3031" t="str">
            <v>408100-NM PRC Expense Work Cash Calc</v>
          </cell>
          <cell r="E3031">
            <v>0</v>
          </cell>
          <cell r="F3031">
            <v>0</v>
          </cell>
          <cell r="G3031">
            <v>814934</v>
          </cell>
          <cell r="H3031" t="str">
            <v>UTILITY</v>
          </cell>
          <cell r="I3031">
            <v>0</v>
          </cell>
          <cell r="J3031">
            <v>814934</v>
          </cell>
        </row>
        <row r="3032">
          <cell r="D3032" t="str">
            <v>408100-NM Property Taxes  Cash Req Calc</v>
          </cell>
          <cell r="E3032">
            <v>0</v>
          </cell>
          <cell r="F3032">
            <v>0</v>
          </cell>
          <cell r="G3032">
            <v>-2654799</v>
          </cell>
          <cell r="H3032" t="str">
            <v>UTILITY</v>
          </cell>
          <cell r="I3032">
            <v>0</v>
          </cell>
          <cell r="J3032">
            <v>-2654799</v>
          </cell>
        </row>
        <row r="3033">
          <cell r="D3033" t="str">
            <v>408100-NM Property Taxes  Work Cash Calc</v>
          </cell>
          <cell r="E3033">
            <v>0</v>
          </cell>
          <cell r="F3033">
            <v>0</v>
          </cell>
          <cell r="G3033">
            <v>5143321</v>
          </cell>
          <cell r="H3033" t="str">
            <v>UTILITY</v>
          </cell>
          <cell r="I3033">
            <v>0</v>
          </cell>
          <cell r="J3033">
            <v>5143321</v>
          </cell>
        </row>
        <row r="3034">
          <cell r="D3034" t="str">
            <v>408100-Payroll Taxes Cash Req Calc</v>
          </cell>
          <cell r="E3034">
            <v>0</v>
          </cell>
          <cell r="F3034">
            <v>0</v>
          </cell>
          <cell r="G3034">
            <v>485373</v>
          </cell>
          <cell r="H3034" t="str">
            <v>UTILITY</v>
          </cell>
          <cell r="I3034">
            <v>0</v>
          </cell>
          <cell r="J3034">
            <v>485373</v>
          </cell>
        </row>
        <row r="3035">
          <cell r="D3035" t="str">
            <v>408100-Payroll Taxes Work Cash Calc</v>
          </cell>
          <cell r="E3035">
            <v>0</v>
          </cell>
          <cell r="F3035">
            <v>0</v>
          </cell>
          <cell r="G3035">
            <v>5905374</v>
          </cell>
          <cell r="H3035" t="str">
            <v>UTILITY</v>
          </cell>
          <cell r="I3035">
            <v>0</v>
          </cell>
          <cell r="J3035">
            <v>5905374</v>
          </cell>
        </row>
        <row r="3036">
          <cell r="D3036" t="str">
            <v>408100-TX GR Expense Cash Req Calc</v>
          </cell>
          <cell r="E3036">
            <v>0</v>
          </cell>
          <cell r="F3036">
            <v>0</v>
          </cell>
          <cell r="G3036">
            <v>-1193827</v>
          </cell>
          <cell r="H3036" t="str">
            <v>UTILITY</v>
          </cell>
          <cell r="I3036">
            <v>0</v>
          </cell>
          <cell r="J3036">
            <v>-1193827</v>
          </cell>
        </row>
        <row r="3037">
          <cell r="D3037" t="str">
            <v>408100-TX GR Expense Work Cash Calc</v>
          </cell>
          <cell r="E3037">
            <v>0</v>
          </cell>
          <cell r="F3037">
            <v>0</v>
          </cell>
          <cell r="G3037">
            <v>11087715</v>
          </cell>
          <cell r="H3037" t="str">
            <v>UTILITY</v>
          </cell>
          <cell r="I3037">
            <v>0</v>
          </cell>
          <cell r="J3037">
            <v>11087715</v>
          </cell>
        </row>
        <row r="3038">
          <cell r="D3038" t="str">
            <v>408100-TX OSR Expense Cash Req Calc</v>
          </cell>
          <cell r="E3038">
            <v>0</v>
          </cell>
          <cell r="F3038">
            <v>0</v>
          </cell>
          <cell r="G3038">
            <v>-3171387</v>
          </cell>
          <cell r="H3038" t="str">
            <v>UTILITY</v>
          </cell>
          <cell r="I3038">
            <v>0</v>
          </cell>
          <cell r="J3038">
            <v>-3171387</v>
          </cell>
        </row>
        <row r="3039">
          <cell r="D3039" t="str">
            <v>408100-TX OSR Expense Work Cash Calc</v>
          </cell>
          <cell r="E3039">
            <v>0</v>
          </cell>
          <cell r="F3039">
            <v>0</v>
          </cell>
          <cell r="G3039">
            <v>21717756</v>
          </cell>
          <cell r="H3039" t="str">
            <v>UTILITY</v>
          </cell>
          <cell r="I3039">
            <v>0</v>
          </cell>
          <cell r="J3039">
            <v>21717756</v>
          </cell>
        </row>
        <row r="3040">
          <cell r="D3040" t="str">
            <v>408100-TX PUC Expense Cash Req Calc</v>
          </cell>
          <cell r="E3040">
            <v>0</v>
          </cell>
          <cell r="F3040">
            <v>0</v>
          </cell>
          <cell r="G3040">
            <v>-550582</v>
          </cell>
          <cell r="H3040" t="str">
            <v>UTILITY</v>
          </cell>
          <cell r="I3040">
            <v>0</v>
          </cell>
          <cell r="J3040">
            <v>-550582</v>
          </cell>
        </row>
        <row r="3041">
          <cell r="D3041" t="str">
            <v>408100-TX PUC Expense Work Cash Calc</v>
          </cell>
          <cell r="E3041">
            <v>0</v>
          </cell>
          <cell r="F3041">
            <v>0</v>
          </cell>
          <cell r="G3041">
            <v>1058254</v>
          </cell>
          <cell r="H3041" t="str">
            <v>UTILITY</v>
          </cell>
          <cell r="I3041">
            <v>0</v>
          </cell>
          <cell r="J3041">
            <v>1058254</v>
          </cell>
        </row>
        <row r="3042">
          <cell r="D3042" t="str">
            <v>408100-TX Property Taxes  Cash Req Calc</v>
          </cell>
          <cell r="E3042">
            <v>0</v>
          </cell>
          <cell r="F3042">
            <v>0</v>
          </cell>
          <cell r="G3042">
            <v>-5514098</v>
          </cell>
          <cell r="H3042" t="str">
            <v>UTILITY</v>
          </cell>
          <cell r="I3042">
            <v>0</v>
          </cell>
          <cell r="J3042">
            <v>-5514098</v>
          </cell>
        </row>
        <row r="3043">
          <cell r="D3043" t="str">
            <v>408100-TX Property Taxes  Work Cash Calc</v>
          </cell>
          <cell r="E3043">
            <v>0</v>
          </cell>
          <cell r="F3043">
            <v>0</v>
          </cell>
          <cell r="G3043">
            <v>11832134</v>
          </cell>
          <cell r="H3043" t="str">
            <v>UTILITY</v>
          </cell>
          <cell r="I3043">
            <v>0</v>
          </cell>
          <cell r="J3043">
            <v>11832134</v>
          </cell>
        </row>
        <row r="3044">
          <cell r="D3044" t="str">
            <v>408100-TX SALES AND USE Work Cash Calc</v>
          </cell>
          <cell r="E3044">
            <v>0</v>
          </cell>
          <cell r="F3044">
            <v>0</v>
          </cell>
          <cell r="G3044">
            <v>14100440</v>
          </cell>
          <cell r="H3044" t="str">
            <v>UTILITY</v>
          </cell>
          <cell r="I3044">
            <v>0</v>
          </cell>
          <cell r="J3044">
            <v>14100440</v>
          </cell>
        </row>
        <row r="3045">
          <cell r="D3045" t="str">
            <v>408100-TX Sales and Use Cash Req Calc</v>
          </cell>
          <cell r="E3045">
            <v>0</v>
          </cell>
          <cell r="F3045">
            <v>0</v>
          </cell>
          <cell r="G3045">
            <v>-11589</v>
          </cell>
          <cell r="H3045" t="str">
            <v>UTILITY</v>
          </cell>
          <cell r="I3045">
            <v>0</v>
          </cell>
          <cell r="J3045">
            <v>-11589</v>
          </cell>
        </row>
        <row r="3046">
          <cell r="D3046" t="str">
            <v>409100-AZ Tax Expense Cash Req Calc</v>
          </cell>
          <cell r="E3046">
            <v>0</v>
          </cell>
          <cell r="F3046">
            <v>0</v>
          </cell>
          <cell r="G3046">
            <v>54289</v>
          </cell>
          <cell r="H3046" t="str">
            <v>UTILITY</v>
          </cell>
          <cell r="I3046">
            <v>0</v>
          </cell>
          <cell r="J3046">
            <v>54289</v>
          </cell>
        </row>
        <row r="3047">
          <cell r="D3047" t="str">
            <v>409100-AZ Tax Expense Work Cash Calc</v>
          </cell>
          <cell r="E3047">
            <v>0</v>
          </cell>
          <cell r="F3047">
            <v>0</v>
          </cell>
          <cell r="G3047">
            <v>190536</v>
          </cell>
          <cell r="H3047" t="str">
            <v>UTILITY</v>
          </cell>
          <cell r="I3047">
            <v>0</v>
          </cell>
          <cell r="J3047">
            <v>190536</v>
          </cell>
        </row>
        <row r="3048">
          <cell r="D3048" t="str">
            <v>409100-FED Tax Expense Cash Req Calc</v>
          </cell>
          <cell r="E3048">
            <v>0</v>
          </cell>
          <cell r="F3048">
            <v>0</v>
          </cell>
          <cell r="G3048">
            <v>-9.2233720368547758E+18</v>
          </cell>
          <cell r="H3048" t="str">
            <v>UTILITY</v>
          </cell>
          <cell r="I3048">
            <v>0</v>
          </cell>
          <cell r="J3048">
            <v>-9.2233720368547758E+18</v>
          </cell>
        </row>
        <row r="3049">
          <cell r="D3049" t="str">
            <v>409100-FED Tax Expense Work Cash Calc</v>
          </cell>
          <cell r="E3049">
            <v>0</v>
          </cell>
          <cell r="F3049">
            <v>0</v>
          </cell>
          <cell r="G3049">
            <v>-349105</v>
          </cell>
          <cell r="H3049" t="str">
            <v>UTILITY</v>
          </cell>
          <cell r="I3049">
            <v>0</v>
          </cell>
          <cell r="J3049">
            <v>-349105</v>
          </cell>
        </row>
        <row r="3050">
          <cell r="D3050" t="str">
            <v>409100-NM Tax Expense Cash Req Calc</v>
          </cell>
          <cell r="E3050">
            <v>0</v>
          </cell>
          <cell r="F3050">
            <v>0</v>
          </cell>
          <cell r="G3050">
            <v>-9.2233720368547758E+18</v>
          </cell>
          <cell r="H3050" t="str">
            <v>UTILITY</v>
          </cell>
          <cell r="I3050">
            <v>0</v>
          </cell>
          <cell r="J3050">
            <v>-9.2233720368547758E+18</v>
          </cell>
        </row>
        <row r="3051">
          <cell r="D3051" t="str">
            <v>409100-NM Tax Expense Work Cash Calc</v>
          </cell>
          <cell r="E3051">
            <v>0</v>
          </cell>
          <cell r="F3051">
            <v>0</v>
          </cell>
          <cell r="G3051">
            <v>-12474</v>
          </cell>
          <cell r="H3051" t="str">
            <v>UTILITY</v>
          </cell>
          <cell r="I3051">
            <v>0</v>
          </cell>
          <cell r="J3051">
            <v>-12474</v>
          </cell>
        </row>
        <row r="3052">
          <cell r="D3052" t="str">
            <v>409100-TX Tax Expense Cash Req Calc</v>
          </cell>
          <cell r="E3052">
            <v>0</v>
          </cell>
          <cell r="F3052">
            <v>0</v>
          </cell>
          <cell r="G3052">
            <v>331180</v>
          </cell>
          <cell r="H3052" t="str">
            <v>UTILITY</v>
          </cell>
          <cell r="I3052">
            <v>0</v>
          </cell>
          <cell r="J3052">
            <v>331180</v>
          </cell>
        </row>
        <row r="3053">
          <cell r="D3053" t="str">
            <v>409100-TX Tax Expense Work Cash Calc</v>
          </cell>
          <cell r="E3053">
            <v>0</v>
          </cell>
          <cell r="F3053">
            <v>0</v>
          </cell>
          <cell r="G3053">
            <v>1586365</v>
          </cell>
          <cell r="H3053" t="str">
            <v>UTILITY</v>
          </cell>
          <cell r="I3053">
            <v>0</v>
          </cell>
          <cell r="J3053">
            <v>1586365</v>
          </cell>
        </row>
        <row r="3054">
          <cell r="D3054" t="str">
            <v>431000-Interest on Cust Dep Cash Req Calc</v>
          </cell>
          <cell r="E3054">
            <v>0</v>
          </cell>
          <cell r="F3054">
            <v>0</v>
          </cell>
          <cell r="G3054">
            <v>-17740</v>
          </cell>
          <cell r="H3054" t="str">
            <v>UTILITY</v>
          </cell>
          <cell r="I3054">
            <v>0</v>
          </cell>
          <cell r="J3054">
            <v>-17740</v>
          </cell>
        </row>
        <row r="3055">
          <cell r="D3055" t="str">
            <v>431000-Interest on Cust Dep Work Cash Calc</v>
          </cell>
          <cell r="E3055">
            <v>0</v>
          </cell>
          <cell r="F3055">
            <v>0</v>
          </cell>
          <cell r="G3055">
            <v>45795</v>
          </cell>
          <cell r="H3055" t="str">
            <v>UTILITY</v>
          </cell>
          <cell r="I3055">
            <v>0</v>
          </cell>
          <cell r="J3055">
            <v>45795</v>
          </cell>
        </row>
        <row r="3056">
          <cell r="D3056" t="str">
            <v>44XXX-FUT USE 5  Cash Req Calc</v>
          </cell>
          <cell r="E3056">
            <v>0</v>
          </cell>
          <cell r="F3056">
            <v>0</v>
          </cell>
          <cell r="G3056">
            <v>0</v>
          </cell>
          <cell r="H3056" t="str">
            <v>UTILITY</v>
          </cell>
          <cell r="I3056">
            <v>0</v>
          </cell>
          <cell r="J3056">
            <v>0</v>
          </cell>
        </row>
        <row r="3057">
          <cell r="D3057" t="str">
            <v>44XXX-FUT USE 5  Work Cash Calc</v>
          </cell>
          <cell r="E3057">
            <v>0</v>
          </cell>
          <cell r="F3057">
            <v>0</v>
          </cell>
          <cell r="G3057">
            <v>0</v>
          </cell>
          <cell r="H3057" t="str">
            <v>UTILITY</v>
          </cell>
          <cell r="I3057">
            <v>0</v>
          </cell>
          <cell r="J3057">
            <v>0</v>
          </cell>
        </row>
        <row r="3058">
          <cell r="D3058" t="str">
            <v>44XXX-FUT USE 6  Cash Req Calc</v>
          </cell>
          <cell r="E3058">
            <v>0</v>
          </cell>
          <cell r="F3058">
            <v>0</v>
          </cell>
          <cell r="G3058">
            <v>0</v>
          </cell>
          <cell r="H3058" t="str">
            <v>UTILITY</v>
          </cell>
          <cell r="I3058">
            <v>0</v>
          </cell>
          <cell r="J3058">
            <v>0</v>
          </cell>
        </row>
        <row r="3059">
          <cell r="D3059" t="str">
            <v>44XXX-FUT USE 6  Work Cash Calc</v>
          </cell>
          <cell r="E3059">
            <v>0</v>
          </cell>
          <cell r="F3059">
            <v>0</v>
          </cell>
          <cell r="G3059">
            <v>0</v>
          </cell>
          <cell r="H3059" t="str">
            <v>UTILITY</v>
          </cell>
          <cell r="I3059">
            <v>0</v>
          </cell>
          <cell r="J3059">
            <v>0</v>
          </cell>
        </row>
        <row r="3060">
          <cell r="D3060" t="str">
            <v>501000-Gas Cash Req Calc</v>
          </cell>
          <cell r="E3060">
            <v>0</v>
          </cell>
          <cell r="F3060">
            <v>0</v>
          </cell>
          <cell r="G3060">
            <v>0</v>
          </cell>
          <cell r="H3060" t="str">
            <v>UTILITY</v>
          </cell>
          <cell r="I3060">
            <v>0</v>
          </cell>
          <cell r="J3060">
            <v>0</v>
          </cell>
        </row>
        <row r="3061">
          <cell r="D3061" t="str">
            <v>501000-Gas Work Cash Calc</v>
          </cell>
          <cell r="E3061">
            <v>0</v>
          </cell>
          <cell r="F3061">
            <v>0</v>
          </cell>
          <cell r="G3061">
            <v>103285908</v>
          </cell>
          <cell r="H3061" t="str">
            <v>UTILITY</v>
          </cell>
          <cell r="I3061">
            <v>0</v>
          </cell>
          <cell r="J3061">
            <v>103285908</v>
          </cell>
        </row>
        <row r="3062">
          <cell r="D3062" t="str">
            <v>509000-Gas Cash Req Calc</v>
          </cell>
          <cell r="E3062">
            <v>0</v>
          </cell>
          <cell r="F3062">
            <v>0</v>
          </cell>
          <cell r="G3062">
            <v>-157</v>
          </cell>
          <cell r="H3062" t="str">
            <v>UTILITY</v>
          </cell>
          <cell r="I3062">
            <v>0</v>
          </cell>
          <cell r="J3062">
            <v>-157</v>
          </cell>
        </row>
        <row r="3063">
          <cell r="D3063" t="str">
            <v>509000-Gas Work Cash Calc</v>
          </cell>
          <cell r="E3063">
            <v>0</v>
          </cell>
          <cell r="F3063">
            <v>0</v>
          </cell>
          <cell r="G3063">
            <v>38427</v>
          </cell>
          <cell r="H3063" t="str">
            <v>UTILITY</v>
          </cell>
          <cell r="I3063">
            <v>0</v>
          </cell>
          <cell r="J3063">
            <v>38427</v>
          </cell>
        </row>
        <row r="3064">
          <cell r="D3064" t="str">
            <v>518000-Nuclear Fuel Expense Cash Req Calc</v>
          </cell>
          <cell r="E3064">
            <v>0</v>
          </cell>
          <cell r="F3064">
            <v>0</v>
          </cell>
          <cell r="G3064">
            <v>-4029466</v>
          </cell>
          <cell r="H3064" t="str">
            <v>UTILITY</v>
          </cell>
          <cell r="I3064">
            <v>0</v>
          </cell>
          <cell r="J3064">
            <v>-4029466</v>
          </cell>
        </row>
        <row r="3065">
          <cell r="D3065" t="str">
            <v>518000-Nuclear Fuel Expense Work Cash Calc</v>
          </cell>
          <cell r="E3065">
            <v>0</v>
          </cell>
          <cell r="F3065">
            <v>0</v>
          </cell>
          <cell r="G3065">
            <v>45393686</v>
          </cell>
          <cell r="H3065" t="str">
            <v>UTILITY</v>
          </cell>
          <cell r="I3065">
            <v>0</v>
          </cell>
          <cell r="J3065">
            <v>45393686</v>
          </cell>
        </row>
        <row r="3066">
          <cell r="D3066" t="str">
            <v>525XX PV O&amp;M Work Cash Calc</v>
          </cell>
          <cell r="E3066">
            <v>0</v>
          </cell>
          <cell r="F3066">
            <v>0</v>
          </cell>
          <cell r="G3066">
            <v>0</v>
          </cell>
          <cell r="H3066" t="str">
            <v>UTILITY</v>
          </cell>
          <cell r="I3066">
            <v>0</v>
          </cell>
          <cell r="J3066">
            <v>0</v>
          </cell>
        </row>
        <row r="3067">
          <cell r="D3067" t="str">
            <v>525XX-PV O&amp;M  Cash Req Calc</v>
          </cell>
          <cell r="E3067">
            <v>0</v>
          </cell>
          <cell r="F3067">
            <v>0</v>
          </cell>
          <cell r="G3067">
            <v>0</v>
          </cell>
          <cell r="H3067" t="str">
            <v>UTILITY</v>
          </cell>
          <cell r="I3067">
            <v>0</v>
          </cell>
          <cell r="J3067">
            <v>0</v>
          </cell>
        </row>
        <row r="3068">
          <cell r="D3068" t="str">
            <v>547000-Gas Cash Req Calc</v>
          </cell>
          <cell r="E3068">
            <v>0</v>
          </cell>
          <cell r="F3068">
            <v>0</v>
          </cell>
          <cell r="G3068">
            <v>-115715</v>
          </cell>
          <cell r="H3068" t="str">
            <v>UTILITY</v>
          </cell>
          <cell r="I3068">
            <v>0</v>
          </cell>
          <cell r="J3068">
            <v>-115715</v>
          </cell>
        </row>
        <row r="3069">
          <cell r="D3069" t="str">
            <v>547000-Gas Work Cash Calc</v>
          </cell>
          <cell r="E3069">
            <v>0</v>
          </cell>
          <cell r="F3069">
            <v>0</v>
          </cell>
          <cell r="G3069">
            <v>28157344</v>
          </cell>
          <cell r="H3069" t="str">
            <v>UTILITY</v>
          </cell>
          <cell r="I3069">
            <v>0</v>
          </cell>
          <cell r="J3069">
            <v>28157344</v>
          </cell>
        </row>
        <row r="3070">
          <cell r="D3070" t="str">
            <v>555000-Purchased Power Cash Req Calc</v>
          </cell>
          <cell r="E3070">
            <v>0</v>
          </cell>
          <cell r="F3070">
            <v>0</v>
          </cell>
          <cell r="G3070">
            <v>-64546</v>
          </cell>
          <cell r="H3070" t="str">
            <v>UTILITY</v>
          </cell>
          <cell r="I3070">
            <v>0</v>
          </cell>
          <cell r="J3070">
            <v>-64546</v>
          </cell>
        </row>
        <row r="3071">
          <cell r="D3071" t="str">
            <v>555000-Purchased Power Work Cash Calc</v>
          </cell>
          <cell r="E3071">
            <v>0</v>
          </cell>
          <cell r="F3071">
            <v>0</v>
          </cell>
          <cell r="G3071">
            <v>58898911</v>
          </cell>
          <cell r="H3071" t="str">
            <v>UTILITY</v>
          </cell>
          <cell r="I3071">
            <v>0</v>
          </cell>
          <cell r="J3071">
            <v>58898911</v>
          </cell>
        </row>
        <row r="3072">
          <cell r="D3072" t="str">
            <v>920000-Wages and Benefits Cash Req Calc</v>
          </cell>
          <cell r="E3072">
            <v>0</v>
          </cell>
          <cell r="F3072">
            <v>0</v>
          </cell>
          <cell r="G3072">
            <v>8166972</v>
          </cell>
          <cell r="H3072" t="str">
            <v>UTILITY</v>
          </cell>
          <cell r="I3072">
            <v>0</v>
          </cell>
          <cell r="J3072">
            <v>8166972</v>
          </cell>
        </row>
        <row r="3073">
          <cell r="D3073" t="str">
            <v>920000-Wages and Benefits Work Cash Calc</v>
          </cell>
          <cell r="E3073">
            <v>0</v>
          </cell>
          <cell r="F3073">
            <v>0</v>
          </cell>
          <cell r="G3073">
            <v>97099185</v>
          </cell>
          <cell r="H3073" t="str">
            <v>UTILITY</v>
          </cell>
          <cell r="I3073">
            <v>0</v>
          </cell>
          <cell r="J3073">
            <v>97099185</v>
          </cell>
        </row>
        <row r="3074">
          <cell r="D3074" t="str">
            <v>920XX-Incentive Comp Cash Req Calc</v>
          </cell>
          <cell r="E3074">
            <v>0</v>
          </cell>
          <cell r="F3074">
            <v>0</v>
          </cell>
          <cell r="G3074">
            <v>-1697111</v>
          </cell>
          <cell r="H3074" t="str">
            <v>UTILITY</v>
          </cell>
          <cell r="I3074">
            <v>0</v>
          </cell>
          <cell r="J3074">
            <v>-1697111</v>
          </cell>
        </row>
        <row r="3075">
          <cell r="D3075" t="str">
            <v>920XX-Incentive Comp Work Cash Calc</v>
          </cell>
          <cell r="E3075">
            <v>0</v>
          </cell>
          <cell r="F3075">
            <v>0</v>
          </cell>
          <cell r="G3075">
            <v>3950546</v>
          </cell>
          <cell r="H3075" t="str">
            <v>UTILITY</v>
          </cell>
          <cell r="I3075">
            <v>0</v>
          </cell>
          <cell r="J3075">
            <v>3950546</v>
          </cell>
        </row>
        <row r="3076">
          <cell r="D3076" t="str">
            <v>921000-Other Oper and Maint Cash Req Calc</v>
          </cell>
          <cell r="E3076">
            <v>0</v>
          </cell>
          <cell r="F3076">
            <v>0</v>
          </cell>
          <cell r="G3076">
            <v>316480</v>
          </cell>
          <cell r="H3076" t="str">
            <v>UTILITY</v>
          </cell>
          <cell r="I3076">
            <v>0</v>
          </cell>
          <cell r="J3076">
            <v>316480</v>
          </cell>
        </row>
        <row r="3077">
          <cell r="D3077" t="str">
            <v>921000-Other Oper and Maint Work Cash Calc</v>
          </cell>
          <cell r="E3077">
            <v>0</v>
          </cell>
          <cell r="F3077">
            <v>0</v>
          </cell>
          <cell r="G3077">
            <v>192525616</v>
          </cell>
          <cell r="H3077" t="str">
            <v>UTILITY</v>
          </cell>
          <cell r="I3077">
            <v>0</v>
          </cell>
          <cell r="J3077">
            <v>192525616</v>
          </cell>
        </row>
        <row r="3078">
          <cell r="D3078" t="str">
            <v>409100-AZ Rev Incr Adj Calc</v>
          </cell>
          <cell r="E3078">
            <v>0</v>
          </cell>
          <cell r="F3078">
            <v>0</v>
          </cell>
          <cell r="G3078">
            <v>902371</v>
          </cell>
          <cell r="H3078" t="str">
            <v>UTILITY</v>
          </cell>
          <cell r="I3078">
            <v>0</v>
          </cell>
          <cell r="J3078">
            <v>902371</v>
          </cell>
        </row>
        <row r="3079">
          <cell r="D3079" t="str">
            <v>409100-AZ Rev Incr Calc Other</v>
          </cell>
          <cell r="E3079">
            <v>0</v>
          </cell>
          <cell r="F3079">
            <v>0</v>
          </cell>
          <cell r="G3079">
            <v>15578</v>
          </cell>
          <cell r="H3079" t="str">
            <v>UTILITY</v>
          </cell>
          <cell r="I3079">
            <v>0</v>
          </cell>
          <cell r="J3079">
            <v>15578</v>
          </cell>
        </row>
        <row r="3080">
          <cell r="D3080" t="str">
            <v>409100-AZ Rev Incr Calc State</v>
          </cell>
          <cell r="E3080">
            <v>0</v>
          </cell>
          <cell r="F3080">
            <v>0</v>
          </cell>
          <cell r="G3080">
            <v>886792</v>
          </cell>
          <cell r="H3080" t="str">
            <v>UTILITY</v>
          </cell>
          <cell r="I3080">
            <v>0</v>
          </cell>
          <cell r="J3080">
            <v>886792</v>
          </cell>
        </row>
        <row r="3081">
          <cell r="D3081" t="str">
            <v>409100-AZ Revenue GU Factor</v>
          </cell>
          <cell r="E3081">
            <v>0</v>
          </cell>
          <cell r="F3081">
            <v>0</v>
          </cell>
          <cell r="G3081">
            <v>0</v>
          </cell>
          <cell r="H3081" t="str">
            <v>UTILITY</v>
          </cell>
          <cell r="I3081">
            <v>0</v>
          </cell>
          <cell r="J3081">
            <v>0</v>
          </cell>
        </row>
        <row r="3082">
          <cell r="D3082" t="str">
            <v>409100-FED Rev Incr Adj Calc</v>
          </cell>
          <cell r="E3082">
            <v>0</v>
          </cell>
          <cell r="F3082">
            <v>0</v>
          </cell>
          <cell r="G3082">
            <v>123163955</v>
          </cell>
          <cell r="H3082" t="str">
            <v>UTILITY</v>
          </cell>
          <cell r="I3082">
            <v>0</v>
          </cell>
          <cell r="J3082">
            <v>123163955</v>
          </cell>
        </row>
        <row r="3083">
          <cell r="D3083" t="str">
            <v>409100-FED Rev Incr Calc</v>
          </cell>
          <cell r="E3083">
            <v>0</v>
          </cell>
          <cell r="F3083">
            <v>0</v>
          </cell>
          <cell r="G3083">
            <v>123163955</v>
          </cell>
          <cell r="H3083" t="str">
            <v>UTILITY</v>
          </cell>
          <cell r="I3083">
            <v>0</v>
          </cell>
          <cell r="J3083">
            <v>123163955</v>
          </cell>
        </row>
        <row r="3084">
          <cell r="D3084" t="str">
            <v>409100-FED Revenue GU Factor</v>
          </cell>
          <cell r="E3084">
            <v>0</v>
          </cell>
          <cell r="F3084">
            <v>0</v>
          </cell>
          <cell r="G3084">
            <v>0</v>
          </cell>
          <cell r="H3084" t="str">
            <v>UTILITY</v>
          </cell>
          <cell r="I3084">
            <v>0</v>
          </cell>
          <cell r="J3084">
            <v>0</v>
          </cell>
        </row>
        <row r="3085">
          <cell r="D3085" t="str">
            <v>409100-NM Rev Inc Calc Other</v>
          </cell>
          <cell r="E3085">
            <v>0</v>
          </cell>
          <cell r="F3085">
            <v>0</v>
          </cell>
          <cell r="G3085">
            <v>33528</v>
          </cell>
          <cell r="H3085" t="str">
            <v>UTILITY</v>
          </cell>
          <cell r="I3085">
            <v>0</v>
          </cell>
          <cell r="J3085">
            <v>33528</v>
          </cell>
        </row>
        <row r="3086">
          <cell r="D3086" t="str">
            <v>409100-NM Rev Inc Calc State</v>
          </cell>
          <cell r="E3086">
            <v>0</v>
          </cell>
          <cell r="F3086">
            <v>0</v>
          </cell>
          <cell r="G3086">
            <v>4366868</v>
          </cell>
          <cell r="H3086" t="str">
            <v>UTILITY</v>
          </cell>
          <cell r="I3086">
            <v>0</v>
          </cell>
          <cell r="J3086">
            <v>4366868</v>
          </cell>
        </row>
        <row r="3087">
          <cell r="D3087" t="str">
            <v>409100-NM Rev Incr Adj Calc</v>
          </cell>
          <cell r="E3087">
            <v>0</v>
          </cell>
          <cell r="F3087">
            <v>0</v>
          </cell>
          <cell r="G3087">
            <v>4400397</v>
          </cell>
          <cell r="H3087" t="str">
            <v>UTILITY</v>
          </cell>
          <cell r="I3087">
            <v>0</v>
          </cell>
          <cell r="J3087">
            <v>4400397</v>
          </cell>
        </row>
        <row r="3088">
          <cell r="D3088" t="str">
            <v>409100-NM Revenue GU Factor</v>
          </cell>
          <cell r="E3088">
            <v>0</v>
          </cell>
          <cell r="F3088">
            <v>0</v>
          </cell>
          <cell r="G3088">
            <v>0</v>
          </cell>
          <cell r="H3088" t="str">
            <v>UTILITY</v>
          </cell>
          <cell r="I3088">
            <v>0</v>
          </cell>
          <cell r="J3088">
            <v>0</v>
          </cell>
        </row>
        <row r="3089">
          <cell r="D3089" t="str">
            <v>409100-TX Rev Incr Adj Calc</v>
          </cell>
          <cell r="E3089">
            <v>0</v>
          </cell>
          <cell r="F3089">
            <v>0</v>
          </cell>
          <cell r="G3089">
            <v>1842171</v>
          </cell>
          <cell r="H3089" t="str">
            <v>UTILITY</v>
          </cell>
          <cell r="I3089">
            <v>0</v>
          </cell>
          <cell r="J3089">
            <v>1842171</v>
          </cell>
        </row>
        <row r="3090">
          <cell r="D3090" t="str">
            <v>409100-TX Rev Incr Calc Other</v>
          </cell>
          <cell r="E3090">
            <v>0</v>
          </cell>
          <cell r="F3090">
            <v>0</v>
          </cell>
          <cell r="G3090">
            <v>27098</v>
          </cell>
          <cell r="H3090" t="str">
            <v>UTILITY</v>
          </cell>
          <cell r="I3090">
            <v>0</v>
          </cell>
          <cell r="J3090">
            <v>27098</v>
          </cell>
        </row>
        <row r="3091">
          <cell r="D3091" t="str">
            <v>409100-TX Rev Incr Calc State</v>
          </cell>
          <cell r="E3091">
            <v>0</v>
          </cell>
          <cell r="F3091">
            <v>0</v>
          </cell>
          <cell r="G3091">
            <v>1815073</v>
          </cell>
          <cell r="H3091" t="str">
            <v>UTILITY</v>
          </cell>
          <cell r="I3091">
            <v>0</v>
          </cell>
          <cell r="J3091">
            <v>1815073</v>
          </cell>
        </row>
        <row r="3092">
          <cell r="D3092" t="str">
            <v>409100-TX Revenue GU Factor</v>
          </cell>
          <cell r="E3092">
            <v>0</v>
          </cell>
          <cell r="F3092">
            <v>0</v>
          </cell>
          <cell r="G3092">
            <v>0</v>
          </cell>
          <cell r="H3092" t="str">
            <v>UTILITY</v>
          </cell>
          <cell r="I3092">
            <v>0</v>
          </cell>
          <cell r="J3092">
            <v>0</v>
          </cell>
        </row>
        <row r="3093">
          <cell r="D3093" t="str">
            <v>409100-Tax Adjustment Factor</v>
          </cell>
          <cell r="E3093">
            <v>0</v>
          </cell>
          <cell r="F3093">
            <v>0</v>
          </cell>
          <cell r="G3093">
            <v>1</v>
          </cell>
          <cell r="H3093" t="str">
            <v>UTILITY</v>
          </cell>
          <cell r="I3093">
            <v>0</v>
          </cell>
          <cell r="J3093">
            <v>1</v>
          </cell>
        </row>
        <row r="3094">
          <cell r="D3094" t="str">
            <v>409100-Total Combined Rate</v>
          </cell>
          <cell r="E3094">
            <v>0</v>
          </cell>
          <cell r="F3094">
            <v>0</v>
          </cell>
          <cell r="G3094">
            <v>0</v>
          </cell>
          <cell r="H3094" t="str">
            <v>UTILITY</v>
          </cell>
          <cell r="I3094">
            <v>0</v>
          </cell>
          <cell r="J3094">
            <v>0</v>
          </cell>
        </row>
        <row r="3095">
          <cell r="D3095" t="str">
            <v>44XXX-NOI AS ADJUSTED</v>
          </cell>
          <cell r="E3095">
            <v>0</v>
          </cell>
          <cell r="F3095">
            <v>0</v>
          </cell>
          <cell r="G3095">
            <v>-151051919.66</v>
          </cell>
          <cell r="H3095" t="str">
            <v>UTILITY</v>
          </cell>
          <cell r="I3095">
            <v>0</v>
          </cell>
          <cell r="J3095">
            <v>-151051919.66</v>
          </cell>
        </row>
        <row r="3096">
          <cell r="D3096" t="str">
            <v>44XXXX-NOI Deficiency Calc</v>
          </cell>
          <cell r="E3096">
            <v>0</v>
          </cell>
          <cell r="F3096">
            <v>0</v>
          </cell>
          <cell r="G3096">
            <v>228733060.22</v>
          </cell>
          <cell r="H3096" t="str">
            <v>UTILITY</v>
          </cell>
          <cell r="I3096">
            <v>0</v>
          </cell>
          <cell r="J3096">
            <v>228733060.22</v>
          </cell>
        </row>
        <row r="3097">
          <cell r="D3097" t="str">
            <v>131000-Cash Allow Revenue Incr Calc</v>
          </cell>
          <cell r="E3097">
            <v>0</v>
          </cell>
          <cell r="F3097">
            <v>0</v>
          </cell>
          <cell r="G3097">
            <v>3634229</v>
          </cell>
          <cell r="H3097" t="str">
            <v>UTILITY</v>
          </cell>
          <cell r="I3097">
            <v>0</v>
          </cell>
          <cell r="J3097">
            <v>3634229</v>
          </cell>
        </row>
        <row r="3098">
          <cell r="D3098" t="str">
            <v>408100-NM OSR Rev Incr Adj Calc</v>
          </cell>
          <cell r="E3098">
            <v>0</v>
          </cell>
          <cell r="F3098">
            <v>0</v>
          </cell>
          <cell r="G3098">
            <v>44343</v>
          </cell>
          <cell r="H3098" t="str">
            <v>UTILITY</v>
          </cell>
          <cell r="I3098">
            <v>0</v>
          </cell>
          <cell r="J3098">
            <v>44343</v>
          </cell>
        </row>
        <row r="3099">
          <cell r="D3099" t="str">
            <v>408100-NM OSR Rev Incr WC Adj Calc</v>
          </cell>
          <cell r="E3099">
            <v>0</v>
          </cell>
          <cell r="F3099">
            <v>0</v>
          </cell>
          <cell r="G3099">
            <v>11286</v>
          </cell>
          <cell r="H3099" t="str">
            <v>UTILITY</v>
          </cell>
          <cell r="I3099">
            <v>0</v>
          </cell>
          <cell r="J3099">
            <v>11286</v>
          </cell>
        </row>
        <row r="3100">
          <cell r="D3100" t="str">
            <v>408100-NM PRC Rev Incr Adj Calc</v>
          </cell>
          <cell r="E3100">
            <v>0</v>
          </cell>
          <cell r="F3100">
            <v>0</v>
          </cell>
          <cell r="G3100">
            <v>413469</v>
          </cell>
          <cell r="H3100" t="str">
            <v>UTILITY</v>
          </cell>
          <cell r="I3100">
            <v>0</v>
          </cell>
          <cell r="J3100">
            <v>413469</v>
          </cell>
        </row>
        <row r="3101">
          <cell r="D3101" t="str">
            <v>408100-NM PRC Rev Incr WC Adj Calc</v>
          </cell>
          <cell r="E3101">
            <v>0</v>
          </cell>
          <cell r="F3101">
            <v>0</v>
          </cell>
          <cell r="G3101">
            <v>-263261</v>
          </cell>
          <cell r="H3101" t="str">
            <v>UTILITY</v>
          </cell>
          <cell r="I3101">
            <v>0</v>
          </cell>
          <cell r="J3101">
            <v>-263261</v>
          </cell>
        </row>
        <row r="3102">
          <cell r="D3102" t="str">
            <v>408100-TX GR Rev Incr Adj Calc</v>
          </cell>
          <cell r="E3102">
            <v>0</v>
          </cell>
          <cell r="F3102">
            <v>0</v>
          </cell>
          <cell r="G3102">
            <v>4719187</v>
          </cell>
          <cell r="H3102" t="str">
            <v>UTILITY</v>
          </cell>
          <cell r="I3102">
            <v>0</v>
          </cell>
          <cell r="J3102">
            <v>4719187</v>
          </cell>
        </row>
        <row r="3103">
          <cell r="D3103" t="str">
            <v>408100-TX GR Rev Incr WC Adj Calc</v>
          </cell>
          <cell r="E3103">
            <v>0</v>
          </cell>
          <cell r="F3103">
            <v>0</v>
          </cell>
          <cell r="G3103">
            <v>-508120</v>
          </cell>
          <cell r="H3103" t="str">
            <v>UTILITY</v>
          </cell>
          <cell r="I3103">
            <v>0</v>
          </cell>
          <cell r="J3103">
            <v>-508120</v>
          </cell>
        </row>
        <row r="3104">
          <cell r="D3104" t="str">
            <v>408100-TX OSR Rev Incr Adj Calc</v>
          </cell>
          <cell r="E3104">
            <v>0</v>
          </cell>
          <cell r="F3104">
            <v>0</v>
          </cell>
          <cell r="G3104">
            <v>9243578</v>
          </cell>
          <cell r="H3104" t="str">
            <v>UTILITY</v>
          </cell>
          <cell r="I3104">
            <v>0</v>
          </cell>
          <cell r="J3104">
            <v>9243578</v>
          </cell>
        </row>
        <row r="3105">
          <cell r="D3105" t="str">
            <v>408100-TX OSR Rev Incr WC Adj Calc</v>
          </cell>
          <cell r="E3105">
            <v>0</v>
          </cell>
          <cell r="F3105">
            <v>0</v>
          </cell>
          <cell r="G3105">
            <v>-1349815</v>
          </cell>
          <cell r="H3105" t="str">
            <v>UTILITY</v>
          </cell>
          <cell r="I3105">
            <v>0</v>
          </cell>
          <cell r="J3105">
            <v>-1349815</v>
          </cell>
        </row>
        <row r="3106">
          <cell r="D3106" t="str">
            <v>408100-TX PUC Rev Incr Adj Calc</v>
          </cell>
          <cell r="E3106">
            <v>0</v>
          </cell>
          <cell r="F3106">
            <v>0</v>
          </cell>
          <cell r="G3106">
            <v>450415</v>
          </cell>
          <cell r="H3106" t="str">
            <v>UTILITY</v>
          </cell>
          <cell r="I3106">
            <v>0</v>
          </cell>
          <cell r="J3106">
            <v>450415</v>
          </cell>
        </row>
        <row r="3107">
          <cell r="D3107" t="str">
            <v>408100-TX PUC Rev Incr Adj WC Calc</v>
          </cell>
          <cell r="E3107">
            <v>0</v>
          </cell>
          <cell r="F3107">
            <v>0</v>
          </cell>
          <cell r="G3107">
            <v>-234339</v>
          </cell>
          <cell r="H3107" t="str">
            <v>UTILITY</v>
          </cell>
          <cell r="I3107">
            <v>0</v>
          </cell>
          <cell r="J3107">
            <v>-234339</v>
          </cell>
        </row>
        <row r="3108">
          <cell r="D3108" t="str">
            <v>409100-AZ Rev Incr WC Adj Calc</v>
          </cell>
          <cell r="E3108">
            <v>0</v>
          </cell>
          <cell r="F3108">
            <v>0</v>
          </cell>
          <cell r="G3108">
            <v>257114</v>
          </cell>
          <cell r="H3108" t="str">
            <v>UTILITY</v>
          </cell>
          <cell r="I3108">
            <v>0</v>
          </cell>
          <cell r="J3108">
            <v>257114</v>
          </cell>
        </row>
        <row r="3109">
          <cell r="D3109" t="str">
            <v>409100-FED Rev Incr WC Adj Calc</v>
          </cell>
          <cell r="E3109">
            <v>0</v>
          </cell>
          <cell r="F3109">
            <v>0</v>
          </cell>
          <cell r="G3109">
            <v>4082969</v>
          </cell>
          <cell r="H3109" t="str">
            <v>UTILITY</v>
          </cell>
          <cell r="I3109">
            <v>0</v>
          </cell>
          <cell r="J3109">
            <v>4082969</v>
          </cell>
        </row>
        <row r="3110">
          <cell r="D3110" t="str">
            <v>409100-NM Rev Incr WC Adj Calc</v>
          </cell>
          <cell r="E3110">
            <v>0</v>
          </cell>
          <cell r="F3110">
            <v>0</v>
          </cell>
          <cell r="G3110">
            <v>1253811</v>
          </cell>
          <cell r="H3110" t="str">
            <v>UTILITY</v>
          </cell>
          <cell r="I3110">
            <v>0</v>
          </cell>
          <cell r="J3110">
            <v>1253811</v>
          </cell>
        </row>
        <row r="3111">
          <cell r="D3111" t="str">
            <v>409100-TX Rev Incr WC Adj Calc</v>
          </cell>
          <cell r="E3111">
            <v>0</v>
          </cell>
          <cell r="F3111">
            <v>0</v>
          </cell>
          <cell r="G3111">
            <v>384584</v>
          </cell>
          <cell r="H3111" t="str">
            <v>UTILITY</v>
          </cell>
          <cell r="I3111">
            <v>0</v>
          </cell>
          <cell r="J3111">
            <v>384584</v>
          </cell>
        </row>
        <row r="3112">
          <cell r="D3112" t="str">
            <v>410100-AZ Def Tax Bad Debt Calc</v>
          </cell>
          <cell r="E3112">
            <v>0</v>
          </cell>
          <cell r="F3112">
            <v>0</v>
          </cell>
          <cell r="G3112">
            <v>0</v>
          </cell>
          <cell r="H3112" t="str">
            <v>UTILITY</v>
          </cell>
          <cell r="I3112">
            <v>0</v>
          </cell>
          <cell r="J3112">
            <v>0</v>
          </cell>
        </row>
        <row r="3113">
          <cell r="D3113" t="str">
            <v>410100-FED Def Tax Bad Debt Calc</v>
          </cell>
          <cell r="E3113">
            <v>0</v>
          </cell>
          <cell r="F3113">
            <v>0</v>
          </cell>
          <cell r="G3113">
            <v>0</v>
          </cell>
          <cell r="H3113" t="str">
            <v>UTILITY</v>
          </cell>
          <cell r="I3113">
            <v>0</v>
          </cell>
          <cell r="J3113">
            <v>0</v>
          </cell>
        </row>
        <row r="3114">
          <cell r="D3114" t="str">
            <v>410100-NM Def Tax Bad Debt Calc</v>
          </cell>
          <cell r="E3114">
            <v>0</v>
          </cell>
          <cell r="F3114">
            <v>0</v>
          </cell>
          <cell r="G3114">
            <v>0</v>
          </cell>
          <cell r="H3114" t="str">
            <v>UTILITY</v>
          </cell>
          <cell r="I3114">
            <v>0</v>
          </cell>
          <cell r="J3114">
            <v>0</v>
          </cell>
        </row>
        <row r="3115">
          <cell r="D3115" t="str">
            <v>410100-TX Def Tax Bad Debt Calc</v>
          </cell>
          <cell r="E3115">
            <v>0</v>
          </cell>
          <cell r="F3115">
            <v>0</v>
          </cell>
          <cell r="G3115">
            <v>0</v>
          </cell>
          <cell r="H3115" t="str">
            <v>UTILITY</v>
          </cell>
          <cell r="I3115">
            <v>0</v>
          </cell>
          <cell r="J3115">
            <v>0</v>
          </cell>
        </row>
        <row r="3116">
          <cell r="D3116" t="str">
            <v>44XXXX-NOI Incremental Revenue</v>
          </cell>
          <cell r="E3116">
            <v>0</v>
          </cell>
          <cell r="F3116">
            <v>0</v>
          </cell>
          <cell r="G3116">
            <v>0</v>
          </cell>
          <cell r="H3116" t="str">
            <v>UTILITY</v>
          </cell>
          <cell r="I3116">
            <v>0</v>
          </cell>
          <cell r="J3116">
            <v>0</v>
          </cell>
        </row>
        <row r="3117">
          <cell r="D3117" t="str">
            <v>44XXXX-NOI Revenue</v>
          </cell>
          <cell r="E3117">
            <v>0</v>
          </cell>
          <cell r="F3117">
            <v>0</v>
          </cell>
          <cell r="G3117">
            <v>373912951</v>
          </cell>
          <cell r="H3117" t="str">
            <v>UTILITY</v>
          </cell>
          <cell r="I3117">
            <v>0</v>
          </cell>
          <cell r="J3117">
            <v>373912951</v>
          </cell>
        </row>
        <row r="3118">
          <cell r="D3118" t="str">
            <v>904000-Bad Debt Rev Incr Calc</v>
          </cell>
          <cell r="E3118">
            <v>0</v>
          </cell>
          <cell r="F3118">
            <v>0</v>
          </cell>
          <cell r="G3118">
            <v>0</v>
          </cell>
          <cell r="H3118" t="str">
            <v>UTILITY</v>
          </cell>
          <cell r="I3118">
            <v>0</v>
          </cell>
          <cell r="J3118">
            <v>0</v>
          </cell>
        </row>
        <row r="3119">
          <cell r="D3119" t="str">
            <v>904000-Bad Debt Rev Incr WC Calc</v>
          </cell>
          <cell r="E3119">
            <v>0</v>
          </cell>
          <cell r="F3119">
            <v>0</v>
          </cell>
          <cell r="G3119">
            <v>0</v>
          </cell>
          <cell r="H3119" t="str">
            <v>UTILITY</v>
          </cell>
          <cell r="I3119">
            <v>0</v>
          </cell>
          <cell r="J3119">
            <v>0</v>
          </cell>
        </row>
        <row r="3120">
          <cell r="D3120" t="str">
            <v>ZZZ182300-ABFUDC CWIP-F: Change in FAS109 Bal - Federal</v>
          </cell>
          <cell r="E3120">
            <v>0</v>
          </cell>
          <cell r="F3120">
            <v>0</v>
          </cell>
          <cell r="G3120">
            <v>-12616.67</v>
          </cell>
          <cell r="H3120" t="str">
            <v>NON-UTILITY</v>
          </cell>
          <cell r="I3120">
            <v>-12616.67</v>
          </cell>
          <cell r="J3120">
            <v>0</v>
          </cell>
        </row>
        <row r="3121">
          <cell r="D3121" t="str">
            <v>182300-ABFUDC-S: Change in FAS109 Bal - State</v>
          </cell>
          <cell r="E3121">
            <v>0</v>
          </cell>
          <cell r="F3121">
            <v>0</v>
          </cell>
          <cell r="G3121">
            <v>-23701.360000000001</v>
          </cell>
          <cell r="H3121" t="str">
            <v>NON-UTILITY</v>
          </cell>
          <cell r="I3121">
            <v>-23701.360000000001</v>
          </cell>
          <cell r="J3121">
            <v>0</v>
          </cell>
        </row>
        <row r="3122">
          <cell r="D3122" t="str">
            <v>182300-AEFUDC CWIP-F: Change in FAS109 Bal - Federal</v>
          </cell>
          <cell r="E3122">
            <v>0</v>
          </cell>
          <cell r="F3122">
            <v>0</v>
          </cell>
          <cell r="G3122">
            <v>-8921457.9600000009</v>
          </cell>
          <cell r="H3122" t="str">
            <v>NON-UTILITY</v>
          </cell>
          <cell r="I3122">
            <v>-8921457.9600000009</v>
          </cell>
          <cell r="J3122">
            <v>0</v>
          </cell>
        </row>
        <row r="3123">
          <cell r="D3123" t="str">
            <v>182300-AEFUDC CWIP-S: Change in FAS109 Bal - State</v>
          </cell>
          <cell r="E3123">
            <v>0</v>
          </cell>
          <cell r="F3123">
            <v>0</v>
          </cell>
          <cell r="G3123">
            <v>-721114.37</v>
          </cell>
          <cell r="H3123" t="str">
            <v>NON-UTILITY</v>
          </cell>
          <cell r="I3123">
            <v>-721114.37</v>
          </cell>
          <cell r="J3123">
            <v>0</v>
          </cell>
        </row>
        <row r="3124">
          <cell r="D3124" t="str">
            <v>182300-AEFUDC-F: Change in FAS109 Bal - Federal</v>
          </cell>
          <cell r="E3124">
            <v>0</v>
          </cell>
          <cell r="F3124">
            <v>0</v>
          </cell>
          <cell r="G3124">
            <v>10170651.060000001</v>
          </cell>
          <cell r="H3124" t="str">
            <v>NON-UTILITY</v>
          </cell>
          <cell r="I3124">
            <v>10170651.060000001</v>
          </cell>
          <cell r="J3124">
            <v>0</v>
          </cell>
        </row>
        <row r="3125">
          <cell r="D3125" t="str">
            <v>182300-AEFUDC-S: Change in FAS109 Bal - State</v>
          </cell>
          <cell r="E3125">
            <v>0</v>
          </cell>
          <cell r="F3125">
            <v>0</v>
          </cell>
          <cell r="G3125">
            <v>419037.07</v>
          </cell>
          <cell r="H3125" t="str">
            <v>NON-UTILITY</v>
          </cell>
          <cell r="I3125">
            <v>419037.07</v>
          </cell>
          <cell r="J3125">
            <v>0</v>
          </cell>
        </row>
        <row r="3126">
          <cell r="D3126" t="str">
            <v>182300-AOCI Debt-F: Change in FAS109 Bal - Federal</v>
          </cell>
          <cell r="E3126">
            <v>0</v>
          </cell>
          <cell r="F3126">
            <v>0</v>
          </cell>
          <cell r="G3126">
            <v>-0.14000000000000001</v>
          </cell>
          <cell r="H3126" t="str">
            <v>NON-UTILITY</v>
          </cell>
          <cell r="I3126">
            <v>-0.14000000000000001</v>
          </cell>
          <cell r="J3126">
            <v>0</v>
          </cell>
        </row>
        <row r="3127">
          <cell r="D3127" t="str">
            <v>182300-AOCI Debt-S: Change in FAS109 Bal - State</v>
          </cell>
          <cell r="E3127">
            <v>0</v>
          </cell>
          <cell r="F3127">
            <v>0</v>
          </cell>
          <cell r="G3127">
            <v>-512.54</v>
          </cell>
          <cell r="H3127" t="str">
            <v>NON-UTILITY</v>
          </cell>
          <cell r="I3127">
            <v>-512.54</v>
          </cell>
          <cell r="J3127">
            <v>0</v>
          </cell>
        </row>
        <row r="3128">
          <cell r="D3128" t="str">
            <v>182300-AOCI Decom-F: Change in FAS109 Bal - Federal</v>
          </cell>
          <cell r="E3128">
            <v>0</v>
          </cell>
          <cell r="F3128">
            <v>0</v>
          </cell>
          <cell r="G3128">
            <v>0.01</v>
          </cell>
          <cell r="H3128" t="str">
            <v>NON-UTILITY</v>
          </cell>
          <cell r="I3128">
            <v>0.01</v>
          </cell>
          <cell r="J3128">
            <v>0</v>
          </cell>
        </row>
        <row r="3129">
          <cell r="D3129" t="str">
            <v>182300-AOCI Decom-S: Change in FAS109 Bal - State</v>
          </cell>
          <cell r="E3129">
            <v>0</v>
          </cell>
          <cell r="F3129">
            <v>0</v>
          </cell>
          <cell r="G3129">
            <v>-1162.3800000000001</v>
          </cell>
          <cell r="H3129" t="str">
            <v>NON-UTILITY</v>
          </cell>
          <cell r="I3129">
            <v>-1162.3800000000001</v>
          </cell>
          <cell r="J3129">
            <v>0</v>
          </cell>
        </row>
        <row r="3130">
          <cell r="D3130" t="str">
            <v>182300-AOCI Retirement Plans-F: Change in FAS109 Bal - Federal</v>
          </cell>
          <cell r="E3130">
            <v>0</v>
          </cell>
          <cell r="F3130">
            <v>0</v>
          </cell>
          <cell r="G3130">
            <v>-0.08</v>
          </cell>
          <cell r="H3130" t="str">
            <v>NON-UTILITY</v>
          </cell>
          <cell r="I3130">
            <v>-0.08</v>
          </cell>
          <cell r="J3130">
            <v>0</v>
          </cell>
        </row>
        <row r="3131">
          <cell r="D3131" t="str">
            <v>182300-AOCI Retirement Plans-S: Change in FAS109 Bal - State</v>
          </cell>
          <cell r="E3131">
            <v>0</v>
          </cell>
          <cell r="F3131">
            <v>0</v>
          </cell>
          <cell r="G3131">
            <v>-162253.74</v>
          </cell>
          <cell r="H3131" t="str">
            <v>NON-UTILITY</v>
          </cell>
          <cell r="I3131">
            <v>-162253.74</v>
          </cell>
          <cell r="J3131">
            <v>0</v>
          </cell>
        </row>
        <row r="3132">
          <cell r="D3132" t="str">
            <v>182300-Amort of Debt Costs-F: Change in FAS109 Bal - Federal</v>
          </cell>
          <cell r="E3132">
            <v>0</v>
          </cell>
          <cell r="F3132">
            <v>0</v>
          </cell>
          <cell r="G3132">
            <v>-1517.34</v>
          </cell>
          <cell r="H3132" t="str">
            <v>NON-UTILITY</v>
          </cell>
          <cell r="I3132">
            <v>-1517.34</v>
          </cell>
          <cell r="J3132">
            <v>0</v>
          </cell>
        </row>
        <row r="3133">
          <cell r="D3133" t="str">
            <v>182300-Amort of Debt Costs-S: Change in FAS109 Bal - State</v>
          </cell>
          <cell r="E3133">
            <v>0</v>
          </cell>
          <cell r="F3133">
            <v>0</v>
          </cell>
          <cell r="G3133">
            <v>-4335.1099999999997</v>
          </cell>
          <cell r="H3133" t="str">
            <v>NON-UTILITY</v>
          </cell>
          <cell r="I3133">
            <v>-4335.1099999999997</v>
          </cell>
          <cell r="J3133">
            <v>0</v>
          </cell>
        </row>
        <row r="3134">
          <cell r="D3134" t="str">
            <v>182300-CIAC-F: Change in FAS109 Bal - Federal</v>
          </cell>
          <cell r="E3134">
            <v>0</v>
          </cell>
          <cell r="F3134">
            <v>0</v>
          </cell>
          <cell r="G3134">
            <v>16047.24</v>
          </cell>
          <cell r="H3134" t="str">
            <v>NON-UTILITY</v>
          </cell>
          <cell r="I3134">
            <v>16047.24</v>
          </cell>
          <cell r="J3134">
            <v>0</v>
          </cell>
        </row>
        <row r="3135">
          <cell r="D3135" t="str">
            <v>182300-CIAC-S: Change in FAS109 Bal - State</v>
          </cell>
          <cell r="E3135">
            <v>0</v>
          </cell>
          <cell r="F3135">
            <v>0</v>
          </cell>
          <cell r="G3135">
            <v>45849.26</v>
          </cell>
          <cell r="H3135" t="str">
            <v>NON-UTILITY</v>
          </cell>
          <cell r="I3135">
            <v>45849.26</v>
          </cell>
          <cell r="J3135">
            <v>0</v>
          </cell>
        </row>
        <row r="3136">
          <cell r="D3136" t="str">
            <v>182300-Capitalized Interest-F: Change in FAS109 Bal - Federal</v>
          </cell>
          <cell r="E3136">
            <v>0</v>
          </cell>
          <cell r="F3136">
            <v>0</v>
          </cell>
          <cell r="G3136">
            <v>60770.53</v>
          </cell>
          <cell r="H3136" t="str">
            <v>NON-UTILITY</v>
          </cell>
          <cell r="I3136">
            <v>60770.53</v>
          </cell>
          <cell r="J3136">
            <v>0</v>
          </cell>
        </row>
        <row r="3137">
          <cell r="D3137" t="str">
            <v>182300-Capitalized Interest-S: Change in FAS109 Bal - State</v>
          </cell>
          <cell r="E3137">
            <v>0</v>
          </cell>
          <cell r="F3137">
            <v>0</v>
          </cell>
          <cell r="G3137">
            <v>173630.07</v>
          </cell>
          <cell r="H3137" t="str">
            <v>NON-UTILITY</v>
          </cell>
          <cell r="I3137">
            <v>173630.07</v>
          </cell>
          <cell r="J3137">
            <v>0</v>
          </cell>
        </row>
        <row r="3138">
          <cell r="D3138" t="str">
            <v>182300-Coal Reclamation Costs-F: Change in FAS109 Bal - Federal</v>
          </cell>
          <cell r="E3138">
            <v>0</v>
          </cell>
          <cell r="F3138">
            <v>0</v>
          </cell>
          <cell r="G3138">
            <v>-3552.96</v>
          </cell>
          <cell r="H3138" t="str">
            <v>NON-UTILITY</v>
          </cell>
          <cell r="I3138">
            <v>-3552.96</v>
          </cell>
          <cell r="J3138">
            <v>0</v>
          </cell>
        </row>
        <row r="3139">
          <cell r="D3139" t="str">
            <v>182300-Coal Reclamation Costs-S: Change in FAS109 Bal - State</v>
          </cell>
          <cell r="E3139">
            <v>0</v>
          </cell>
          <cell r="F3139">
            <v>0</v>
          </cell>
          <cell r="G3139">
            <v>-10151.35</v>
          </cell>
          <cell r="H3139" t="str">
            <v>NON-UTILITY</v>
          </cell>
          <cell r="I3139">
            <v>-10151.35</v>
          </cell>
          <cell r="J3139">
            <v>0</v>
          </cell>
        </row>
        <row r="3140">
          <cell r="D3140" t="str">
            <v>182300-Decom Costs-F: Change in FAS109 Bal - Federal</v>
          </cell>
          <cell r="E3140">
            <v>0</v>
          </cell>
          <cell r="F3140">
            <v>0</v>
          </cell>
          <cell r="G3140">
            <v>0.17</v>
          </cell>
          <cell r="H3140" t="str">
            <v>NON-UTILITY</v>
          </cell>
          <cell r="I3140">
            <v>0.17</v>
          </cell>
          <cell r="J3140">
            <v>0</v>
          </cell>
        </row>
        <row r="3141">
          <cell r="D3141" t="str">
            <v>182300-Decom Costs-S: Change in FAS109 Bal - State</v>
          </cell>
          <cell r="E3141">
            <v>0</v>
          </cell>
          <cell r="F3141">
            <v>0</v>
          </cell>
          <cell r="G3141">
            <v>134789.26</v>
          </cell>
          <cell r="H3141" t="str">
            <v>NON-UTILITY</v>
          </cell>
          <cell r="I3141">
            <v>134789.26</v>
          </cell>
          <cell r="J3141">
            <v>0</v>
          </cell>
        </row>
        <row r="3142">
          <cell r="D3142" t="str">
            <v>182300-Deferred Fuel FERC-F: Change in FAS109 Bal - Federal</v>
          </cell>
          <cell r="E3142">
            <v>0</v>
          </cell>
          <cell r="F3142">
            <v>0</v>
          </cell>
          <cell r="G3142">
            <v>101.55</v>
          </cell>
          <cell r="H3142" t="str">
            <v>NON-UTILITY</v>
          </cell>
          <cell r="I3142">
            <v>101.55</v>
          </cell>
          <cell r="J3142">
            <v>0</v>
          </cell>
        </row>
        <row r="3143">
          <cell r="D3143" t="str">
            <v>182300-Deferred Fuel FERC-S: Change in FAS109 Bal - State</v>
          </cell>
          <cell r="E3143">
            <v>0</v>
          </cell>
          <cell r="F3143">
            <v>0</v>
          </cell>
          <cell r="G3143">
            <v>290.14</v>
          </cell>
          <cell r="H3143" t="str">
            <v>NON-UTILITY</v>
          </cell>
          <cell r="I3143">
            <v>290.14</v>
          </cell>
          <cell r="J3143">
            <v>0</v>
          </cell>
        </row>
        <row r="3144">
          <cell r="D3144" t="str">
            <v>182300-Deferred Fuel NM-F: Change in FAS109 Bal - Federal</v>
          </cell>
          <cell r="E3144">
            <v>0</v>
          </cell>
          <cell r="F3144">
            <v>0</v>
          </cell>
          <cell r="G3144">
            <v>613.09</v>
          </cell>
          <cell r="H3144" t="str">
            <v>NON-UTILITY</v>
          </cell>
          <cell r="I3144">
            <v>613.09</v>
          </cell>
          <cell r="J3144">
            <v>0</v>
          </cell>
        </row>
        <row r="3145">
          <cell r="D3145" t="str">
            <v>182300-Deferred Fuel NM-S: Change in FAS109 Bal - State</v>
          </cell>
          <cell r="E3145">
            <v>0</v>
          </cell>
          <cell r="F3145">
            <v>0</v>
          </cell>
          <cell r="G3145">
            <v>1751.67</v>
          </cell>
          <cell r="H3145" t="str">
            <v>NON-UTILITY</v>
          </cell>
          <cell r="I3145">
            <v>1751.67</v>
          </cell>
          <cell r="J3145">
            <v>0</v>
          </cell>
        </row>
        <row r="3146">
          <cell r="D3146" t="str">
            <v>182300-Deferred Fuel TX-F: Change in FAS109 Bal - Federal</v>
          </cell>
          <cell r="E3146">
            <v>0</v>
          </cell>
          <cell r="F3146">
            <v>0</v>
          </cell>
          <cell r="G3146">
            <v>-21990.29</v>
          </cell>
          <cell r="H3146" t="str">
            <v>NON-UTILITY</v>
          </cell>
          <cell r="I3146">
            <v>-21990.29</v>
          </cell>
          <cell r="J3146">
            <v>0</v>
          </cell>
        </row>
        <row r="3147">
          <cell r="D3147" t="str">
            <v>182300-Deferred Fuel TX-S: Change in FAS109 Bal - State</v>
          </cell>
          <cell r="E3147">
            <v>0</v>
          </cell>
          <cell r="F3147">
            <v>0</v>
          </cell>
          <cell r="G3147">
            <v>-62829.39</v>
          </cell>
          <cell r="H3147" t="str">
            <v>NON-UTILITY</v>
          </cell>
          <cell r="I3147">
            <v>-62829.39</v>
          </cell>
          <cell r="J3147">
            <v>0</v>
          </cell>
        </row>
        <row r="3148">
          <cell r="D3148" t="str">
            <v>182300-Depr Differences-F: Change in FAS109 Bal - Federal</v>
          </cell>
          <cell r="E3148">
            <v>0</v>
          </cell>
          <cell r="F3148">
            <v>0</v>
          </cell>
          <cell r="G3148">
            <v>945915.43</v>
          </cell>
          <cell r="H3148" t="str">
            <v>NON-UTILITY</v>
          </cell>
          <cell r="I3148">
            <v>945915.43</v>
          </cell>
          <cell r="J3148">
            <v>0</v>
          </cell>
        </row>
        <row r="3149">
          <cell r="D3149" t="str">
            <v>182300-Depr Differences-S: Change in FAS109 Bal - State</v>
          </cell>
          <cell r="E3149">
            <v>0</v>
          </cell>
          <cell r="F3149">
            <v>0</v>
          </cell>
          <cell r="G3149">
            <v>3203060.58</v>
          </cell>
          <cell r="H3149" t="str">
            <v>NON-UTILITY</v>
          </cell>
          <cell r="I3149">
            <v>3203060.58</v>
          </cell>
          <cell r="J3149">
            <v>0</v>
          </cell>
        </row>
        <row r="3150">
          <cell r="D3150" t="str">
            <v>182300-ITC-F: Change in FAS109 Bal - Federal</v>
          </cell>
          <cell r="E3150">
            <v>0</v>
          </cell>
          <cell r="F3150">
            <v>0</v>
          </cell>
          <cell r="G3150">
            <v>14.89</v>
          </cell>
          <cell r="H3150" t="str">
            <v>NON-UTILITY</v>
          </cell>
          <cell r="I3150">
            <v>14.89</v>
          </cell>
          <cell r="J3150">
            <v>0</v>
          </cell>
        </row>
        <row r="3151">
          <cell r="D3151" t="str">
            <v>182300-ITC-S: Change in FAS109 Bal - State</v>
          </cell>
          <cell r="E3151">
            <v>0</v>
          </cell>
          <cell r="F3151">
            <v>0</v>
          </cell>
          <cell r="G3151">
            <v>42.49</v>
          </cell>
          <cell r="H3151" t="str">
            <v>NON-UTILITY</v>
          </cell>
          <cell r="I3151">
            <v>42.49</v>
          </cell>
          <cell r="J3151">
            <v>0</v>
          </cell>
        </row>
        <row r="3152">
          <cell r="D3152" t="str">
            <v>182300-Other Employee Benefits-F: Change in FAS109 Bal - Federal</v>
          </cell>
          <cell r="E3152">
            <v>0</v>
          </cell>
          <cell r="F3152">
            <v>0</v>
          </cell>
          <cell r="G3152">
            <v>-5429.27</v>
          </cell>
          <cell r="H3152" t="str">
            <v>NON-UTILITY</v>
          </cell>
          <cell r="I3152">
            <v>-5429.27</v>
          </cell>
          <cell r="J3152">
            <v>0</v>
          </cell>
        </row>
        <row r="3153">
          <cell r="D3153" t="str">
            <v>182300-Other Employee Benefits-S: Change in FAS109 Bal - State</v>
          </cell>
          <cell r="E3153">
            <v>0</v>
          </cell>
          <cell r="F3153">
            <v>0</v>
          </cell>
          <cell r="G3153">
            <v>-15512.25</v>
          </cell>
          <cell r="H3153" t="str">
            <v>NON-UTILITY</v>
          </cell>
          <cell r="I3153">
            <v>-15512.25</v>
          </cell>
          <cell r="J3153">
            <v>0</v>
          </cell>
        </row>
        <row r="3154">
          <cell r="D3154" t="str">
            <v>182300-Other-F: Change in FAS109 Bal - Federal</v>
          </cell>
          <cell r="E3154">
            <v>0</v>
          </cell>
          <cell r="F3154">
            <v>0</v>
          </cell>
          <cell r="G3154">
            <v>-9396.41</v>
          </cell>
          <cell r="H3154" t="str">
            <v>NON-UTILITY</v>
          </cell>
          <cell r="I3154">
            <v>-9396.41</v>
          </cell>
          <cell r="J3154">
            <v>0</v>
          </cell>
        </row>
        <row r="3155">
          <cell r="D3155" t="str">
            <v>182300-Other-S: Change in FAS109 Bal - State</v>
          </cell>
          <cell r="E3155">
            <v>0</v>
          </cell>
          <cell r="F3155">
            <v>0</v>
          </cell>
          <cell r="G3155">
            <v>-26854.01</v>
          </cell>
          <cell r="H3155" t="str">
            <v>NON-UTILITY</v>
          </cell>
          <cell r="I3155">
            <v>-26854.01</v>
          </cell>
          <cell r="J3155">
            <v>0</v>
          </cell>
        </row>
        <row r="3156">
          <cell r="D3156" t="str">
            <v>182300-R&amp;D Credit-F: Change in FAS109 Bal - Federal</v>
          </cell>
          <cell r="E3156">
            <v>0</v>
          </cell>
          <cell r="F3156">
            <v>0</v>
          </cell>
          <cell r="G3156">
            <v>-8386.99</v>
          </cell>
          <cell r="H3156" t="str">
            <v>NON-UTILITY</v>
          </cell>
          <cell r="I3156">
            <v>-8386.99</v>
          </cell>
          <cell r="J3156">
            <v>0</v>
          </cell>
        </row>
        <row r="3157">
          <cell r="D3157" t="str">
            <v>182300-R&amp;D Credit-S: Change in FAS109 Bal - State</v>
          </cell>
          <cell r="E3157">
            <v>0</v>
          </cell>
          <cell r="F3157">
            <v>0</v>
          </cell>
          <cell r="G3157">
            <v>-23962.84</v>
          </cell>
          <cell r="H3157" t="str">
            <v>NON-UTILITY</v>
          </cell>
          <cell r="I3157">
            <v>-23962.84</v>
          </cell>
          <cell r="J3157">
            <v>0</v>
          </cell>
        </row>
        <row r="3158">
          <cell r="D3158" t="str">
            <v>182300-Repair Allowance-F: Change in FAS109 Bal - Federal</v>
          </cell>
          <cell r="E3158">
            <v>0</v>
          </cell>
          <cell r="F3158">
            <v>0</v>
          </cell>
          <cell r="G3158">
            <v>-21498.07</v>
          </cell>
          <cell r="H3158" t="str">
            <v>NON-UTILITY</v>
          </cell>
          <cell r="I3158">
            <v>-21498.07</v>
          </cell>
          <cell r="J3158">
            <v>0</v>
          </cell>
        </row>
        <row r="3159">
          <cell r="D3159" t="str">
            <v>182300-Repair Allowance-S: Change in FAS109 Bal - State</v>
          </cell>
          <cell r="E3159">
            <v>0</v>
          </cell>
          <cell r="F3159">
            <v>0</v>
          </cell>
          <cell r="G3159">
            <v>-61423.09</v>
          </cell>
          <cell r="H3159" t="str">
            <v>NON-UTILITY</v>
          </cell>
          <cell r="I3159">
            <v>-61423.09</v>
          </cell>
          <cell r="J3159">
            <v>0</v>
          </cell>
        </row>
        <row r="3160">
          <cell r="D3160" t="str">
            <v>182300-Retirement Plans-F: Change in FAS109 Bal - Federal</v>
          </cell>
          <cell r="E3160">
            <v>0</v>
          </cell>
          <cell r="F3160">
            <v>0</v>
          </cell>
          <cell r="G3160">
            <v>-15269.48</v>
          </cell>
          <cell r="H3160" t="str">
            <v>NON-UTILITY</v>
          </cell>
          <cell r="I3160">
            <v>-15269.48</v>
          </cell>
          <cell r="J3160">
            <v>0</v>
          </cell>
        </row>
        <row r="3161">
          <cell r="D3161" t="str">
            <v>182300-Retirement Plans-S: Change in FAS109 Bal - State</v>
          </cell>
          <cell r="E3161">
            <v>0</v>
          </cell>
          <cell r="F3161">
            <v>0</v>
          </cell>
          <cell r="G3161">
            <v>-43627.16</v>
          </cell>
          <cell r="H3161" t="str">
            <v>NON-UTILITY</v>
          </cell>
          <cell r="I3161">
            <v>-43627.16</v>
          </cell>
          <cell r="J3161">
            <v>0</v>
          </cell>
        </row>
        <row r="3162">
          <cell r="D3162" t="str">
            <v>182300-SFAS 143 ARO-F: Change in FAS109 Bal - Federal</v>
          </cell>
          <cell r="E3162">
            <v>0</v>
          </cell>
          <cell r="F3162">
            <v>0</v>
          </cell>
          <cell r="G3162">
            <v>-14950.17</v>
          </cell>
          <cell r="H3162" t="str">
            <v>NON-UTILITY</v>
          </cell>
          <cell r="I3162">
            <v>-14950.17</v>
          </cell>
          <cell r="J3162">
            <v>0</v>
          </cell>
        </row>
        <row r="3163">
          <cell r="D3163" t="str">
            <v>182300-SFAS 143 ARO-S: Change in FAS109 Bal - State</v>
          </cell>
          <cell r="E3163">
            <v>0</v>
          </cell>
          <cell r="F3163">
            <v>0</v>
          </cell>
          <cell r="G3163">
            <v>-42714.720000000001</v>
          </cell>
          <cell r="H3163" t="str">
            <v>NON-UTILITY</v>
          </cell>
          <cell r="I3163">
            <v>-42714.720000000001</v>
          </cell>
          <cell r="J3163">
            <v>0</v>
          </cell>
        </row>
        <row r="3164">
          <cell r="D3164" t="str">
            <v>182300-Section 174 R&amp;D-F: Change in FAS109 Bal - Federal</v>
          </cell>
          <cell r="E3164">
            <v>0</v>
          </cell>
          <cell r="F3164">
            <v>0</v>
          </cell>
          <cell r="G3164">
            <v>5916.23</v>
          </cell>
          <cell r="H3164" t="str">
            <v>NON-UTILITY</v>
          </cell>
          <cell r="I3164">
            <v>5916.23</v>
          </cell>
          <cell r="J3164">
            <v>0</v>
          </cell>
        </row>
        <row r="3165">
          <cell r="D3165" t="str">
            <v>182300-Section 174 R&amp;D-S: Change in FAS109 Bal - State</v>
          </cell>
          <cell r="E3165">
            <v>0</v>
          </cell>
          <cell r="F3165">
            <v>0</v>
          </cell>
          <cell r="G3165">
            <v>16903.48</v>
          </cell>
          <cell r="H3165" t="str">
            <v>NON-UTILITY</v>
          </cell>
          <cell r="I3165">
            <v>16903.48</v>
          </cell>
          <cell r="J3165">
            <v>0</v>
          </cell>
        </row>
        <row r="3166">
          <cell r="D3166" t="str">
            <v>182300-TOTF Income Taxes-F: Change in FAS109 Bal - Federal</v>
          </cell>
          <cell r="E3166">
            <v>0</v>
          </cell>
          <cell r="F3166">
            <v>0</v>
          </cell>
          <cell r="G3166">
            <v>38115.97</v>
          </cell>
          <cell r="H3166" t="str">
            <v>NON-UTILITY</v>
          </cell>
          <cell r="I3166">
            <v>38115.97</v>
          </cell>
          <cell r="J3166">
            <v>0</v>
          </cell>
        </row>
        <row r="3167">
          <cell r="D3167" t="str">
            <v>182300-TOTF Income Taxes-S: Change in FAS109 Bal - State</v>
          </cell>
          <cell r="E3167">
            <v>0</v>
          </cell>
          <cell r="F3167">
            <v>0</v>
          </cell>
          <cell r="G3167">
            <v>108902.71</v>
          </cell>
          <cell r="H3167" t="str">
            <v>NON-UTILITY</v>
          </cell>
          <cell r="I3167">
            <v>108902.71</v>
          </cell>
          <cell r="J3167">
            <v>0</v>
          </cell>
        </row>
        <row r="3168">
          <cell r="D3168" t="str">
            <v>182300-Unbilled Revenue-F: Change in FAS109 Bal - Federal</v>
          </cell>
          <cell r="E3168">
            <v>0</v>
          </cell>
          <cell r="F3168">
            <v>0</v>
          </cell>
          <cell r="G3168">
            <v>17626.419999999998</v>
          </cell>
          <cell r="H3168" t="str">
            <v>NON-UTILITY</v>
          </cell>
          <cell r="I3168">
            <v>17626.419999999998</v>
          </cell>
          <cell r="J3168">
            <v>0</v>
          </cell>
        </row>
        <row r="3169">
          <cell r="D3169" t="str">
            <v>182300-Unbilled Revenue-S: Change in FAS109 Bal - State</v>
          </cell>
          <cell r="E3169">
            <v>0</v>
          </cell>
          <cell r="F3169">
            <v>0</v>
          </cell>
          <cell r="G3169">
            <v>50361.18</v>
          </cell>
          <cell r="H3169" t="str">
            <v>NON-UTILITY</v>
          </cell>
          <cell r="I3169">
            <v>50361.18</v>
          </cell>
          <cell r="J3169">
            <v>0</v>
          </cell>
        </row>
        <row r="3170">
          <cell r="D3170" t="str">
            <v>190000-ABFUDC CWIP-F: Change in FAS109 Bal - Federal</v>
          </cell>
          <cell r="E3170">
            <v>0</v>
          </cell>
          <cell r="F3170">
            <v>0</v>
          </cell>
          <cell r="G3170">
            <v>-12616.69</v>
          </cell>
          <cell r="H3170" t="str">
            <v>NON-UTILITY</v>
          </cell>
          <cell r="I3170">
            <v>-12616.69</v>
          </cell>
          <cell r="J3170">
            <v>0</v>
          </cell>
        </row>
        <row r="3171">
          <cell r="D3171" t="str">
            <v>190000-ABFUDC-F: Change in FAS109 Bal - Federal</v>
          </cell>
          <cell r="E3171">
            <v>0</v>
          </cell>
          <cell r="F3171">
            <v>0</v>
          </cell>
          <cell r="G3171">
            <v>-8295.48</v>
          </cell>
          <cell r="H3171" t="str">
            <v>NON-UTILITY</v>
          </cell>
          <cell r="I3171">
            <v>-8295.48</v>
          </cell>
          <cell r="J3171">
            <v>0</v>
          </cell>
        </row>
        <row r="3172">
          <cell r="D3172" t="str">
            <v>190000-AEFUDC CWIP-F: Change in FAS109 Bal - Federal</v>
          </cell>
          <cell r="E3172">
            <v>0</v>
          </cell>
          <cell r="F3172">
            <v>0</v>
          </cell>
          <cell r="G3172">
            <v>-31613.69</v>
          </cell>
          <cell r="H3172" t="str">
            <v>NON-UTILITY</v>
          </cell>
          <cell r="I3172">
            <v>-31613.69</v>
          </cell>
          <cell r="J3172">
            <v>0</v>
          </cell>
        </row>
        <row r="3173">
          <cell r="D3173" t="str">
            <v>190000-AEFUDC-F: Change in FAS109 Bal - Federal</v>
          </cell>
          <cell r="E3173">
            <v>0</v>
          </cell>
          <cell r="F3173">
            <v>0</v>
          </cell>
          <cell r="G3173">
            <v>51683.13</v>
          </cell>
          <cell r="H3173" t="str">
            <v>NON-UTILITY</v>
          </cell>
          <cell r="I3173">
            <v>51683.13</v>
          </cell>
          <cell r="J3173">
            <v>0</v>
          </cell>
        </row>
        <row r="3174">
          <cell r="D3174" t="str">
            <v>190000-AOCI Decom-F: Change in FAS109 Bal - Federal</v>
          </cell>
          <cell r="E3174">
            <v>0</v>
          </cell>
          <cell r="F3174">
            <v>0</v>
          </cell>
          <cell r="G3174">
            <v>0</v>
          </cell>
          <cell r="H3174" t="str">
            <v>NON-UTILITY</v>
          </cell>
          <cell r="I3174">
            <v>0</v>
          </cell>
          <cell r="J3174">
            <v>0</v>
          </cell>
        </row>
        <row r="3175">
          <cell r="D3175" t="str">
            <v>190000-AOCI Decom-FQF: Change in FAS109 Bal - Federal</v>
          </cell>
          <cell r="E3175">
            <v>0</v>
          </cell>
          <cell r="F3175">
            <v>0</v>
          </cell>
          <cell r="G3175">
            <v>0</v>
          </cell>
          <cell r="H3175" t="str">
            <v>NON-UTILITY</v>
          </cell>
          <cell r="I3175">
            <v>0</v>
          </cell>
          <cell r="J3175">
            <v>0</v>
          </cell>
        </row>
        <row r="3176">
          <cell r="D3176" t="str">
            <v>190000-Amort of Debt Costs-F: Change in FAS109 Bal - Federal</v>
          </cell>
          <cell r="E3176">
            <v>0</v>
          </cell>
          <cell r="F3176">
            <v>0</v>
          </cell>
          <cell r="G3176">
            <v>-1517.24</v>
          </cell>
          <cell r="H3176" t="str">
            <v>NON-UTILITY</v>
          </cell>
          <cell r="I3176">
            <v>-1517.24</v>
          </cell>
          <cell r="J3176">
            <v>0</v>
          </cell>
        </row>
        <row r="3177">
          <cell r="D3177" t="str">
            <v>190000-CIAC-F: Change in FAS109 Bal - Federal</v>
          </cell>
          <cell r="E3177">
            <v>0</v>
          </cell>
          <cell r="F3177">
            <v>0</v>
          </cell>
          <cell r="G3177">
            <v>16047.23</v>
          </cell>
          <cell r="H3177" t="str">
            <v>NON-UTILITY</v>
          </cell>
          <cell r="I3177">
            <v>16047.23</v>
          </cell>
          <cell r="J3177">
            <v>0</v>
          </cell>
        </row>
        <row r="3178">
          <cell r="D3178" t="str">
            <v>190000-Capitalized Interest-F: Change in FAS109 Bal - Federal</v>
          </cell>
          <cell r="E3178">
            <v>0</v>
          </cell>
          <cell r="F3178">
            <v>0</v>
          </cell>
          <cell r="G3178">
            <v>60770.55</v>
          </cell>
          <cell r="H3178" t="str">
            <v>NON-UTILITY</v>
          </cell>
          <cell r="I3178">
            <v>60770.55</v>
          </cell>
          <cell r="J3178">
            <v>0</v>
          </cell>
        </row>
        <row r="3179">
          <cell r="D3179" t="str">
            <v>190000-Coal Reclamation Costs-F: Change in FAS109 Bal - Federal</v>
          </cell>
          <cell r="E3179">
            <v>0</v>
          </cell>
          <cell r="F3179">
            <v>0</v>
          </cell>
          <cell r="G3179">
            <v>-3552.99</v>
          </cell>
          <cell r="H3179" t="str">
            <v>NON-UTILITY</v>
          </cell>
          <cell r="I3179">
            <v>-3552.99</v>
          </cell>
          <cell r="J3179">
            <v>0</v>
          </cell>
        </row>
        <row r="3180">
          <cell r="D3180" t="str">
            <v>190000-Decom Costs-F: Change in FAS109 Bal - Federal</v>
          </cell>
          <cell r="E3180">
            <v>0</v>
          </cell>
          <cell r="F3180">
            <v>0</v>
          </cell>
          <cell r="G3180">
            <v>0.14000000000000001</v>
          </cell>
          <cell r="H3180" t="str">
            <v>NON-UTILITY</v>
          </cell>
          <cell r="I3180">
            <v>0.14000000000000001</v>
          </cell>
          <cell r="J3180">
            <v>0</v>
          </cell>
        </row>
        <row r="3181">
          <cell r="D3181" t="str">
            <v>190000-Deferred Fuel FERC-F: Change in FAS109 Bal - Federal</v>
          </cell>
          <cell r="E3181">
            <v>0</v>
          </cell>
          <cell r="F3181">
            <v>0</v>
          </cell>
          <cell r="G3181">
            <v>101.56</v>
          </cell>
          <cell r="H3181" t="str">
            <v>NON-UTILITY</v>
          </cell>
          <cell r="I3181">
            <v>101.56</v>
          </cell>
          <cell r="J3181">
            <v>0</v>
          </cell>
        </row>
        <row r="3182">
          <cell r="D3182" t="str">
            <v>190000-Deferred Fuel FERC-S: Change in FAS109 Bal - State</v>
          </cell>
          <cell r="E3182">
            <v>0</v>
          </cell>
          <cell r="F3182">
            <v>0</v>
          </cell>
          <cell r="G3182">
            <v>0</v>
          </cell>
          <cell r="H3182" t="str">
            <v>NON-UTILITY</v>
          </cell>
          <cell r="I3182">
            <v>0</v>
          </cell>
          <cell r="J3182">
            <v>0</v>
          </cell>
        </row>
        <row r="3183">
          <cell r="D3183" t="str">
            <v>190000-Deferred Fuel NM-F: Change in FAS109 Bal - Federal</v>
          </cell>
          <cell r="E3183">
            <v>0</v>
          </cell>
          <cell r="F3183">
            <v>0</v>
          </cell>
          <cell r="G3183">
            <v>613.07000000000005</v>
          </cell>
          <cell r="H3183" t="str">
            <v>NON-UTILITY</v>
          </cell>
          <cell r="I3183">
            <v>613.07000000000005</v>
          </cell>
          <cell r="J3183">
            <v>0</v>
          </cell>
        </row>
        <row r="3184">
          <cell r="D3184" t="str">
            <v>190000-Deferred Fuel NM-S: Change in FAS109 Bal - State</v>
          </cell>
          <cell r="E3184">
            <v>0</v>
          </cell>
          <cell r="F3184">
            <v>0</v>
          </cell>
          <cell r="G3184">
            <v>0</v>
          </cell>
          <cell r="H3184" t="str">
            <v>NON-UTILITY</v>
          </cell>
          <cell r="I3184">
            <v>0</v>
          </cell>
          <cell r="J3184">
            <v>0</v>
          </cell>
        </row>
        <row r="3185">
          <cell r="D3185" t="str">
            <v>190000-Deferred Fuel TX-F: Change in FAS109 Bal - Federal</v>
          </cell>
          <cell r="E3185">
            <v>0</v>
          </cell>
          <cell r="F3185">
            <v>0</v>
          </cell>
          <cell r="G3185">
            <v>-21990.27</v>
          </cell>
          <cell r="H3185" t="str">
            <v>NON-UTILITY</v>
          </cell>
          <cell r="I3185">
            <v>-21990.27</v>
          </cell>
          <cell r="J3185">
            <v>0</v>
          </cell>
        </row>
        <row r="3186">
          <cell r="D3186" t="str">
            <v>190000-Deferred Fuel TX-S: Change in FAS109 Bal - State</v>
          </cell>
          <cell r="E3186">
            <v>0</v>
          </cell>
          <cell r="F3186">
            <v>0</v>
          </cell>
          <cell r="G3186">
            <v>0</v>
          </cell>
          <cell r="H3186" t="str">
            <v>NON-UTILITY</v>
          </cell>
          <cell r="I3186">
            <v>0</v>
          </cell>
          <cell r="J3186">
            <v>0</v>
          </cell>
        </row>
        <row r="3187">
          <cell r="D3187" t="str">
            <v>190000-Depr Differences-F: Change in FAS109 Bal - Federal</v>
          </cell>
          <cell r="E3187">
            <v>0</v>
          </cell>
          <cell r="F3187">
            <v>0</v>
          </cell>
          <cell r="G3187">
            <v>945914.96</v>
          </cell>
          <cell r="H3187" t="str">
            <v>NON-UTILITY</v>
          </cell>
          <cell r="I3187">
            <v>945914.96</v>
          </cell>
          <cell r="J3187">
            <v>0</v>
          </cell>
        </row>
        <row r="3188">
          <cell r="D3188" t="str">
            <v>190000-Excess Deferred Taxes-F: Change in FAS109 Bal - Federal</v>
          </cell>
          <cell r="E3188">
            <v>0</v>
          </cell>
          <cell r="F3188">
            <v>0</v>
          </cell>
          <cell r="G3188">
            <v>-761161.54</v>
          </cell>
          <cell r="H3188" t="str">
            <v>NON-UTILITY</v>
          </cell>
          <cell r="I3188">
            <v>-761161.54</v>
          </cell>
          <cell r="J3188">
            <v>0</v>
          </cell>
        </row>
        <row r="3189">
          <cell r="D3189" t="str">
            <v>190000-ITC Amortization-F: Change in FAS109 Bal - Federal</v>
          </cell>
          <cell r="E3189">
            <v>0</v>
          </cell>
          <cell r="F3189">
            <v>0</v>
          </cell>
          <cell r="G3189">
            <v>0</v>
          </cell>
          <cell r="H3189" t="str">
            <v>NON-UTILITY</v>
          </cell>
          <cell r="I3189">
            <v>0</v>
          </cell>
          <cell r="J3189">
            <v>0</v>
          </cell>
        </row>
        <row r="3190">
          <cell r="D3190" t="str">
            <v>190000-ITC-F: Change in FAS109 Bal - Federal</v>
          </cell>
          <cell r="E3190">
            <v>0</v>
          </cell>
          <cell r="F3190">
            <v>0</v>
          </cell>
          <cell r="G3190">
            <v>14.87</v>
          </cell>
          <cell r="H3190" t="str">
            <v>NON-UTILITY</v>
          </cell>
          <cell r="I3190">
            <v>14.87</v>
          </cell>
          <cell r="J3190">
            <v>0</v>
          </cell>
        </row>
        <row r="3191">
          <cell r="D3191" t="str">
            <v>190000-Other Employee Benefits-F: Change in FAS109 Bal - Federal</v>
          </cell>
          <cell r="E3191">
            <v>0</v>
          </cell>
          <cell r="F3191">
            <v>0</v>
          </cell>
          <cell r="G3191">
            <v>-5429.24</v>
          </cell>
          <cell r="H3191" t="str">
            <v>NON-UTILITY</v>
          </cell>
          <cell r="I3191">
            <v>-5429.24</v>
          </cell>
          <cell r="J3191">
            <v>0</v>
          </cell>
        </row>
        <row r="3192">
          <cell r="D3192" t="str">
            <v>190000-Other-F: Change in FAS109 Bal - Federal</v>
          </cell>
          <cell r="E3192">
            <v>0</v>
          </cell>
          <cell r="F3192">
            <v>0</v>
          </cell>
          <cell r="G3192">
            <v>-9396.43</v>
          </cell>
          <cell r="H3192" t="str">
            <v>NON-UTILITY</v>
          </cell>
          <cell r="I3192">
            <v>-9396.43</v>
          </cell>
          <cell r="J3192">
            <v>0</v>
          </cell>
        </row>
        <row r="3193">
          <cell r="D3193" t="str">
            <v>190000-Other-FQF: Change in FAS109 Bal - Federal</v>
          </cell>
          <cell r="E3193">
            <v>0</v>
          </cell>
          <cell r="F3193">
            <v>0</v>
          </cell>
          <cell r="G3193">
            <v>0</v>
          </cell>
          <cell r="H3193" t="str">
            <v>NON-UTILITY</v>
          </cell>
          <cell r="I3193">
            <v>0</v>
          </cell>
          <cell r="J3193">
            <v>0</v>
          </cell>
        </row>
        <row r="3194">
          <cell r="D3194" t="str">
            <v>190000-R&amp;D Credit-F: Change in FAS109 Bal - Federal</v>
          </cell>
          <cell r="E3194">
            <v>0</v>
          </cell>
          <cell r="F3194">
            <v>0</v>
          </cell>
          <cell r="G3194">
            <v>-8386.99</v>
          </cell>
          <cell r="H3194" t="str">
            <v>NON-UTILITY</v>
          </cell>
          <cell r="I3194">
            <v>-8386.99</v>
          </cell>
          <cell r="J3194">
            <v>0</v>
          </cell>
        </row>
        <row r="3195">
          <cell r="D3195" t="str">
            <v>190000-Repair Allowance-F: Change in FAS109 Bal - Federal</v>
          </cell>
          <cell r="E3195">
            <v>0</v>
          </cell>
          <cell r="F3195">
            <v>0</v>
          </cell>
          <cell r="G3195">
            <v>-21498.11</v>
          </cell>
          <cell r="H3195" t="str">
            <v>NON-UTILITY</v>
          </cell>
          <cell r="I3195">
            <v>-21498.11</v>
          </cell>
          <cell r="J3195">
            <v>0</v>
          </cell>
        </row>
        <row r="3196">
          <cell r="D3196" t="str">
            <v>190000-Retirement Plans-F: Change in FAS109 Bal - Federal</v>
          </cell>
          <cell r="E3196">
            <v>0</v>
          </cell>
          <cell r="F3196">
            <v>0</v>
          </cell>
          <cell r="G3196">
            <v>-15269.56</v>
          </cell>
          <cell r="H3196" t="str">
            <v>NON-UTILITY</v>
          </cell>
          <cell r="I3196">
            <v>-15269.56</v>
          </cell>
          <cell r="J3196">
            <v>0</v>
          </cell>
        </row>
        <row r="3197">
          <cell r="D3197" t="str">
            <v>190000-SFAS 143 ARO-F: Change in FAS109 Bal - Federal</v>
          </cell>
          <cell r="E3197">
            <v>0</v>
          </cell>
          <cell r="F3197">
            <v>0</v>
          </cell>
          <cell r="G3197">
            <v>-14950.14</v>
          </cell>
          <cell r="H3197" t="str">
            <v>NON-UTILITY</v>
          </cell>
          <cell r="I3197">
            <v>-14950.14</v>
          </cell>
          <cell r="J3197">
            <v>0</v>
          </cell>
        </row>
        <row r="3198">
          <cell r="D3198" t="str">
            <v>190000-Section 174 R&amp;D-F: Change in FAS109 Bal - Federal</v>
          </cell>
          <cell r="E3198">
            <v>0</v>
          </cell>
          <cell r="F3198">
            <v>0</v>
          </cell>
          <cell r="G3198">
            <v>5916.22</v>
          </cell>
          <cell r="H3198" t="str">
            <v>NON-UTILITY</v>
          </cell>
          <cell r="I3198">
            <v>5916.22</v>
          </cell>
          <cell r="J3198">
            <v>0</v>
          </cell>
        </row>
        <row r="3199">
          <cell r="D3199" t="str">
            <v>190000-TOTF Income Taxes-F: Change in FAS109 Bal - Federal</v>
          </cell>
          <cell r="E3199">
            <v>0</v>
          </cell>
          <cell r="F3199">
            <v>0</v>
          </cell>
          <cell r="G3199">
            <v>38115.980000000003</v>
          </cell>
          <cell r="H3199" t="str">
            <v>NON-UTILITY</v>
          </cell>
          <cell r="I3199">
            <v>38115.980000000003</v>
          </cell>
          <cell r="J3199">
            <v>0</v>
          </cell>
        </row>
        <row r="3200">
          <cell r="D3200" t="str">
            <v>190000-Unbilled Revenue-F: Change in FAS109 Bal - Federal</v>
          </cell>
          <cell r="E3200">
            <v>0</v>
          </cell>
          <cell r="F3200">
            <v>0</v>
          </cell>
          <cell r="G3200">
            <v>17626.400000000001</v>
          </cell>
          <cell r="H3200" t="str">
            <v>NON-UTILITY</v>
          </cell>
          <cell r="I3200">
            <v>17626.400000000001</v>
          </cell>
          <cell r="J3200">
            <v>0</v>
          </cell>
        </row>
        <row r="3201">
          <cell r="D3201" t="str">
            <v>254300- SFAS 143 ARO-F: Change in FAS109 Bal - Federal</v>
          </cell>
          <cell r="E3201">
            <v>0</v>
          </cell>
          <cell r="F3201">
            <v>0</v>
          </cell>
          <cell r="G3201">
            <v>13427.05</v>
          </cell>
          <cell r="H3201" t="str">
            <v>NON-UTILITY</v>
          </cell>
          <cell r="I3201">
            <v>13427.05</v>
          </cell>
          <cell r="J3201">
            <v>0</v>
          </cell>
        </row>
        <row r="3202">
          <cell r="D3202" t="str">
            <v>254300-ABFUDC CWIP-F: Change in FAS109 Bal - Federal</v>
          </cell>
          <cell r="E3202">
            <v>0</v>
          </cell>
          <cell r="F3202">
            <v>0</v>
          </cell>
          <cell r="G3202">
            <v>12616.69</v>
          </cell>
          <cell r="H3202" t="str">
            <v>NON-UTILITY</v>
          </cell>
          <cell r="I3202">
            <v>12616.69</v>
          </cell>
          <cell r="J3202">
            <v>0</v>
          </cell>
        </row>
        <row r="3203">
          <cell r="D3203" t="str">
            <v>254300-ABFUDC-F: Change in FAS109 Bal - Federal</v>
          </cell>
          <cell r="E3203">
            <v>0</v>
          </cell>
          <cell r="F3203">
            <v>0</v>
          </cell>
          <cell r="G3203">
            <v>8295.48</v>
          </cell>
          <cell r="H3203" t="str">
            <v>NON-UTILITY</v>
          </cell>
          <cell r="I3203">
            <v>8295.48</v>
          </cell>
          <cell r="J3203">
            <v>0</v>
          </cell>
        </row>
        <row r="3204">
          <cell r="D3204" t="str">
            <v>254300-AEFUDC CWIP-F: Change in FAS109 Bal - Federal</v>
          </cell>
          <cell r="E3204">
            <v>0</v>
          </cell>
          <cell r="F3204">
            <v>0</v>
          </cell>
          <cell r="G3204">
            <v>31613.69</v>
          </cell>
          <cell r="H3204" t="str">
            <v>NON-UTILITY</v>
          </cell>
          <cell r="I3204">
            <v>31613.69</v>
          </cell>
          <cell r="J3204">
            <v>0</v>
          </cell>
        </row>
        <row r="3205">
          <cell r="D3205" t="str">
            <v>254300-AEFUDC-F: Change in FAS109 Bal - Federal</v>
          </cell>
          <cell r="E3205">
            <v>0</v>
          </cell>
          <cell r="F3205">
            <v>0</v>
          </cell>
          <cell r="G3205">
            <v>-51683.13</v>
          </cell>
          <cell r="H3205" t="str">
            <v>NON-UTILITY</v>
          </cell>
          <cell r="I3205">
            <v>-51683.13</v>
          </cell>
          <cell r="J3205">
            <v>0</v>
          </cell>
        </row>
        <row r="3206">
          <cell r="D3206" t="str">
            <v>254300-Amort of Debt Costs-F: Change in FAS109 Bal - Federal</v>
          </cell>
          <cell r="E3206">
            <v>0</v>
          </cell>
          <cell r="F3206">
            <v>0</v>
          </cell>
          <cell r="G3206">
            <v>1517.24</v>
          </cell>
          <cell r="H3206" t="str">
            <v>NON-UTILITY</v>
          </cell>
          <cell r="I3206">
            <v>1517.24</v>
          </cell>
          <cell r="J3206">
            <v>0</v>
          </cell>
        </row>
        <row r="3207">
          <cell r="D3207" t="str">
            <v>254300-CIAC-F: Change in FAS109 Bal - Federal</v>
          </cell>
          <cell r="E3207">
            <v>0</v>
          </cell>
          <cell r="F3207">
            <v>0</v>
          </cell>
          <cell r="G3207">
            <v>-16047.23</v>
          </cell>
          <cell r="H3207" t="str">
            <v>NON-UTILITY</v>
          </cell>
          <cell r="I3207">
            <v>-16047.23</v>
          </cell>
          <cell r="J3207">
            <v>0</v>
          </cell>
        </row>
        <row r="3208">
          <cell r="D3208" t="str">
            <v>254300-Capitalized Interest-F: Change in FAS109 Bal - Federal</v>
          </cell>
          <cell r="E3208">
            <v>0</v>
          </cell>
          <cell r="F3208">
            <v>0</v>
          </cell>
          <cell r="G3208">
            <v>-60770.55</v>
          </cell>
          <cell r="H3208" t="str">
            <v>NON-UTILITY</v>
          </cell>
          <cell r="I3208">
            <v>-60770.55</v>
          </cell>
          <cell r="J3208">
            <v>0</v>
          </cell>
        </row>
        <row r="3209">
          <cell r="D3209" t="str">
            <v>254300-Coal Reclamation Costs-F: Change in FAS109 Bal - Federal</v>
          </cell>
          <cell r="E3209">
            <v>0</v>
          </cell>
          <cell r="F3209">
            <v>0</v>
          </cell>
          <cell r="G3209">
            <v>3552.99</v>
          </cell>
          <cell r="H3209" t="str">
            <v>NON-UTILITY</v>
          </cell>
          <cell r="I3209">
            <v>3552.99</v>
          </cell>
          <cell r="J3209">
            <v>0</v>
          </cell>
        </row>
        <row r="3210">
          <cell r="D3210" t="str">
            <v>254300-Decom Costs-F: Change in FAS109 Bal - Federal</v>
          </cell>
          <cell r="E3210">
            <v>0</v>
          </cell>
          <cell r="F3210">
            <v>0</v>
          </cell>
          <cell r="G3210">
            <v>-0.14000000000000001</v>
          </cell>
          <cell r="H3210" t="str">
            <v>NON-UTILITY</v>
          </cell>
          <cell r="I3210">
            <v>-0.14000000000000001</v>
          </cell>
          <cell r="J3210">
            <v>0</v>
          </cell>
        </row>
        <row r="3211">
          <cell r="D3211" t="str">
            <v>254300-Deferred Fuel FERC-F: Change in FAS109 Bal - Federal</v>
          </cell>
          <cell r="E3211">
            <v>0</v>
          </cell>
          <cell r="F3211">
            <v>0</v>
          </cell>
          <cell r="G3211">
            <v>-101.56</v>
          </cell>
          <cell r="H3211" t="str">
            <v>NON-UTILITY</v>
          </cell>
          <cell r="I3211">
            <v>-101.56</v>
          </cell>
          <cell r="J3211">
            <v>0</v>
          </cell>
        </row>
        <row r="3212">
          <cell r="D3212" t="str">
            <v>254300-Deferred Fuel NM-F: Change in FAS109 Bal - Federal</v>
          </cell>
          <cell r="E3212">
            <v>0</v>
          </cell>
          <cell r="F3212">
            <v>0</v>
          </cell>
          <cell r="G3212">
            <v>-613.07000000000005</v>
          </cell>
          <cell r="H3212" t="str">
            <v>NON-UTILITY</v>
          </cell>
          <cell r="I3212">
            <v>-613.07000000000005</v>
          </cell>
          <cell r="J3212">
            <v>0</v>
          </cell>
        </row>
        <row r="3213">
          <cell r="D3213" t="str">
            <v>254300-Deferred Fuel TX-F: Change in FAS109 Bal - Federal</v>
          </cell>
          <cell r="E3213">
            <v>0</v>
          </cell>
          <cell r="F3213">
            <v>0</v>
          </cell>
          <cell r="G3213">
            <v>21990.27</v>
          </cell>
          <cell r="H3213" t="str">
            <v>NON-UTILITY</v>
          </cell>
          <cell r="I3213">
            <v>21990.27</v>
          </cell>
          <cell r="J3213">
            <v>0</v>
          </cell>
        </row>
        <row r="3214">
          <cell r="D3214" t="str">
            <v>254300-Depr Differences-F: Change in FAS109 Bal - Federal</v>
          </cell>
          <cell r="E3214">
            <v>0</v>
          </cell>
          <cell r="F3214">
            <v>0</v>
          </cell>
          <cell r="G3214">
            <v>-945914.96</v>
          </cell>
          <cell r="H3214" t="str">
            <v>NON-UTILITY</v>
          </cell>
          <cell r="I3214">
            <v>-945914.96</v>
          </cell>
          <cell r="J3214">
            <v>0</v>
          </cell>
        </row>
        <row r="3215">
          <cell r="D3215" t="str">
            <v>254300-Excess Deferred Taxes-F: Change in FAS109 Bal - Federal</v>
          </cell>
          <cell r="E3215">
            <v>0</v>
          </cell>
          <cell r="F3215">
            <v>0</v>
          </cell>
          <cell r="G3215">
            <v>761161.54</v>
          </cell>
          <cell r="H3215" t="str">
            <v>NON-UTILITY</v>
          </cell>
          <cell r="I3215">
            <v>761161.54</v>
          </cell>
          <cell r="J3215">
            <v>0</v>
          </cell>
        </row>
        <row r="3216">
          <cell r="D3216" t="str">
            <v>254300-ITC Amortization-F: Change in FAS109 Bal - Federal</v>
          </cell>
          <cell r="E3216">
            <v>0</v>
          </cell>
          <cell r="F3216">
            <v>0</v>
          </cell>
          <cell r="G3216">
            <v>0</v>
          </cell>
          <cell r="H3216" t="str">
            <v>NON-UTILITY</v>
          </cell>
          <cell r="I3216">
            <v>0</v>
          </cell>
          <cell r="J3216">
            <v>0</v>
          </cell>
        </row>
        <row r="3217">
          <cell r="D3217" t="str">
            <v>254300-ITC-F: Change in FAS109 Bal - Federal</v>
          </cell>
          <cell r="E3217">
            <v>0</v>
          </cell>
          <cell r="F3217">
            <v>0</v>
          </cell>
          <cell r="G3217">
            <v>-14.87</v>
          </cell>
          <cell r="H3217" t="str">
            <v>NON-UTILITY</v>
          </cell>
          <cell r="I3217">
            <v>-14.87</v>
          </cell>
          <cell r="J3217">
            <v>0</v>
          </cell>
        </row>
        <row r="3218">
          <cell r="D3218" t="str">
            <v>254300-Other Employee Benefits-F: Change in FAS109 Bal - Federal</v>
          </cell>
          <cell r="E3218">
            <v>0</v>
          </cell>
          <cell r="F3218">
            <v>0</v>
          </cell>
          <cell r="G3218">
            <v>5429.24</v>
          </cell>
          <cell r="H3218" t="str">
            <v>NON-UTILITY</v>
          </cell>
          <cell r="I3218">
            <v>5429.24</v>
          </cell>
          <cell r="J3218">
            <v>0</v>
          </cell>
        </row>
        <row r="3219">
          <cell r="D3219" t="str">
            <v>254300-Other-F: Change in FAS109 Bal - Federal</v>
          </cell>
          <cell r="E3219">
            <v>0</v>
          </cell>
          <cell r="F3219">
            <v>0</v>
          </cell>
          <cell r="G3219">
            <v>9396.44</v>
          </cell>
          <cell r="H3219" t="str">
            <v>NON-UTILITY</v>
          </cell>
          <cell r="I3219">
            <v>9396.44</v>
          </cell>
          <cell r="J3219">
            <v>0</v>
          </cell>
        </row>
        <row r="3220">
          <cell r="D3220" t="str">
            <v>254300-R&amp;D Credit-F: Change in FAS109 Bal - Federal</v>
          </cell>
          <cell r="E3220">
            <v>0</v>
          </cell>
          <cell r="F3220">
            <v>0</v>
          </cell>
          <cell r="G3220">
            <v>8386.99</v>
          </cell>
          <cell r="H3220" t="str">
            <v>NON-UTILITY</v>
          </cell>
          <cell r="I3220">
            <v>8386.99</v>
          </cell>
          <cell r="J3220">
            <v>0</v>
          </cell>
        </row>
        <row r="3221">
          <cell r="D3221" t="str">
            <v>254300-Repair Allowance-F: Change in FAS109 Bal - Federal</v>
          </cell>
          <cell r="E3221">
            <v>0</v>
          </cell>
          <cell r="F3221">
            <v>0</v>
          </cell>
          <cell r="G3221">
            <v>21498.11</v>
          </cell>
          <cell r="H3221" t="str">
            <v>NON-UTILITY</v>
          </cell>
          <cell r="I3221">
            <v>21498.11</v>
          </cell>
          <cell r="J3221">
            <v>0</v>
          </cell>
        </row>
        <row r="3222">
          <cell r="D3222" t="str">
            <v>254300-Retirement Plans-F: Change in FAS109 Bal - Federal</v>
          </cell>
          <cell r="E3222">
            <v>0</v>
          </cell>
          <cell r="F3222">
            <v>0</v>
          </cell>
          <cell r="G3222">
            <v>15269.57</v>
          </cell>
          <cell r="H3222" t="str">
            <v>NON-UTILITY</v>
          </cell>
          <cell r="I3222">
            <v>15269.57</v>
          </cell>
          <cell r="J3222">
            <v>0</v>
          </cell>
        </row>
        <row r="3223">
          <cell r="D3223" t="str">
            <v>254300-SFAS 143 ARO-F: Change in FAS109 Bal - Federal</v>
          </cell>
          <cell r="E3223">
            <v>0</v>
          </cell>
          <cell r="F3223">
            <v>0</v>
          </cell>
          <cell r="G3223">
            <v>1523.1</v>
          </cell>
          <cell r="H3223" t="str">
            <v>NON-UTILITY</v>
          </cell>
          <cell r="I3223">
            <v>1523.1</v>
          </cell>
          <cell r="J3223">
            <v>0</v>
          </cell>
        </row>
        <row r="3224">
          <cell r="D3224" t="str">
            <v>254300-Section 174 R&amp;D-F: Change in FAS109 Bal - Federal</v>
          </cell>
          <cell r="E3224">
            <v>0</v>
          </cell>
          <cell r="F3224">
            <v>0</v>
          </cell>
          <cell r="G3224">
            <v>-5916.22</v>
          </cell>
          <cell r="H3224" t="str">
            <v>NON-UTILITY</v>
          </cell>
          <cell r="I3224">
            <v>-5916.22</v>
          </cell>
          <cell r="J3224">
            <v>0</v>
          </cell>
        </row>
        <row r="3225">
          <cell r="D3225" t="str">
            <v>254300-TOTF Income Taxes-F: Change in FAS109 Bal - Federal</v>
          </cell>
          <cell r="E3225">
            <v>0</v>
          </cell>
          <cell r="F3225">
            <v>0</v>
          </cell>
          <cell r="G3225">
            <v>-38115.980000000003</v>
          </cell>
          <cell r="H3225" t="str">
            <v>NON-UTILITY</v>
          </cell>
          <cell r="I3225">
            <v>-38115.980000000003</v>
          </cell>
          <cell r="J3225">
            <v>0</v>
          </cell>
        </row>
        <row r="3226">
          <cell r="D3226" t="str">
            <v>254300-Unbilled Revenue-F: Change in FAS109 Bal - Federal</v>
          </cell>
          <cell r="E3226">
            <v>0</v>
          </cell>
          <cell r="F3226">
            <v>0</v>
          </cell>
          <cell r="G3226">
            <v>-17626.400000000001</v>
          </cell>
          <cell r="H3226" t="str">
            <v>NON-UTILITY</v>
          </cell>
          <cell r="I3226">
            <v>-17626.400000000001</v>
          </cell>
          <cell r="J3226">
            <v>0</v>
          </cell>
        </row>
        <row r="3227">
          <cell r="D3227" t="str">
            <v>255000-ITC Amortization-F: Change in FAS109 Bal - Federal</v>
          </cell>
          <cell r="E3227">
            <v>0</v>
          </cell>
          <cell r="F3227">
            <v>0</v>
          </cell>
          <cell r="G3227">
            <v>1454297</v>
          </cell>
          <cell r="H3227" t="str">
            <v>NON-UTILITY</v>
          </cell>
          <cell r="I3227">
            <v>1454297</v>
          </cell>
          <cell r="J3227">
            <v>0</v>
          </cell>
        </row>
        <row r="3228">
          <cell r="D3228" t="str">
            <v>282000-AEFUDC CWIP-F: Change in FAS109 Bal - Federal</v>
          </cell>
          <cell r="E3228">
            <v>0</v>
          </cell>
          <cell r="F3228">
            <v>0</v>
          </cell>
          <cell r="G3228">
            <v>8452241.8599999994</v>
          </cell>
          <cell r="H3228" t="str">
            <v>NON-UTILITY</v>
          </cell>
          <cell r="I3228">
            <v>8452241.8599999994</v>
          </cell>
          <cell r="J3228">
            <v>0</v>
          </cell>
        </row>
        <row r="3229">
          <cell r="D3229" t="str">
            <v>283000-ABFUDC CWIP-F: Change in FAS109 Bal - Federal</v>
          </cell>
          <cell r="E3229">
            <v>0</v>
          </cell>
          <cell r="F3229">
            <v>0</v>
          </cell>
          <cell r="G3229">
            <v>12616.67</v>
          </cell>
          <cell r="H3229" t="str">
            <v>NON-UTILITY</v>
          </cell>
          <cell r="I3229">
            <v>12616.67</v>
          </cell>
          <cell r="J3229">
            <v>0</v>
          </cell>
        </row>
        <row r="3230">
          <cell r="D3230" t="str">
            <v>283000-ABFUDC CWIP-S: Change in FAS109 Bal - State</v>
          </cell>
          <cell r="E3230">
            <v>0</v>
          </cell>
          <cell r="F3230">
            <v>0</v>
          </cell>
          <cell r="G3230">
            <v>36047.629999999997</v>
          </cell>
          <cell r="H3230" t="str">
            <v>NON-UTILITY</v>
          </cell>
          <cell r="I3230">
            <v>36047.629999999997</v>
          </cell>
          <cell r="J3230">
            <v>0</v>
          </cell>
        </row>
        <row r="3231">
          <cell r="D3231" t="str">
            <v>283000-ABFUDC-F: Change in FAS109 Bal - Federal</v>
          </cell>
          <cell r="E3231">
            <v>0</v>
          </cell>
          <cell r="F3231">
            <v>0</v>
          </cell>
          <cell r="G3231">
            <v>8295.4699999999993</v>
          </cell>
          <cell r="H3231" t="str">
            <v>NON-UTILITY</v>
          </cell>
          <cell r="I3231">
            <v>8295.4699999999993</v>
          </cell>
          <cell r="J3231">
            <v>0</v>
          </cell>
        </row>
        <row r="3232">
          <cell r="D3232" t="str">
            <v>283000-ABFUDC-S: Change in FAS109 Bal - State</v>
          </cell>
          <cell r="E3232">
            <v>0</v>
          </cell>
          <cell r="F3232">
            <v>0</v>
          </cell>
          <cell r="G3232">
            <v>23701.360000000001</v>
          </cell>
          <cell r="H3232" t="str">
            <v>NON-UTILITY</v>
          </cell>
          <cell r="I3232">
            <v>23701.360000000001</v>
          </cell>
          <cell r="J3232">
            <v>0</v>
          </cell>
        </row>
        <row r="3233">
          <cell r="D3233" t="str">
            <v>283000-AEFUDC CWIP-F: Change in FAS109 Bal - Federal</v>
          </cell>
          <cell r="E3233">
            <v>0</v>
          </cell>
          <cell r="F3233">
            <v>0</v>
          </cell>
          <cell r="G3233">
            <v>469216.1</v>
          </cell>
          <cell r="H3233" t="str">
            <v>NON-UTILITY</v>
          </cell>
          <cell r="I3233">
            <v>469216.1</v>
          </cell>
          <cell r="J3233">
            <v>0</v>
          </cell>
        </row>
        <row r="3234">
          <cell r="D3234" t="str">
            <v>283000-AEFUDC CWIP-S: Change in FAS109 Bal - State</v>
          </cell>
          <cell r="E3234">
            <v>0</v>
          </cell>
          <cell r="F3234">
            <v>0</v>
          </cell>
          <cell r="G3234">
            <v>90325.02</v>
          </cell>
          <cell r="H3234" t="str">
            <v>NON-UTILITY</v>
          </cell>
          <cell r="I3234">
            <v>90325.02</v>
          </cell>
          <cell r="J3234">
            <v>0</v>
          </cell>
        </row>
        <row r="3235">
          <cell r="D3235" t="str">
            <v>283000-AEFUDC-F: Change in FAS109 Bal - Federal</v>
          </cell>
          <cell r="E3235">
            <v>0</v>
          </cell>
          <cell r="F3235">
            <v>0</v>
          </cell>
          <cell r="G3235">
            <v>-732400.05</v>
          </cell>
          <cell r="H3235" t="str">
            <v>NON-UTILITY</v>
          </cell>
          <cell r="I3235">
            <v>-732400.05</v>
          </cell>
          <cell r="J3235">
            <v>0</v>
          </cell>
        </row>
        <row r="3236">
          <cell r="D3236" t="str">
            <v>283000-AEFUDC-S: Change in FAS109 Bal - State</v>
          </cell>
          <cell r="E3236">
            <v>0</v>
          </cell>
          <cell r="F3236">
            <v>0</v>
          </cell>
          <cell r="G3236">
            <v>-147664.44</v>
          </cell>
          <cell r="H3236" t="str">
            <v>NON-UTILITY</v>
          </cell>
          <cell r="I3236">
            <v>-147664.44</v>
          </cell>
          <cell r="J3236">
            <v>0</v>
          </cell>
        </row>
        <row r="3237">
          <cell r="D3237" t="str">
            <v>283000-Amort of Debt Costs-F: Change in FAS109 Bal - Federal</v>
          </cell>
          <cell r="E3237">
            <v>0</v>
          </cell>
          <cell r="F3237">
            <v>0</v>
          </cell>
          <cell r="G3237">
            <v>1517.34</v>
          </cell>
          <cell r="H3237" t="str">
            <v>NON-UTILITY</v>
          </cell>
          <cell r="I3237">
            <v>1517.34</v>
          </cell>
          <cell r="J3237">
            <v>0</v>
          </cell>
        </row>
        <row r="3238">
          <cell r="D3238" t="str">
            <v>283000-Amort of Debt Costs-S: Change in FAS109 Bal - State</v>
          </cell>
          <cell r="E3238">
            <v>0</v>
          </cell>
          <cell r="F3238">
            <v>0</v>
          </cell>
          <cell r="G3238">
            <v>4335.1099999999997</v>
          </cell>
          <cell r="H3238" t="str">
            <v>NON-UTILITY</v>
          </cell>
          <cell r="I3238">
            <v>4335.1099999999997</v>
          </cell>
          <cell r="J3238">
            <v>0</v>
          </cell>
        </row>
        <row r="3239">
          <cell r="D3239" t="str">
            <v>283000-CIAC-F: Change in FAS109 Bal - Federal</v>
          </cell>
          <cell r="E3239">
            <v>0</v>
          </cell>
          <cell r="F3239">
            <v>0</v>
          </cell>
          <cell r="G3239">
            <v>-16047.24</v>
          </cell>
          <cell r="H3239" t="str">
            <v>NON-UTILITY</v>
          </cell>
          <cell r="I3239">
            <v>-16047.24</v>
          </cell>
          <cell r="J3239">
            <v>0</v>
          </cell>
        </row>
        <row r="3240">
          <cell r="D3240" t="str">
            <v>283000-CIAC-S: Change in FAS109 Bal - State</v>
          </cell>
          <cell r="E3240">
            <v>0</v>
          </cell>
          <cell r="F3240">
            <v>0</v>
          </cell>
          <cell r="G3240">
            <v>-45849.26</v>
          </cell>
          <cell r="H3240" t="str">
            <v>NON-UTILITY</v>
          </cell>
          <cell r="I3240">
            <v>-45849.26</v>
          </cell>
          <cell r="J3240">
            <v>0</v>
          </cell>
        </row>
        <row r="3241">
          <cell r="D3241" t="str">
            <v>283000-Capitalized Interest-F: Change in FAS109 Bal - Federal</v>
          </cell>
          <cell r="E3241">
            <v>0</v>
          </cell>
          <cell r="F3241">
            <v>0</v>
          </cell>
          <cell r="G3241">
            <v>-60770.53</v>
          </cell>
          <cell r="H3241" t="str">
            <v>NON-UTILITY</v>
          </cell>
          <cell r="I3241">
            <v>-60770.53</v>
          </cell>
          <cell r="J3241">
            <v>0</v>
          </cell>
        </row>
        <row r="3242">
          <cell r="D3242" t="str">
            <v>283000-Capitalized Interest-S: Change in FAS109 Bal - State</v>
          </cell>
          <cell r="E3242">
            <v>0</v>
          </cell>
          <cell r="F3242">
            <v>0</v>
          </cell>
          <cell r="G3242">
            <v>-173630.07</v>
          </cell>
          <cell r="H3242" t="str">
            <v>NON-UTILITY</v>
          </cell>
          <cell r="I3242">
            <v>-173630.07</v>
          </cell>
          <cell r="J3242">
            <v>0</v>
          </cell>
        </row>
        <row r="3243">
          <cell r="D3243" t="str">
            <v>283000-Coal Reclamation Costs-F: Change in FAS109 Bal - Federal</v>
          </cell>
          <cell r="E3243">
            <v>0</v>
          </cell>
          <cell r="F3243">
            <v>0</v>
          </cell>
          <cell r="G3243">
            <v>3552.96</v>
          </cell>
          <cell r="H3243" t="str">
            <v>NON-UTILITY</v>
          </cell>
          <cell r="I3243">
            <v>3552.96</v>
          </cell>
          <cell r="J3243">
            <v>0</v>
          </cell>
        </row>
        <row r="3244">
          <cell r="D3244" t="str">
            <v>283000-Coal Reclamation Costs-S: Change in FAS109 Bal - State</v>
          </cell>
          <cell r="E3244">
            <v>0</v>
          </cell>
          <cell r="F3244">
            <v>0</v>
          </cell>
          <cell r="G3244">
            <v>10151.35</v>
          </cell>
          <cell r="H3244" t="str">
            <v>NON-UTILITY</v>
          </cell>
          <cell r="I3244">
            <v>10151.35</v>
          </cell>
          <cell r="J3244">
            <v>0</v>
          </cell>
        </row>
        <row r="3245">
          <cell r="D3245" t="str">
            <v>283000-Decom Costs-F: Change in FAS109 Bal - Federal</v>
          </cell>
          <cell r="E3245">
            <v>0</v>
          </cell>
          <cell r="F3245">
            <v>0</v>
          </cell>
          <cell r="G3245">
            <v>-0.17</v>
          </cell>
          <cell r="H3245" t="str">
            <v>NON-UTILITY</v>
          </cell>
          <cell r="I3245">
            <v>-0.17</v>
          </cell>
          <cell r="J3245">
            <v>0</v>
          </cell>
        </row>
        <row r="3246">
          <cell r="D3246" t="str">
            <v>283000-Decom Costs-S: Change in FAS109 Bal - State</v>
          </cell>
          <cell r="E3246">
            <v>0</v>
          </cell>
          <cell r="F3246">
            <v>0</v>
          </cell>
          <cell r="G3246">
            <v>-134789.26</v>
          </cell>
          <cell r="H3246" t="str">
            <v>NON-UTILITY</v>
          </cell>
          <cell r="I3246">
            <v>-134789.26</v>
          </cell>
          <cell r="J3246">
            <v>0</v>
          </cell>
        </row>
        <row r="3247">
          <cell r="D3247" t="str">
            <v>283000-Deferred Fuel FERC-F: Change in FAS109 Bal - Federal</v>
          </cell>
          <cell r="E3247">
            <v>0</v>
          </cell>
          <cell r="F3247">
            <v>0</v>
          </cell>
          <cell r="G3247">
            <v>-101.55</v>
          </cell>
          <cell r="H3247" t="str">
            <v>NON-UTILITY</v>
          </cell>
          <cell r="I3247">
            <v>-101.55</v>
          </cell>
          <cell r="J3247">
            <v>0</v>
          </cell>
        </row>
        <row r="3248">
          <cell r="D3248" t="str">
            <v>283000-Deferred Fuel FERC-S: Change in FAS109 Bal - State</v>
          </cell>
          <cell r="E3248">
            <v>0</v>
          </cell>
          <cell r="F3248">
            <v>0</v>
          </cell>
          <cell r="G3248">
            <v>-290.14</v>
          </cell>
          <cell r="H3248" t="str">
            <v>NON-UTILITY</v>
          </cell>
          <cell r="I3248">
            <v>-290.14</v>
          </cell>
          <cell r="J3248">
            <v>0</v>
          </cell>
        </row>
        <row r="3249">
          <cell r="D3249" t="str">
            <v>283000-Deferred Fuel NM-F: Change in FAS109 Bal - Federal</v>
          </cell>
          <cell r="E3249">
            <v>0</v>
          </cell>
          <cell r="F3249">
            <v>0</v>
          </cell>
          <cell r="G3249">
            <v>-613.09</v>
          </cell>
          <cell r="H3249" t="str">
            <v>NON-UTILITY</v>
          </cell>
          <cell r="I3249">
            <v>-613.09</v>
          </cell>
          <cell r="J3249">
            <v>0</v>
          </cell>
        </row>
        <row r="3250">
          <cell r="D3250" t="str">
            <v>283000-Deferred Fuel NM-S: Change in FAS109 Bal - State</v>
          </cell>
          <cell r="E3250">
            <v>0</v>
          </cell>
          <cell r="F3250">
            <v>0</v>
          </cell>
          <cell r="G3250">
            <v>-1751.67</v>
          </cell>
          <cell r="H3250" t="str">
            <v>NON-UTILITY</v>
          </cell>
          <cell r="I3250">
            <v>-1751.67</v>
          </cell>
          <cell r="J3250">
            <v>0</v>
          </cell>
        </row>
        <row r="3251">
          <cell r="D3251" t="str">
            <v>283000-Deferred Fuel TX-F: Change in FAS109 Bal - Federal</v>
          </cell>
          <cell r="E3251">
            <v>0</v>
          </cell>
          <cell r="F3251">
            <v>0</v>
          </cell>
          <cell r="G3251">
            <v>21990.3</v>
          </cell>
          <cell r="H3251" t="str">
            <v>NON-UTILITY</v>
          </cell>
          <cell r="I3251">
            <v>21990.3</v>
          </cell>
          <cell r="J3251">
            <v>0</v>
          </cell>
        </row>
        <row r="3252">
          <cell r="D3252" t="str">
            <v>283000-Deferred Fuel TX-S: Change in FAS109 Bal - State</v>
          </cell>
          <cell r="E3252">
            <v>0</v>
          </cell>
          <cell r="F3252">
            <v>0</v>
          </cell>
          <cell r="G3252">
            <v>62829.39</v>
          </cell>
          <cell r="H3252" t="str">
            <v>NON-UTILITY</v>
          </cell>
          <cell r="I3252">
            <v>62829.39</v>
          </cell>
          <cell r="J3252">
            <v>0</v>
          </cell>
        </row>
        <row r="3253">
          <cell r="D3253" t="str">
            <v>283000-Depr Differences-F: Change in FAS109 Bal - Federal</v>
          </cell>
          <cell r="E3253">
            <v>0</v>
          </cell>
          <cell r="F3253">
            <v>0</v>
          </cell>
          <cell r="G3253">
            <v>-945915.43</v>
          </cell>
          <cell r="H3253" t="str">
            <v>NON-UTILITY</v>
          </cell>
          <cell r="I3253">
            <v>-945915.43</v>
          </cell>
          <cell r="J3253">
            <v>0</v>
          </cell>
        </row>
        <row r="3254">
          <cell r="D3254" t="str">
            <v>283000-Depr Differences-S: Change in FAS109 Bal - State</v>
          </cell>
          <cell r="E3254">
            <v>0</v>
          </cell>
          <cell r="F3254">
            <v>0</v>
          </cell>
          <cell r="G3254">
            <v>-3203060.58</v>
          </cell>
          <cell r="H3254" t="str">
            <v>NON-UTILITY</v>
          </cell>
          <cell r="I3254">
            <v>-3203060.58</v>
          </cell>
          <cell r="J3254">
            <v>0</v>
          </cell>
        </row>
        <row r="3255">
          <cell r="D3255" t="str">
            <v>283000-ITC-F: Change in FAS109 Bal - Federal</v>
          </cell>
          <cell r="E3255">
            <v>0</v>
          </cell>
          <cell r="F3255">
            <v>0</v>
          </cell>
          <cell r="G3255">
            <v>-14.89</v>
          </cell>
          <cell r="H3255" t="str">
            <v>NON-UTILITY</v>
          </cell>
          <cell r="I3255">
            <v>-14.89</v>
          </cell>
          <cell r="J3255">
            <v>0</v>
          </cell>
        </row>
        <row r="3256">
          <cell r="D3256" t="str">
            <v>283000-ITC-S: Change in FAS109 Bal - State</v>
          </cell>
          <cell r="E3256">
            <v>0</v>
          </cell>
          <cell r="F3256">
            <v>0</v>
          </cell>
          <cell r="G3256">
            <v>-42.49</v>
          </cell>
          <cell r="H3256" t="str">
            <v>NON-UTILITY</v>
          </cell>
          <cell r="I3256">
            <v>-42.49</v>
          </cell>
          <cell r="J3256">
            <v>0</v>
          </cell>
        </row>
        <row r="3257">
          <cell r="D3257" t="str">
            <v>283000-Other Employee Benefits-F: Change in FAS109 Bal - Federal</v>
          </cell>
          <cell r="E3257">
            <v>0</v>
          </cell>
          <cell r="F3257">
            <v>0</v>
          </cell>
          <cell r="G3257">
            <v>5429.27</v>
          </cell>
          <cell r="H3257" t="str">
            <v>NON-UTILITY</v>
          </cell>
          <cell r="I3257">
            <v>5429.27</v>
          </cell>
          <cell r="J3257">
            <v>0</v>
          </cell>
        </row>
        <row r="3258">
          <cell r="D3258" t="str">
            <v>283000-Other Employee Benefits-S: Change in FAS109 Bal - State</v>
          </cell>
          <cell r="E3258">
            <v>0</v>
          </cell>
          <cell r="F3258">
            <v>0</v>
          </cell>
          <cell r="G3258">
            <v>15512.25</v>
          </cell>
          <cell r="H3258" t="str">
            <v>NON-UTILITY</v>
          </cell>
          <cell r="I3258">
            <v>15512.25</v>
          </cell>
          <cell r="J3258">
            <v>0</v>
          </cell>
        </row>
        <row r="3259">
          <cell r="D3259" t="str">
            <v>283000-Other-F: Change in FAS109 Bal - Federal</v>
          </cell>
          <cell r="E3259">
            <v>0</v>
          </cell>
          <cell r="F3259">
            <v>0</v>
          </cell>
          <cell r="G3259">
            <v>9396.41</v>
          </cell>
          <cell r="H3259" t="str">
            <v>NON-UTILITY</v>
          </cell>
          <cell r="I3259">
            <v>9396.41</v>
          </cell>
          <cell r="J3259">
            <v>0</v>
          </cell>
        </row>
        <row r="3260">
          <cell r="D3260" t="str">
            <v>283000-Other-S: Change in FAS109 Bal - State</v>
          </cell>
          <cell r="E3260">
            <v>0</v>
          </cell>
          <cell r="F3260">
            <v>0</v>
          </cell>
          <cell r="G3260">
            <v>26854.01</v>
          </cell>
          <cell r="H3260" t="str">
            <v>NON-UTILITY</v>
          </cell>
          <cell r="I3260">
            <v>26854.01</v>
          </cell>
          <cell r="J3260">
            <v>0</v>
          </cell>
        </row>
        <row r="3261">
          <cell r="D3261" t="str">
            <v>283000-R&amp;D Credit-F: Change in FAS109 Bal - Federal</v>
          </cell>
          <cell r="E3261">
            <v>0</v>
          </cell>
          <cell r="F3261">
            <v>0</v>
          </cell>
          <cell r="G3261">
            <v>8386.99</v>
          </cell>
          <cell r="H3261" t="str">
            <v>NON-UTILITY</v>
          </cell>
          <cell r="I3261">
            <v>8386.99</v>
          </cell>
          <cell r="J3261">
            <v>0</v>
          </cell>
        </row>
        <row r="3262">
          <cell r="D3262" t="str">
            <v>283000-R&amp;D Credit-S: Change in FAS109 Bal - State</v>
          </cell>
          <cell r="E3262">
            <v>0</v>
          </cell>
          <cell r="F3262">
            <v>0</v>
          </cell>
          <cell r="G3262">
            <v>23962.84</v>
          </cell>
          <cell r="H3262" t="str">
            <v>NON-UTILITY</v>
          </cell>
          <cell r="I3262">
            <v>23962.84</v>
          </cell>
          <cell r="J3262">
            <v>0</v>
          </cell>
        </row>
        <row r="3263">
          <cell r="D3263" t="str">
            <v>283000-Repair Allowance-F: Change in FAS109 Bal - Federal</v>
          </cell>
          <cell r="E3263">
            <v>0</v>
          </cell>
          <cell r="F3263">
            <v>0</v>
          </cell>
          <cell r="G3263">
            <v>21498.07</v>
          </cell>
          <cell r="H3263" t="str">
            <v>NON-UTILITY</v>
          </cell>
          <cell r="I3263">
            <v>21498.07</v>
          </cell>
          <cell r="J3263">
            <v>0</v>
          </cell>
        </row>
        <row r="3264">
          <cell r="D3264" t="str">
            <v>283000-Repair Allowance-S: Change in FAS109 Bal - State</v>
          </cell>
          <cell r="E3264">
            <v>0</v>
          </cell>
          <cell r="F3264">
            <v>0</v>
          </cell>
          <cell r="G3264">
            <v>61423.09</v>
          </cell>
          <cell r="H3264" t="str">
            <v>NON-UTILITY</v>
          </cell>
          <cell r="I3264">
            <v>61423.09</v>
          </cell>
          <cell r="J3264">
            <v>0</v>
          </cell>
        </row>
        <row r="3265">
          <cell r="D3265" t="str">
            <v>283000-Retirement Plans-F: Change in FAS109 Bal - Federal</v>
          </cell>
          <cell r="E3265">
            <v>0</v>
          </cell>
          <cell r="F3265">
            <v>0</v>
          </cell>
          <cell r="G3265">
            <v>15269.48</v>
          </cell>
          <cell r="H3265" t="str">
            <v>NON-UTILITY</v>
          </cell>
          <cell r="I3265">
            <v>15269.48</v>
          </cell>
          <cell r="J3265">
            <v>0</v>
          </cell>
        </row>
        <row r="3266">
          <cell r="D3266" t="str">
            <v>283000-Retirement Plans-S: Change in FAS109 Bal - State</v>
          </cell>
          <cell r="E3266">
            <v>0</v>
          </cell>
          <cell r="F3266">
            <v>0</v>
          </cell>
          <cell r="G3266">
            <v>43627.16</v>
          </cell>
          <cell r="H3266" t="str">
            <v>NON-UTILITY</v>
          </cell>
          <cell r="I3266">
            <v>43627.16</v>
          </cell>
          <cell r="J3266">
            <v>0</v>
          </cell>
        </row>
        <row r="3267">
          <cell r="D3267" t="str">
            <v>283000-SFAS 143 ARO-F: Change in FAS109 Bal - Federal</v>
          </cell>
          <cell r="E3267">
            <v>0</v>
          </cell>
          <cell r="F3267">
            <v>0</v>
          </cell>
          <cell r="G3267">
            <v>14950.17</v>
          </cell>
          <cell r="H3267" t="str">
            <v>NON-UTILITY</v>
          </cell>
          <cell r="I3267">
            <v>14950.17</v>
          </cell>
          <cell r="J3267">
            <v>0</v>
          </cell>
        </row>
        <row r="3268">
          <cell r="D3268" t="str">
            <v>283000-SFAS 143 ARO-S: Change in FAS109 Bal - State</v>
          </cell>
          <cell r="E3268">
            <v>0</v>
          </cell>
          <cell r="F3268">
            <v>0</v>
          </cell>
          <cell r="G3268">
            <v>42714.720000000001</v>
          </cell>
          <cell r="H3268" t="str">
            <v>NON-UTILITY</v>
          </cell>
          <cell r="I3268">
            <v>42714.720000000001</v>
          </cell>
          <cell r="J3268">
            <v>0</v>
          </cell>
        </row>
        <row r="3269">
          <cell r="D3269" t="str">
            <v>283000-Section 174 R&amp;D-F: Change in FAS109 Bal - Federal</v>
          </cell>
          <cell r="E3269">
            <v>0</v>
          </cell>
          <cell r="F3269">
            <v>0</v>
          </cell>
          <cell r="G3269">
            <v>-5916.23</v>
          </cell>
          <cell r="H3269" t="str">
            <v>NON-UTILITY</v>
          </cell>
          <cell r="I3269">
            <v>-5916.23</v>
          </cell>
          <cell r="J3269">
            <v>0</v>
          </cell>
        </row>
        <row r="3270">
          <cell r="D3270" t="str">
            <v>283000-Section 174 R&amp;D-S: Change in FAS109 Bal - State</v>
          </cell>
          <cell r="E3270">
            <v>0</v>
          </cell>
          <cell r="F3270">
            <v>0</v>
          </cell>
          <cell r="G3270">
            <v>-16903.48</v>
          </cell>
          <cell r="H3270" t="str">
            <v>NON-UTILITY</v>
          </cell>
          <cell r="I3270">
            <v>-16903.48</v>
          </cell>
          <cell r="J3270">
            <v>0</v>
          </cell>
        </row>
        <row r="3271">
          <cell r="D3271" t="str">
            <v>283000-TOTF Income Taxes-F: Change in FAS109 Bal - Federal</v>
          </cell>
          <cell r="E3271">
            <v>0</v>
          </cell>
          <cell r="F3271">
            <v>0</v>
          </cell>
          <cell r="G3271">
            <v>-38115.97</v>
          </cell>
          <cell r="H3271" t="str">
            <v>NON-UTILITY</v>
          </cell>
          <cell r="I3271">
            <v>-38115.97</v>
          </cell>
          <cell r="J3271">
            <v>0</v>
          </cell>
        </row>
        <row r="3272">
          <cell r="D3272" t="str">
            <v>283000-TOTF Income Taxes-S: Change in FAS109 Bal - State</v>
          </cell>
          <cell r="E3272">
            <v>0</v>
          </cell>
          <cell r="F3272">
            <v>0</v>
          </cell>
          <cell r="G3272">
            <v>-108902.71</v>
          </cell>
          <cell r="H3272" t="str">
            <v>NON-UTILITY</v>
          </cell>
          <cell r="I3272">
            <v>-108902.71</v>
          </cell>
          <cell r="J3272">
            <v>0</v>
          </cell>
        </row>
        <row r="3273">
          <cell r="D3273" t="str">
            <v>283000-Unbilled Revenue-F: Change in FAS109 Bal - Federal</v>
          </cell>
          <cell r="E3273">
            <v>0</v>
          </cell>
          <cell r="F3273">
            <v>0</v>
          </cell>
          <cell r="G3273">
            <v>-17626.419999999998</v>
          </cell>
          <cell r="H3273" t="str">
            <v>NON-UTILITY</v>
          </cell>
          <cell r="I3273">
            <v>-17626.419999999998</v>
          </cell>
          <cell r="J3273">
            <v>0</v>
          </cell>
        </row>
        <row r="3274">
          <cell r="D3274" t="str">
            <v>283000-Unbilled Revenue-S: Change in FAS109 Bal - State</v>
          </cell>
          <cell r="E3274">
            <v>0</v>
          </cell>
          <cell r="F3274">
            <v>0</v>
          </cell>
          <cell r="G3274">
            <v>-50361.18</v>
          </cell>
          <cell r="H3274" t="str">
            <v>NON-UTILITY</v>
          </cell>
          <cell r="I3274">
            <v>-50361.18</v>
          </cell>
          <cell r="J3274">
            <v>0</v>
          </cell>
        </row>
        <row r="3275">
          <cell r="D3275" t="str">
            <v>ZZZ182300-ABFUDC CWIP-S: Change in FAS109 Bal - State</v>
          </cell>
          <cell r="E3275">
            <v>0</v>
          </cell>
          <cell r="F3275">
            <v>0</v>
          </cell>
          <cell r="G3275">
            <v>-36047.629999999997</v>
          </cell>
          <cell r="H3275" t="str">
            <v>NON-UTILITY</v>
          </cell>
          <cell r="I3275">
            <v>-36047.629999999997</v>
          </cell>
          <cell r="J3275">
            <v>0</v>
          </cell>
        </row>
        <row r="3276">
          <cell r="D3276" t="str">
            <v>ZZZ182300-ABFUDC-F: Change in FAS109 Bal - Federal</v>
          </cell>
          <cell r="E3276">
            <v>0</v>
          </cell>
          <cell r="F3276">
            <v>0</v>
          </cell>
          <cell r="G3276">
            <v>-8295.4699999999993</v>
          </cell>
          <cell r="H3276" t="str">
            <v>NON-UTILITY</v>
          </cell>
          <cell r="I3276">
            <v>-8295.4699999999993</v>
          </cell>
          <cell r="J3276">
            <v>0</v>
          </cell>
        </row>
        <row r="3277">
          <cell r="D3277" t="str">
            <v>Not Mapped: Reg DIT Activity (Exp) - Federal</v>
          </cell>
          <cell r="E3277" t="str">
            <v>DIT Activity (Expense) Federal</v>
          </cell>
          <cell r="F3277" t="str">
            <v>Federal</v>
          </cell>
          <cell r="G3277">
            <v>3252307.44</v>
          </cell>
          <cell r="H3277" t="str">
            <v>NON-UTILITY</v>
          </cell>
          <cell r="I3277">
            <v>3252307.44</v>
          </cell>
          <cell r="J3277">
            <v>0</v>
          </cell>
        </row>
        <row r="3278">
          <cell r="D3278" t="str">
            <v>409100 Fed Book/Tax Adjustment Only</v>
          </cell>
          <cell r="E3278" t="str">
            <v>Federal Credits</v>
          </cell>
          <cell r="F3278" t="str">
            <v>Federal</v>
          </cell>
          <cell r="G3278">
            <v>-503624</v>
          </cell>
          <cell r="H3278" t="str">
            <v>UTILITY</v>
          </cell>
          <cell r="I3278">
            <v>0</v>
          </cell>
          <cell r="J3278">
            <v>-503624</v>
          </cell>
        </row>
        <row r="3279">
          <cell r="D3279" t="str">
            <v>409100 Federal Adjustments</v>
          </cell>
          <cell r="E3279" t="str">
            <v>Federal Credits</v>
          </cell>
          <cell r="F3279" t="str">
            <v>Federal</v>
          </cell>
          <cell r="G3279">
            <v>0</v>
          </cell>
          <cell r="H3279" t="str">
            <v>UTILITY</v>
          </cell>
          <cell r="I3279">
            <v>0</v>
          </cell>
          <cell r="J3279">
            <v>0</v>
          </cell>
        </row>
        <row r="3280">
          <cell r="D3280" t="str">
            <v>409100 Federal Benefits</v>
          </cell>
          <cell r="E3280" t="str">
            <v>Federal Credits</v>
          </cell>
          <cell r="F3280" t="str">
            <v>Federal</v>
          </cell>
          <cell r="G3280">
            <v>0</v>
          </cell>
          <cell r="H3280" t="str">
            <v>UTILITY</v>
          </cell>
          <cell r="I3280">
            <v>0</v>
          </cell>
          <cell r="J3280">
            <v>0</v>
          </cell>
        </row>
        <row r="3281">
          <cell r="D3281" t="str">
            <v>409200 Federal Adjustments</v>
          </cell>
          <cell r="E3281" t="str">
            <v>Federal Credits</v>
          </cell>
          <cell r="F3281" t="str">
            <v>Federal</v>
          </cell>
          <cell r="G3281">
            <v>8155</v>
          </cell>
          <cell r="H3281" t="str">
            <v>NON-UTILITY</v>
          </cell>
          <cell r="I3281">
            <v>8155</v>
          </cell>
          <cell r="J3281">
            <v>0</v>
          </cell>
        </row>
        <row r="3282">
          <cell r="D3282" t="str">
            <v>409200 Federal Adjustments QF</v>
          </cell>
          <cell r="E3282" t="str">
            <v>Federal Credits</v>
          </cell>
          <cell r="F3282" t="str">
            <v>Federal</v>
          </cell>
          <cell r="G3282">
            <v>0</v>
          </cell>
          <cell r="H3282" t="str">
            <v>NON-UTILITY</v>
          </cell>
          <cell r="I3282">
            <v>0</v>
          </cell>
          <cell r="J3282">
            <v>0</v>
          </cell>
        </row>
        <row r="3283">
          <cell r="D3283" t="str">
            <v>411100 Federal Credit - R and D</v>
          </cell>
          <cell r="E3283" t="str">
            <v>Federal Credits</v>
          </cell>
          <cell r="F3283" t="str">
            <v>Federal</v>
          </cell>
          <cell r="G3283">
            <v>0</v>
          </cell>
          <cell r="H3283" t="str">
            <v>UTILITY</v>
          </cell>
          <cell r="I3283">
            <v>0</v>
          </cell>
          <cell r="J3283">
            <v>0</v>
          </cell>
        </row>
        <row r="3284">
          <cell r="D3284" t="str">
            <v>409100 Federal Credit - AMT</v>
          </cell>
          <cell r="E3284" t="str">
            <v>Federal Timing Differences Activity</v>
          </cell>
          <cell r="F3284" t="str">
            <v>Federal</v>
          </cell>
          <cell r="G3284">
            <v>-13524721</v>
          </cell>
          <cell r="H3284" t="str">
            <v>UTILITY</v>
          </cell>
          <cell r="I3284">
            <v>0</v>
          </cell>
          <cell r="J3284">
            <v>-13524721</v>
          </cell>
        </row>
        <row r="3285">
          <cell r="D3285" t="str">
            <v>410100 Federal Credit - AMT-F: Difference Activity - Federal</v>
          </cell>
          <cell r="E3285" t="str">
            <v>Federal Timing Differences Activity</v>
          </cell>
          <cell r="F3285" t="str">
            <v>Federal</v>
          </cell>
          <cell r="G3285">
            <v>-13524721</v>
          </cell>
          <cell r="H3285" t="str">
            <v>UTILITY</v>
          </cell>
          <cell r="I3285">
            <v>0</v>
          </cell>
          <cell r="J3285">
            <v>-13524721</v>
          </cell>
        </row>
        <row r="3286">
          <cell r="D3286" t="str">
            <v>410100-ABFUDC CWIP-F: Difference Activity - Federal</v>
          </cell>
          <cell r="E3286" t="str">
            <v>Federal Timing Differences Activity</v>
          </cell>
          <cell r="F3286" t="str">
            <v>Federal</v>
          </cell>
          <cell r="G3286">
            <v>8778294.5999999996</v>
          </cell>
          <cell r="H3286" t="str">
            <v>UTILITY</v>
          </cell>
          <cell r="I3286">
            <v>0</v>
          </cell>
          <cell r="J3286">
            <v>8778294.5999999996</v>
          </cell>
        </row>
        <row r="3287">
          <cell r="D3287" t="str">
            <v>410100-ABFUDC-F: Difference Activity - Federal</v>
          </cell>
          <cell r="E3287" t="str">
            <v>Federal Timing Differences Activity</v>
          </cell>
          <cell r="F3287" t="str">
            <v>Federal</v>
          </cell>
          <cell r="G3287">
            <v>-7201985</v>
          </cell>
          <cell r="H3287" t="str">
            <v>UTILITY</v>
          </cell>
          <cell r="I3287">
            <v>0</v>
          </cell>
          <cell r="J3287">
            <v>-7201985</v>
          </cell>
        </row>
        <row r="3288">
          <cell r="D3288" t="str">
            <v>410100-Amort of Debt Costs-F: Difference Activity - Federal</v>
          </cell>
          <cell r="E3288" t="str">
            <v>Federal Timing Differences Activity</v>
          </cell>
          <cell r="F3288" t="str">
            <v>Federal</v>
          </cell>
          <cell r="G3288">
            <v>1045477.42</v>
          </cell>
          <cell r="H3288" t="str">
            <v>UTILITY</v>
          </cell>
          <cell r="I3288">
            <v>0</v>
          </cell>
          <cell r="J3288">
            <v>1045477.42</v>
          </cell>
        </row>
        <row r="3289">
          <cell r="D3289" t="str">
            <v>410100-CIAC-F: Difference Activity - Federal</v>
          </cell>
          <cell r="E3289" t="str">
            <v>Federal Timing Differences Activity</v>
          </cell>
          <cell r="F3289" t="str">
            <v>Federal</v>
          </cell>
          <cell r="G3289">
            <v>-670338.78</v>
          </cell>
          <cell r="H3289" t="str">
            <v>UTILITY</v>
          </cell>
          <cell r="I3289">
            <v>0</v>
          </cell>
          <cell r="J3289">
            <v>-670338.78</v>
          </cell>
        </row>
        <row r="3290">
          <cell r="D3290" t="str">
            <v>410100-Capitalized Interest-F: Difference Activity - Federal</v>
          </cell>
          <cell r="E3290" t="str">
            <v>Federal Timing Differences Activity</v>
          </cell>
          <cell r="F3290" t="str">
            <v>Federal</v>
          </cell>
          <cell r="G3290">
            <v>-3775835.96</v>
          </cell>
          <cell r="H3290" t="str">
            <v>UTILITY</v>
          </cell>
          <cell r="I3290">
            <v>0</v>
          </cell>
          <cell r="J3290">
            <v>-3775835.96</v>
          </cell>
        </row>
        <row r="3291">
          <cell r="D3291" t="str">
            <v>410100-Coal Reclamation Costs-F: Difference Activity - Federal</v>
          </cell>
          <cell r="E3291" t="str">
            <v>Federal Timing Differences Activity</v>
          </cell>
          <cell r="F3291" t="str">
            <v>Federal</v>
          </cell>
          <cell r="G3291">
            <v>-21396140.02</v>
          </cell>
          <cell r="H3291" t="str">
            <v>UTILITY</v>
          </cell>
          <cell r="I3291">
            <v>0</v>
          </cell>
          <cell r="J3291">
            <v>-21396140.02</v>
          </cell>
        </row>
        <row r="3292">
          <cell r="D3292" t="str">
            <v>410100-Decom Costs-F: Difference Activity - Federal</v>
          </cell>
          <cell r="E3292" t="str">
            <v>Federal Timing Differences Activity</v>
          </cell>
          <cell r="F3292" t="str">
            <v>Federal</v>
          </cell>
          <cell r="G3292">
            <v>-8437055</v>
          </cell>
          <cell r="H3292" t="str">
            <v>UTILITY</v>
          </cell>
          <cell r="I3292">
            <v>0</v>
          </cell>
          <cell r="J3292">
            <v>-8437055</v>
          </cell>
        </row>
        <row r="3293">
          <cell r="D3293" t="str">
            <v>410100-Deferred Fuel FERC-F: Difference Activity - Federal</v>
          </cell>
          <cell r="E3293" t="str">
            <v>Federal Timing Differences Activity</v>
          </cell>
          <cell r="F3293" t="str">
            <v>Federal</v>
          </cell>
          <cell r="G3293">
            <v>-134428</v>
          </cell>
          <cell r="H3293" t="str">
            <v>UTILITY</v>
          </cell>
          <cell r="I3293">
            <v>0</v>
          </cell>
          <cell r="J3293">
            <v>-134428</v>
          </cell>
        </row>
        <row r="3294">
          <cell r="D3294" t="str">
            <v>410100-Deferred Fuel NM-F: Difference Activity - Federal</v>
          </cell>
          <cell r="E3294" t="str">
            <v>Federal Timing Differences Activity</v>
          </cell>
          <cell r="F3294" t="str">
            <v>Federal</v>
          </cell>
          <cell r="G3294">
            <v>-1774368</v>
          </cell>
          <cell r="H3294" t="str">
            <v>UTILITY</v>
          </cell>
          <cell r="I3294">
            <v>0</v>
          </cell>
          <cell r="J3294">
            <v>-1774368</v>
          </cell>
        </row>
        <row r="3295">
          <cell r="D3295" t="str">
            <v>410100-Deferred Fuel TX-F: Difference Activity - Federal</v>
          </cell>
          <cell r="E3295" t="str">
            <v>Federal Timing Differences Activity</v>
          </cell>
          <cell r="F3295" t="str">
            <v>Federal</v>
          </cell>
          <cell r="G3295">
            <v>-7447696.2800000003</v>
          </cell>
          <cell r="H3295" t="str">
            <v>UTILITY</v>
          </cell>
          <cell r="I3295">
            <v>0</v>
          </cell>
          <cell r="J3295">
            <v>-7447696.2800000003</v>
          </cell>
        </row>
        <row r="3296">
          <cell r="D3296" t="str">
            <v>410100-Depr Differences-F: Difference Activity - Federal</v>
          </cell>
          <cell r="E3296" t="str">
            <v>Federal Timing Differences Activity</v>
          </cell>
          <cell r="F3296" t="str">
            <v>Federal</v>
          </cell>
          <cell r="G3296">
            <v>-231028618.33000001</v>
          </cell>
          <cell r="H3296" t="str">
            <v>UTILITY</v>
          </cell>
          <cell r="I3296">
            <v>0</v>
          </cell>
          <cell r="J3296">
            <v>-231028618.33000001</v>
          </cell>
        </row>
        <row r="3297">
          <cell r="D3297" t="str">
            <v>410100-Excess ADSIT TX-F: Difference Activity - Federal</v>
          </cell>
          <cell r="E3297" t="str">
            <v>Federal Timing Differences Activity</v>
          </cell>
          <cell r="F3297" t="str">
            <v>Federal</v>
          </cell>
          <cell r="G3297">
            <v>0</v>
          </cell>
          <cell r="H3297" t="str">
            <v>UTILITY</v>
          </cell>
          <cell r="I3297">
            <v>0</v>
          </cell>
          <cell r="J3297">
            <v>0</v>
          </cell>
        </row>
        <row r="3298">
          <cell r="D3298" t="str">
            <v>410100-Excess Deferred Taxes-F: Difference Activity - Federal</v>
          </cell>
          <cell r="E3298" t="str">
            <v>Federal Timing Differences Activity</v>
          </cell>
          <cell r="F3298" t="str">
            <v>Federal</v>
          </cell>
          <cell r="G3298">
            <v>0</v>
          </cell>
          <cell r="H3298" t="str">
            <v>UTILITY</v>
          </cell>
          <cell r="I3298">
            <v>0</v>
          </cell>
          <cell r="J3298">
            <v>0</v>
          </cell>
        </row>
        <row r="3299">
          <cell r="D3299" t="str">
            <v>410100-ITC-F: Difference Activity - Federal</v>
          </cell>
          <cell r="E3299" t="str">
            <v>Federal Timing Differences Activity</v>
          </cell>
          <cell r="F3299" t="str">
            <v>Federal</v>
          </cell>
          <cell r="G3299">
            <v>0</v>
          </cell>
          <cell r="H3299" t="str">
            <v>UTILITY</v>
          </cell>
          <cell r="I3299">
            <v>0</v>
          </cell>
          <cell r="J3299">
            <v>0</v>
          </cell>
        </row>
        <row r="3300">
          <cell r="D3300" t="str">
            <v>410100-NOL Federal-F: Difference Activity - Federal</v>
          </cell>
          <cell r="E3300" t="str">
            <v>Federal Timing Differences Activity</v>
          </cell>
          <cell r="F3300" t="str">
            <v>Federal</v>
          </cell>
          <cell r="G3300">
            <v>-35668892</v>
          </cell>
          <cell r="H3300" t="str">
            <v>UTILITY</v>
          </cell>
          <cell r="I3300">
            <v>0</v>
          </cell>
          <cell r="J3300">
            <v>-35668892</v>
          </cell>
        </row>
        <row r="3301">
          <cell r="D3301" t="str">
            <v>410100-Other Employee Benefits-F: Difference Activity - Federal</v>
          </cell>
          <cell r="E3301" t="str">
            <v>Federal Timing Differences Activity</v>
          </cell>
          <cell r="F3301" t="str">
            <v>Federal</v>
          </cell>
          <cell r="G3301">
            <v>5278651.8</v>
          </cell>
          <cell r="H3301" t="str">
            <v>UTILITY</v>
          </cell>
          <cell r="I3301">
            <v>0</v>
          </cell>
          <cell r="J3301">
            <v>5278651.8</v>
          </cell>
        </row>
        <row r="3302">
          <cell r="D3302" t="str">
            <v>410100-Other-F: Difference Activity - Federal</v>
          </cell>
          <cell r="E3302" t="str">
            <v>Federal Timing Differences Activity</v>
          </cell>
          <cell r="F3302" t="str">
            <v>Federal</v>
          </cell>
          <cell r="G3302">
            <v>1312297.3600000001</v>
          </cell>
          <cell r="H3302" t="str">
            <v>UTILITY</v>
          </cell>
          <cell r="I3302">
            <v>0</v>
          </cell>
          <cell r="J3302">
            <v>1312297.3600000001</v>
          </cell>
        </row>
        <row r="3303">
          <cell r="D3303" t="str">
            <v>410100-R&amp;D Credit-F: Difference Activity - Federal</v>
          </cell>
          <cell r="E3303" t="str">
            <v>Federal Timing Differences Activity</v>
          </cell>
          <cell r="F3303" t="str">
            <v>Federal</v>
          </cell>
          <cell r="G3303">
            <v>746717</v>
          </cell>
          <cell r="H3303" t="str">
            <v>UTILITY</v>
          </cell>
          <cell r="I3303">
            <v>0</v>
          </cell>
          <cell r="J3303">
            <v>746717</v>
          </cell>
        </row>
        <row r="3304">
          <cell r="D3304" t="str">
            <v>410100-Repair Allowance-F: Difference Activity - Federal</v>
          </cell>
          <cell r="E3304" t="str">
            <v>Federal Timing Differences Activity</v>
          </cell>
          <cell r="F3304" t="str">
            <v>Federal</v>
          </cell>
          <cell r="G3304">
            <v>-2538566</v>
          </cell>
          <cell r="H3304" t="str">
            <v>UTILITY</v>
          </cell>
          <cell r="I3304">
            <v>0</v>
          </cell>
          <cell r="J3304">
            <v>-2538566</v>
          </cell>
        </row>
        <row r="3305">
          <cell r="D3305" t="str">
            <v>410100-Retirement Plans-F: Difference Activity - Federal</v>
          </cell>
          <cell r="E3305" t="str">
            <v>Federal Timing Differences Activity</v>
          </cell>
          <cell r="F3305" t="str">
            <v>Federal</v>
          </cell>
          <cell r="G3305">
            <v>-6219526.2300000004</v>
          </cell>
          <cell r="H3305" t="str">
            <v>UTILITY</v>
          </cell>
          <cell r="I3305">
            <v>0</v>
          </cell>
          <cell r="J3305">
            <v>-6219526.2300000004</v>
          </cell>
        </row>
        <row r="3306">
          <cell r="D3306" t="str">
            <v>410100-SFAS 143 ARO-F: Difference Activity - Federal</v>
          </cell>
          <cell r="E3306" t="str">
            <v>Federal Timing Differences Activity</v>
          </cell>
          <cell r="F3306" t="str">
            <v>Federal</v>
          </cell>
          <cell r="G3306">
            <v>-1407764.89</v>
          </cell>
          <cell r="H3306" t="str">
            <v>UTILITY</v>
          </cell>
          <cell r="I3306">
            <v>0</v>
          </cell>
          <cell r="J3306">
            <v>-1407764.89</v>
          </cell>
        </row>
        <row r="3307">
          <cell r="D3307" t="str">
            <v>410100-Section 174 R&amp;D-F: Difference Activity - Federal</v>
          </cell>
          <cell r="E3307" t="str">
            <v>Federal Timing Differences Activity</v>
          </cell>
          <cell r="F3307" t="str">
            <v>Federal</v>
          </cell>
          <cell r="G3307">
            <v>-2744350</v>
          </cell>
          <cell r="H3307" t="str">
            <v>UTILITY</v>
          </cell>
          <cell r="I3307">
            <v>0</v>
          </cell>
          <cell r="J3307">
            <v>-2744350</v>
          </cell>
        </row>
        <row r="3308">
          <cell r="D3308" t="str">
            <v>410100-TOTF Income Taxes-F: Difference Activity - Federal</v>
          </cell>
          <cell r="E3308" t="str">
            <v>Federal Timing Differences Activity</v>
          </cell>
          <cell r="F3308" t="str">
            <v>Federal</v>
          </cell>
          <cell r="G3308">
            <v>2045708.27</v>
          </cell>
          <cell r="H3308" t="str">
            <v>UTILITY</v>
          </cell>
          <cell r="I3308">
            <v>0</v>
          </cell>
          <cell r="J3308">
            <v>2045708.27</v>
          </cell>
        </row>
        <row r="3309">
          <cell r="D3309" t="str">
            <v>410100-Unbilled Revenue-F: Difference Activity - Federal</v>
          </cell>
          <cell r="E3309" t="str">
            <v>Federal Timing Differences Activity</v>
          </cell>
          <cell r="F3309" t="str">
            <v>Federal</v>
          </cell>
          <cell r="G3309">
            <v>-2035947</v>
          </cell>
          <cell r="H3309" t="str">
            <v>UTILITY</v>
          </cell>
          <cell r="I3309">
            <v>0</v>
          </cell>
          <cell r="J3309">
            <v>-2035947</v>
          </cell>
        </row>
        <row r="3310">
          <cell r="D3310" t="str">
            <v>410200-ABFUDC-F: Difference Activity - Federal</v>
          </cell>
          <cell r="E3310" t="str">
            <v>Federal Timing Differences Activity</v>
          </cell>
          <cell r="F3310" t="str">
            <v>Federal</v>
          </cell>
          <cell r="G3310">
            <v>0</v>
          </cell>
          <cell r="H3310" t="str">
            <v>NON-UTILITY</v>
          </cell>
          <cell r="I3310">
            <v>0</v>
          </cell>
          <cell r="J3310">
            <v>0</v>
          </cell>
        </row>
        <row r="3311">
          <cell r="D3311" t="str">
            <v>410200-Decom Costs-F: Difference Activity - Federal</v>
          </cell>
          <cell r="E3311" t="str">
            <v>Federal Timing Differences Activity</v>
          </cell>
          <cell r="F3311" t="str">
            <v>Federal</v>
          </cell>
          <cell r="G3311">
            <v>464429</v>
          </cell>
          <cell r="H3311" t="str">
            <v>NON-UTILITY</v>
          </cell>
          <cell r="I3311">
            <v>464429</v>
          </cell>
          <cell r="J3311">
            <v>0</v>
          </cell>
        </row>
        <row r="3312">
          <cell r="D3312" t="str">
            <v>410200-Decom Costs-FQF: Difference Activity - Federal</v>
          </cell>
          <cell r="E3312" t="str">
            <v>Federal Timing Differences Activity</v>
          </cell>
          <cell r="F3312" t="str">
            <v>Federal</v>
          </cell>
          <cell r="G3312">
            <v>-1155204</v>
          </cell>
          <cell r="H3312" t="str">
            <v>NON-UTILITY</v>
          </cell>
          <cell r="I3312">
            <v>-1155204</v>
          </cell>
          <cell r="J3312">
            <v>0</v>
          </cell>
        </row>
        <row r="3313">
          <cell r="D3313" t="str">
            <v>410200-Excess ADSIT AZ-F: Difference Activity - Federal</v>
          </cell>
          <cell r="E3313" t="str">
            <v>Federal Timing Differences Activity</v>
          </cell>
          <cell r="F3313" t="str">
            <v>Federal</v>
          </cell>
          <cell r="G3313">
            <v>0</v>
          </cell>
          <cell r="H3313" t="str">
            <v>NON-UTILITY</v>
          </cell>
          <cell r="I3313">
            <v>0</v>
          </cell>
          <cell r="J3313">
            <v>0</v>
          </cell>
        </row>
        <row r="3314">
          <cell r="D3314" t="str">
            <v>410200-Excess ADSIT NM-F: Difference Activity - Federal</v>
          </cell>
          <cell r="E3314" t="str">
            <v>Federal Timing Differences Activity</v>
          </cell>
          <cell r="F3314" t="str">
            <v>Federal</v>
          </cell>
          <cell r="G3314">
            <v>0</v>
          </cell>
          <cell r="H3314" t="str">
            <v>NON-UTILITY</v>
          </cell>
          <cell r="I3314">
            <v>0</v>
          </cell>
          <cell r="J3314">
            <v>0</v>
          </cell>
        </row>
        <row r="3315">
          <cell r="D3315" t="str">
            <v>410200-Excess ADSIT TX-F: Difference Activity - Federal</v>
          </cell>
          <cell r="E3315" t="str">
            <v>Federal Timing Differences Activity</v>
          </cell>
          <cell r="F3315" t="str">
            <v>Federal</v>
          </cell>
          <cell r="G3315">
            <v>0</v>
          </cell>
          <cell r="H3315" t="str">
            <v>NON-UTILITY</v>
          </cell>
          <cell r="I3315">
            <v>0</v>
          </cell>
          <cell r="J3315">
            <v>0</v>
          </cell>
        </row>
        <row r="3316">
          <cell r="D3316" t="str">
            <v>410200-Excess Deferred Taxes-F: Difference Activity - Federal</v>
          </cell>
          <cell r="E3316" t="str">
            <v>Federal Timing Differences Activity</v>
          </cell>
          <cell r="F3316" t="str">
            <v>Federal</v>
          </cell>
          <cell r="G3316">
            <v>0</v>
          </cell>
          <cell r="H3316" t="str">
            <v>NON-UTILITY</v>
          </cell>
          <cell r="I3316">
            <v>0</v>
          </cell>
          <cell r="J3316">
            <v>0</v>
          </cell>
        </row>
        <row r="3317">
          <cell r="D3317" t="str">
            <v>410200-NOL Federal-F: Difference Activity - Federal</v>
          </cell>
          <cell r="E3317" t="str">
            <v>Federal Timing Differences Activity</v>
          </cell>
          <cell r="F3317" t="str">
            <v>Federal</v>
          </cell>
          <cell r="G3317">
            <v>0</v>
          </cell>
          <cell r="H3317" t="str">
            <v>NON-UTILITY</v>
          </cell>
          <cell r="I3317">
            <v>0</v>
          </cell>
          <cell r="J3317">
            <v>0</v>
          </cell>
        </row>
        <row r="3318">
          <cell r="D3318" t="str">
            <v>410200-Other-F: Difference Activity - Federal</v>
          </cell>
          <cell r="E3318" t="str">
            <v>Federal Timing Differences Activity</v>
          </cell>
          <cell r="F3318" t="str">
            <v>Federal</v>
          </cell>
          <cell r="G3318">
            <v>-639092.98</v>
          </cell>
          <cell r="H3318" t="str">
            <v>NON-UTILITY</v>
          </cell>
          <cell r="I3318">
            <v>-639092.98</v>
          </cell>
          <cell r="J3318">
            <v>0</v>
          </cell>
        </row>
        <row r="3319">
          <cell r="D3319" t="str">
            <v>411200-Excess Deferred Taxes-F: Difference Activity - Federal</v>
          </cell>
          <cell r="E3319" t="str">
            <v>Federal Timing Differences Activity</v>
          </cell>
          <cell r="F3319" t="str">
            <v>Federal</v>
          </cell>
          <cell r="G3319">
            <v>0</v>
          </cell>
          <cell r="H3319" t="str">
            <v>NON-UTILITY</v>
          </cell>
          <cell r="I3319">
            <v>0</v>
          </cell>
          <cell r="J3319">
            <v>0</v>
          </cell>
        </row>
        <row r="3320">
          <cell r="D3320" t="str">
            <v>411400-ITC Amortization-F: Difference Activity - Federal</v>
          </cell>
          <cell r="E3320" t="str">
            <v>Federal Timing Differences Activity</v>
          </cell>
          <cell r="F3320" t="str">
            <v>Federal</v>
          </cell>
          <cell r="G3320">
            <v>0</v>
          </cell>
          <cell r="H3320" t="str">
            <v>UTILITY</v>
          </cell>
          <cell r="I3320">
            <v>0</v>
          </cell>
          <cell r="J3320">
            <v>0</v>
          </cell>
        </row>
        <row r="3321">
          <cell r="D3321" t="str">
            <v>ZZZ410100-Amortization of Debt Costs-F: Difference Activity - Federal</v>
          </cell>
          <cell r="E3321" t="str">
            <v>Federal Timing Differences Activity</v>
          </cell>
          <cell r="F3321" t="str">
            <v>Federal</v>
          </cell>
          <cell r="G3321">
            <v>0</v>
          </cell>
          <cell r="H3321" t="str">
            <v>UTILITY</v>
          </cell>
          <cell r="I3321">
            <v>0</v>
          </cell>
          <cell r="J3321">
            <v>0</v>
          </cell>
        </row>
        <row r="3322">
          <cell r="D3322" t="str">
            <v>ZZZ410200-SFAS 143 ARO-F: Difference Activity - Federal</v>
          </cell>
          <cell r="E3322" t="str">
            <v>Federal Timing Differences Activity</v>
          </cell>
          <cell r="F3322" t="str">
            <v>Federal</v>
          </cell>
          <cell r="G3322">
            <v>0</v>
          </cell>
          <cell r="H3322" t="str">
            <v>NON-UTILITY</v>
          </cell>
          <cell r="I3322">
            <v>0</v>
          </cell>
          <cell r="J3322">
            <v>0</v>
          </cell>
        </row>
        <row r="3323">
          <cell r="D3323" t="str">
            <v>182300-Adjustment Only NONALLOC</v>
          </cell>
          <cell r="E3323" t="str">
            <v>Tax Expense on Income Statement</v>
          </cell>
          <cell r="F3323" t="str">
            <v>Federal</v>
          </cell>
          <cell r="G3323">
            <v>0</v>
          </cell>
          <cell r="H3323" t="str">
            <v>NON-UTILITY</v>
          </cell>
          <cell r="I3323">
            <v>0</v>
          </cell>
          <cell r="J3323">
            <v>0</v>
          </cell>
        </row>
        <row r="3324">
          <cell r="D3324" t="str">
            <v>190000-Adjustment Only NONALLOC</v>
          </cell>
          <cell r="E3324" t="str">
            <v>Tax Expense on Income Statement</v>
          </cell>
          <cell r="F3324" t="str">
            <v>Federal</v>
          </cell>
          <cell r="G3324">
            <v>0</v>
          </cell>
          <cell r="H3324" t="str">
            <v>NON-UTILITY</v>
          </cell>
          <cell r="I3324">
            <v>0</v>
          </cell>
          <cell r="J3324">
            <v>0</v>
          </cell>
        </row>
        <row r="3325">
          <cell r="D3325" t="str">
            <v>254300-Adjustment Only NONALLOC</v>
          </cell>
          <cell r="E3325" t="str">
            <v>Tax Expense on Income Statement</v>
          </cell>
          <cell r="F3325" t="str">
            <v>Federal</v>
          </cell>
          <cell r="G3325">
            <v>0</v>
          </cell>
          <cell r="H3325" t="str">
            <v>NON-UTILITY</v>
          </cell>
          <cell r="I3325">
            <v>0</v>
          </cell>
          <cell r="J3325">
            <v>0</v>
          </cell>
        </row>
        <row r="3326">
          <cell r="D3326" t="str">
            <v>282000-Adjustment Only NONALLOC</v>
          </cell>
          <cell r="E3326" t="str">
            <v>Tax Expense on Income Statement</v>
          </cell>
          <cell r="F3326" t="str">
            <v>Federal</v>
          </cell>
          <cell r="G3326">
            <v>0</v>
          </cell>
          <cell r="H3326" t="str">
            <v>NON-UTILITY</v>
          </cell>
          <cell r="I3326">
            <v>0</v>
          </cell>
          <cell r="J3326">
            <v>0</v>
          </cell>
        </row>
        <row r="3327">
          <cell r="D3327" t="str">
            <v>283000-Adjustment Only NONALLOC</v>
          </cell>
          <cell r="E3327" t="str">
            <v>Tax Expense on Income Statement</v>
          </cell>
          <cell r="F3327" t="str">
            <v>Federal</v>
          </cell>
          <cell r="G3327">
            <v>0</v>
          </cell>
          <cell r="H3327" t="str">
            <v>NON-UTILITY</v>
          </cell>
          <cell r="I3327">
            <v>0</v>
          </cell>
          <cell r="J3327">
            <v>0</v>
          </cell>
        </row>
        <row r="3328">
          <cell r="D3328" t="str">
            <v>409100-Revenue Inc Adj FED</v>
          </cell>
          <cell r="E3328" t="str">
            <v>Tax Expense on Income Statement</v>
          </cell>
          <cell r="F3328" t="str">
            <v>Federal</v>
          </cell>
          <cell r="G3328">
            <v>0</v>
          </cell>
          <cell r="H3328" t="str">
            <v>REPLACED BY TAX CALC ACCTS</v>
          </cell>
          <cell r="I3328">
            <v>0</v>
          </cell>
          <cell r="J3328">
            <v>0</v>
          </cell>
        </row>
        <row r="3329">
          <cell r="D3329" t="str">
            <v>409100-Revenue Increase Adj AZ</v>
          </cell>
          <cell r="E3329" t="str">
            <v>Tax Expense on Income Statement</v>
          </cell>
          <cell r="F3329" t="str">
            <v>Federal</v>
          </cell>
          <cell r="G3329">
            <v>0</v>
          </cell>
          <cell r="H3329" t="str">
            <v>REPLACED BY TAX CALC ACCTS</v>
          </cell>
          <cell r="I3329">
            <v>0</v>
          </cell>
          <cell r="J3329">
            <v>0</v>
          </cell>
        </row>
        <row r="3330">
          <cell r="D3330" t="str">
            <v>409100-Revenue Increase Adj NM</v>
          </cell>
          <cell r="E3330" t="str">
            <v>Tax Expense on Income Statement</v>
          </cell>
          <cell r="F3330" t="str">
            <v>Federal</v>
          </cell>
          <cell r="G3330">
            <v>0</v>
          </cell>
          <cell r="H3330" t="str">
            <v>REPLACED BY TAX CALC ACCTS</v>
          </cell>
          <cell r="I3330">
            <v>0</v>
          </cell>
          <cell r="J3330">
            <v>0</v>
          </cell>
        </row>
        <row r="3331">
          <cell r="D3331" t="str">
            <v>409100-Revenue Increase Adj TX</v>
          </cell>
          <cell r="E3331" t="str">
            <v>Tax Expense on Income Statement</v>
          </cell>
          <cell r="F3331" t="str">
            <v>Federal</v>
          </cell>
          <cell r="G3331">
            <v>0</v>
          </cell>
          <cell r="H3331" t="str">
            <v>REPLACED BY TAX CALC ACCTS</v>
          </cell>
          <cell r="I3331">
            <v>0</v>
          </cell>
          <cell r="J3331">
            <v>0</v>
          </cell>
        </row>
        <row r="3332">
          <cell r="D3332" t="str">
            <v>410100-Adjustment Only NONALLOC</v>
          </cell>
          <cell r="E3332" t="str">
            <v>Tax Expense on Income Statement</v>
          </cell>
          <cell r="F3332" t="str">
            <v>Federal</v>
          </cell>
          <cell r="G3332">
            <v>0.4</v>
          </cell>
          <cell r="H3332" t="str">
            <v>NON-UTILITY</v>
          </cell>
          <cell r="I3332">
            <v>0.4</v>
          </cell>
          <cell r="J3332">
            <v>0</v>
          </cell>
        </row>
        <row r="3333">
          <cell r="D3333" t="str">
            <v>410200-Adjustment Only NONALLOC</v>
          </cell>
          <cell r="E3333" t="str">
            <v>Tax Expense on Income Statement</v>
          </cell>
          <cell r="F3333" t="str">
            <v>Federal</v>
          </cell>
          <cell r="G3333">
            <v>-0.2</v>
          </cell>
          <cell r="H3333" t="str">
            <v>NON-UTILITY</v>
          </cell>
          <cell r="I3333">
            <v>-0.2</v>
          </cell>
          <cell r="J3333">
            <v>0</v>
          </cell>
        </row>
        <row r="3334">
          <cell r="D3334" t="str">
            <v>411100-Adjustment Only NONALLOC</v>
          </cell>
          <cell r="E3334" t="str">
            <v>Tax Expense on Income Statement</v>
          </cell>
          <cell r="F3334" t="str">
            <v>Federal</v>
          </cell>
          <cell r="G3334">
            <v>-0.4</v>
          </cell>
          <cell r="H3334" t="str">
            <v>NON-UTILITY</v>
          </cell>
          <cell r="I3334">
            <v>-0.4</v>
          </cell>
          <cell r="J3334">
            <v>0</v>
          </cell>
        </row>
        <row r="3335">
          <cell r="D3335" t="str">
            <v>411200-Adjustment Only NONALLOC</v>
          </cell>
          <cell r="E3335" t="str">
            <v>Tax Expense on Income Statement</v>
          </cell>
          <cell r="F3335" t="str">
            <v>Federal</v>
          </cell>
          <cell r="G3335">
            <v>0.2</v>
          </cell>
          <cell r="H3335" t="str">
            <v>NON-UTILITY</v>
          </cell>
          <cell r="I3335">
            <v>0.2</v>
          </cell>
          <cell r="J3335">
            <v>0</v>
          </cell>
        </row>
        <row r="3336">
          <cell r="D3336" t="str">
            <v>411400-ITC Amortization-F: FAS109 Increment Balance - Federal</v>
          </cell>
          <cell r="E3336" t="str">
            <v>Tax Expense on Income Statement</v>
          </cell>
          <cell r="F3336" t="str">
            <v>Federal</v>
          </cell>
          <cell r="G3336">
            <v>-1164726</v>
          </cell>
          <cell r="H3336" t="str">
            <v>UTILITY</v>
          </cell>
          <cell r="I3336">
            <v>0</v>
          </cell>
          <cell r="J3336">
            <v>-1164726</v>
          </cell>
        </row>
        <row r="3337">
          <cell r="D3337" t="str">
            <v>420000-ITC Amortization-F: FAS109 Increment Balance - Federal</v>
          </cell>
          <cell r="E3337" t="str">
            <v>Tax Expense on Income Statement</v>
          </cell>
          <cell r="F3337" t="str">
            <v>Federal</v>
          </cell>
          <cell r="G3337">
            <v>0</v>
          </cell>
          <cell r="H3337" t="str">
            <v>NON-UTILITY</v>
          </cell>
          <cell r="I3337">
            <v>0</v>
          </cell>
          <cell r="J3337">
            <v>0</v>
          </cell>
        </row>
        <row r="3338">
          <cell r="D3338" t="str">
            <v>Not Mapped Tax Other</v>
          </cell>
          <cell r="E3338" t="str">
            <v>Tax Expense on Income Statement</v>
          </cell>
          <cell r="F3338" t="str">
            <v>Federal</v>
          </cell>
          <cell r="G3338">
            <v>0</v>
          </cell>
          <cell r="H3338" t="str">
            <v>REPLACED BY TAX CALC ACCTS</v>
          </cell>
          <cell r="I3338">
            <v>0</v>
          </cell>
          <cell r="J3338">
            <v>0</v>
          </cell>
        </row>
        <row r="3339">
          <cell r="D3339" t="str">
            <v>409100 INC TAX - UTIL OPER MEMO FED</v>
          </cell>
          <cell r="E3339">
            <v>0</v>
          </cell>
          <cell r="F3339">
            <v>0</v>
          </cell>
          <cell r="G3339">
            <v>0</v>
          </cell>
          <cell r="H3339" t="str">
            <v>UTILITY</v>
          </cell>
          <cell r="I3339">
            <v>0</v>
          </cell>
          <cell r="J3339">
            <v>0</v>
          </cell>
        </row>
        <row r="3340">
          <cell r="D3340" t="str">
            <v>409100 INC TAX - UTIL OPER MEMO AZ</v>
          </cell>
          <cell r="E3340">
            <v>0</v>
          </cell>
          <cell r="F3340">
            <v>0</v>
          </cell>
          <cell r="G3340">
            <v>0</v>
          </cell>
          <cell r="H3340" t="str">
            <v>UTILITY</v>
          </cell>
          <cell r="I3340">
            <v>0</v>
          </cell>
          <cell r="J3340">
            <v>0</v>
          </cell>
        </row>
        <row r="3341">
          <cell r="D3341" t="str">
            <v>409100 INC TAX - UTIL OPER MEMO NM</v>
          </cell>
          <cell r="E3341">
            <v>0</v>
          </cell>
          <cell r="F3341">
            <v>0</v>
          </cell>
          <cell r="G3341">
            <v>0</v>
          </cell>
          <cell r="H3341" t="str">
            <v>UTILITY</v>
          </cell>
          <cell r="I3341">
            <v>0</v>
          </cell>
          <cell r="J3341">
            <v>0</v>
          </cell>
        </row>
        <row r="3342">
          <cell r="D3342" t="str">
            <v>409100 INC TAX - UTIL OPER MEMO TX</v>
          </cell>
          <cell r="E3342">
            <v>0</v>
          </cell>
          <cell r="F3342">
            <v>0</v>
          </cell>
          <cell r="G3342">
            <v>0</v>
          </cell>
          <cell r="H3342" t="str">
            <v>UTILITY</v>
          </cell>
          <cell r="I3342">
            <v>0</v>
          </cell>
          <cell r="J3342">
            <v>0</v>
          </cell>
        </row>
        <row r="3343">
          <cell r="D3343" t="str">
            <v>411100 Federal Credit - AMT-F: Change in FAS109 Bal - Federal</v>
          </cell>
          <cell r="E3343" t="str">
            <v>Non-Statutory Rate Activity</v>
          </cell>
          <cell r="F3343" t="str">
            <v>Federal</v>
          </cell>
          <cell r="G3343">
            <v>0</v>
          </cell>
          <cell r="H3343" t="str">
            <v>UTILITY</v>
          </cell>
          <cell r="I3343">
            <v>0</v>
          </cell>
          <cell r="J3343">
            <v>0</v>
          </cell>
        </row>
        <row r="3344">
          <cell r="D3344" t="str">
            <v>283000-Depr Differences-AZ: Change in FAS109 Bal - State</v>
          </cell>
          <cell r="E3344" t="str">
            <v>FAS109 Incremental Activity State</v>
          </cell>
          <cell r="F3344">
            <v>0</v>
          </cell>
          <cell r="G3344">
            <v>500445.54</v>
          </cell>
          <cell r="H3344" t="str">
            <v>UTILITY</v>
          </cell>
          <cell r="I3344">
            <v>0</v>
          </cell>
          <cell r="J3344">
            <v>500445.54</v>
          </cell>
        </row>
        <row r="3345">
          <cell r="D3345" t="str">
            <v>ZZZZZZ-DO NOT USE 411200-Decom Costs-S: Change in FAS109 Bal - State</v>
          </cell>
          <cell r="E3345" t="str">
            <v>FAS109 Incremental Activity State</v>
          </cell>
          <cell r="F3345">
            <v>0</v>
          </cell>
          <cell r="G3345">
            <v>0</v>
          </cell>
          <cell r="H3345" t="str">
            <v>NON-UTILITY</v>
          </cell>
          <cell r="I3345">
            <v>0</v>
          </cell>
          <cell r="J3345">
            <v>0</v>
          </cell>
        </row>
        <row r="3346">
          <cell r="D3346" t="str">
            <v>409100 DPAD - Federal</v>
          </cell>
          <cell r="E3346" t="str">
            <v>Perm M-Item Activity</v>
          </cell>
          <cell r="F3346" t="str">
            <v>Federal</v>
          </cell>
          <cell r="G3346">
            <v>0</v>
          </cell>
          <cell r="H3346" t="str">
            <v>UTILITY</v>
          </cell>
          <cell r="I3346">
            <v>0</v>
          </cell>
          <cell r="J3346">
            <v>0</v>
          </cell>
        </row>
        <row r="3347">
          <cell r="D3347" t="str">
            <v>409100 Depr Differences - Federal</v>
          </cell>
          <cell r="E3347" t="str">
            <v>Perm M-Item Activity</v>
          </cell>
          <cell r="F3347" t="str">
            <v>Federal</v>
          </cell>
          <cell r="G3347">
            <v>6645991</v>
          </cell>
          <cell r="H3347" t="str">
            <v>UTILITY</v>
          </cell>
          <cell r="I3347">
            <v>0</v>
          </cell>
          <cell r="J3347">
            <v>6645991</v>
          </cell>
        </row>
        <row r="3348">
          <cell r="D3348" t="str">
            <v>409100 ITC Credit - Federal</v>
          </cell>
          <cell r="E3348" t="str">
            <v>Perm M-Item Activity</v>
          </cell>
          <cell r="F3348" t="str">
            <v>Federal</v>
          </cell>
          <cell r="G3348">
            <v>0</v>
          </cell>
          <cell r="H3348" t="str">
            <v>UTILITY</v>
          </cell>
          <cell r="I3348">
            <v>0</v>
          </cell>
          <cell r="J3348">
            <v>0</v>
          </cell>
        </row>
        <row r="3349">
          <cell r="D3349" t="str">
            <v>409100 Meals and Entertainment - Federal</v>
          </cell>
          <cell r="E3349" t="str">
            <v>Perm M-Item Activity</v>
          </cell>
          <cell r="F3349" t="str">
            <v>Federal</v>
          </cell>
          <cell r="G3349">
            <v>163999.77000000002</v>
          </cell>
          <cell r="H3349" t="str">
            <v>UTILITY</v>
          </cell>
          <cell r="I3349">
            <v>0</v>
          </cell>
          <cell r="J3349">
            <v>163999.77000000002</v>
          </cell>
        </row>
        <row r="3350">
          <cell r="D3350" t="str">
            <v>409100 Other - Federal</v>
          </cell>
          <cell r="E3350" t="str">
            <v>Perm M-Item Activity</v>
          </cell>
          <cell r="F3350" t="str">
            <v>Federal</v>
          </cell>
          <cell r="G3350">
            <v>5000</v>
          </cell>
          <cell r="H3350" t="str">
            <v>UTILITY</v>
          </cell>
          <cell r="I3350">
            <v>0</v>
          </cell>
          <cell r="J3350">
            <v>5000</v>
          </cell>
        </row>
        <row r="3351">
          <cell r="D3351" t="str">
            <v>409100 Other Employee Benefits - Federal</v>
          </cell>
          <cell r="E3351" t="str">
            <v>Perm M-Item Activity</v>
          </cell>
          <cell r="F3351" t="str">
            <v>Federal</v>
          </cell>
          <cell r="G3351">
            <v>-5.4899999999906868</v>
          </cell>
          <cell r="H3351" t="str">
            <v>UTILITY</v>
          </cell>
          <cell r="I3351">
            <v>0</v>
          </cell>
          <cell r="J3351">
            <v>-5.4899999999906868</v>
          </cell>
        </row>
        <row r="3352">
          <cell r="D3352" t="str">
            <v>409100 R and D Credit - Federal</v>
          </cell>
          <cell r="E3352" t="str">
            <v>Perm M-Item Activity</v>
          </cell>
          <cell r="F3352" t="str">
            <v>Federal</v>
          </cell>
          <cell r="G3352">
            <v>-714286</v>
          </cell>
          <cell r="H3352" t="str">
            <v>UTILITY</v>
          </cell>
          <cell r="I3352">
            <v>0</v>
          </cell>
          <cell r="J3352">
            <v>-714286</v>
          </cell>
        </row>
        <row r="3353">
          <cell r="D3353" t="str">
            <v>409100 Retirement Plans - Federal</v>
          </cell>
          <cell r="E3353" t="str">
            <v>Perm M-Item Activity</v>
          </cell>
          <cell r="F3353" t="str">
            <v>Federal</v>
          </cell>
          <cell r="G3353">
            <v>0</v>
          </cell>
          <cell r="H3353" t="str">
            <v>UTILITY</v>
          </cell>
          <cell r="I3353">
            <v>0</v>
          </cell>
          <cell r="J3353">
            <v>0</v>
          </cell>
        </row>
        <row r="3354">
          <cell r="D3354" t="str">
            <v>409100 Valuation Reserve - Federal</v>
          </cell>
          <cell r="E3354" t="str">
            <v>Perm M-Item Activity</v>
          </cell>
          <cell r="F3354" t="str">
            <v>Federal</v>
          </cell>
          <cell r="G3354">
            <v>0</v>
          </cell>
          <cell r="H3354" t="str">
            <v>UTILITY</v>
          </cell>
          <cell r="I3354">
            <v>0</v>
          </cell>
          <cell r="J3354">
            <v>0</v>
          </cell>
        </row>
        <row r="3355">
          <cell r="D3355" t="str">
            <v>409100 Wind Credit - Federal</v>
          </cell>
          <cell r="E3355" t="str">
            <v>Perm M-Item Activity</v>
          </cell>
          <cell r="F3355" t="str">
            <v>Federal</v>
          </cell>
          <cell r="G3355">
            <v>0</v>
          </cell>
          <cell r="H3355" t="str">
            <v>UTILITY</v>
          </cell>
          <cell r="I3355">
            <v>0</v>
          </cell>
          <cell r="J3355">
            <v>0</v>
          </cell>
        </row>
        <row r="3356">
          <cell r="D3356" t="str">
            <v>409200 FIN48 - Federal</v>
          </cell>
          <cell r="E3356" t="str">
            <v>Perm M-Item Activity</v>
          </cell>
          <cell r="F3356" t="str">
            <v>Federal</v>
          </cell>
          <cell r="G3356">
            <v>100000</v>
          </cell>
          <cell r="H3356" t="str">
            <v>NON-UTILITY</v>
          </cell>
          <cell r="I3356">
            <v>100000</v>
          </cell>
          <cell r="J3356">
            <v>0</v>
          </cell>
        </row>
        <row r="3357">
          <cell r="D3357" t="str">
            <v>409200 Other - Federal</v>
          </cell>
          <cell r="E3357" t="str">
            <v>Perm M-Item Activity</v>
          </cell>
          <cell r="F3357" t="str">
            <v>Federal</v>
          </cell>
          <cell r="G3357">
            <v>747300.89</v>
          </cell>
          <cell r="H3357" t="str">
            <v>NON-UTILITY</v>
          </cell>
          <cell r="I3357">
            <v>747300.89</v>
          </cell>
          <cell r="J3357">
            <v>0</v>
          </cell>
        </row>
        <row r="3358">
          <cell r="D3358" t="str">
            <v>409200 Other - Federal QF</v>
          </cell>
          <cell r="E3358" t="str">
            <v>Perm M-Item Activity</v>
          </cell>
          <cell r="F3358" t="str">
            <v>Federal</v>
          </cell>
          <cell r="G3358">
            <v>0</v>
          </cell>
          <cell r="H3358" t="str">
            <v>NON-UTILITY</v>
          </cell>
          <cell r="I3358">
            <v>0</v>
          </cell>
          <cell r="J3358">
            <v>0</v>
          </cell>
        </row>
        <row r="3359">
          <cell r="D3359" t="str">
            <v>409200 Other Employee Benefits - Federal</v>
          </cell>
          <cell r="E3359" t="str">
            <v>Perm M-Item Activity</v>
          </cell>
          <cell r="F3359" t="str">
            <v>Federal</v>
          </cell>
          <cell r="G3359">
            <v>-237293.89</v>
          </cell>
          <cell r="H3359" t="str">
            <v>NON-UTILITY</v>
          </cell>
          <cell r="I3359">
            <v>-237293.89</v>
          </cell>
          <cell r="J3359">
            <v>0</v>
          </cell>
        </row>
        <row r="3360">
          <cell r="D3360" t="str">
            <v>409200-Decom Costs - Federal</v>
          </cell>
          <cell r="E3360" t="str">
            <v>Perm M-Item Activity</v>
          </cell>
          <cell r="F3360" t="str">
            <v>Federal</v>
          </cell>
          <cell r="G3360">
            <v>-815176</v>
          </cell>
          <cell r="H3360" t="str">
            <v>NON-UTILITY</v>
          </cell>
          <cell r="I3360">
            <v>-815176</v>
          </cell>
          <cell r="J3360">
            <v>0</v>
          </cell>
        </row>
        <row r="3361">
          <cell r="D3361" t="str">
            <v>409200-Decom Costs - Federal QF</v>
          </cell>
          <cell r="E3361" t="str">
            <v>Perm M-Item Activity</v>
          </cell>
          <cell r="F3361" t="str">
            <v>Federal</v>
          </cell>
          <cell r="G3361">
            <v>-529922</v>
          </cell>
          <cell r="H3361" t="str">
            <v>NON-UTILITY</v>
          </cell>
          <cell r="I3361">
            <v>-529922</v>
          </cell>
          <cell r="J3361">
            <v>0</v>
          </cell>
        </row>
        <row r="3362">
          <cell r="D3362" t="str">
            <v>411100 FIN48 - Federal</v>
          </cell>
          <cell r="E3362" t="str">
            <v>Perm M-Item Activity</v>
          </cell>
          <cell r="F3362" t="str">
            <v>Federal</v>
          </cell>
          <cell r="G3362">
            <v>0</v>
          </cell>
          <cell r="H3362" t="str">
            <v>UTILITY</v>
          </cell>
          <cell r="I3362">
            <v>0</v>
          </cell>
          <cell r="J3362">
            <v>0</v>
          </cell>
        </row>
        <row r="3363">
          <cell r="D3363" t="str">
            <v>409100 AZ ADSIT Adjustment Only</v>
          </cell>
          <cell r="E3363" t="str">
            <v>Perm M-Item Activity State</v>
          </cell>
          <cell r="F3363" t="str">
            <v>Arizona</v>
          </cell>
          <cell r="G3363">
            <v>0</v>
          </cell>
          <cell r="H3363" t="str">
            <v>UTILITY</v>
          </cell>
          <cell r="I3363">
            <v>0</v>
          </cell>
          <cell r="J3363">
            <v>0</v>
          </cell>
        </row>
        <row r="3364">
          <cell r="D3364" t="str">
            <v>409100 AZ Book/Tax Adjustment Only</v>
          </cell>
          <cell r="E3364" t="str">
            <v>Perm M-Item Activity State</v>
          </cell>
          <cell r="F3364" t="str">
            <v>Arizona</v>
          </cell>
          <cell r="G3364">
            <v>0</v>
          </cell>
          <cell r="H3364" t="str">
            <v>UTILITY</v>
          </cell>
          <cell r="I3364">
            <v>0</v>
          </cell>
          <cell r="J3364">
            <v>0</v>
          </cell>
        </row>
        <row r="3365">
          <cell r="D3365" t="str">
            <v>409100 AZ Other SIT Adjustment Only</v>
          </cell>
          <cell r="E3365" t="str">
            <v>Perm M-Item Activity State</v>
          </cell>
          <cell r="F3365" t="str">
            <v>Arizona</v>
          </cell>
          <cell r="G3365">
            <v>0</v>
          </cell>
          <cell r="H3365" t="str">
            <v>UTILITY</v>
          </cell>
          <cell r="I3365">
            <v>0</v>
          </cell>
          <cell r="J3365">
            <v>0</v>
          </cell>
        </row>
        <row r="3366">
          <cell r="D3366" t="str">
            <v>409100 DPAD - AZ</v>
          </cell>
          <cell r="E3366" t="str">
            <v>Perm M-Item Activity State</v>
          </cell>
          <cell r="F3366" t="str">
            <v>Arizona</v>
          </cell>
          <cell r="G3366">
            <v>0</v>
          </cell>
          <cell r="H3366" t="str">
            <v>UTILITY</v>
          </cell>
          <cell r="I3366">
            <v>0</v>
          </cell>
          <cell r="J3366">
            <v>0</v>
          </cell>
        </row>
        <row r="3367">
          <cell r="D3367" t="str">
            <v>409100 DPAD - NM</v>
          </cell>
          <cell r="E3367" t="str">
            <v>Perm M-Item Activity State</v>
          </cell>
          <cell r="F3367" t="str">
            <v>New Mexico</v>
          </cell>
          <cell r="G3367">
            <v>0</v>
          </cell>
          <cell r="H3367" t="str">
            <v>UTILITY</v>
          </cell>
          <cell r="I3367">
            <v>0</v>
          </cell>
          <cell r="J3367">
            <v>0</v>
          </cell>
        </row>
        <row r="3368">
          <cell r="D3368" t="str">
            <v>409100 DPAD - TX</v>
          </cell>
          <cell r="E3368" t="str">
            <v>Perm M-Item Activity State</v>
          </cell>
          <cell r="F3368" t="str">
            <v>Texas</v>
          </cell>
          <cell r="G3368">
            <v>0</v>
          </cell>
          <cell r="H3368" t="str">
            <v>UTILITY</v>
          </cell>
          <cell r="I3368">
            <v>0</v>
          </cell>
          <cell r="J3368">
            <v>0</v>
          </cell>
        </row>
        <row r="3369">
          <cell r="D3369" t="str">
            <v>409100 DPAD - TX Adjustment Only</v>
          </cell>
          <cell r="E3369" t="str">
            <v>Perm M-Item Activity State</v>
          </cell>
          <cell r="F3369" t="str">
            <v>Texas</v>
          </cell>
          <cell r="G3369">
            <v>0</v>
          </cell>
          <cell r="H3369" t="str">
            <v>UTILITY</v>
          </cell>
          <cell r="I3369">
            <v>0</v>
          </cell>
          <cell r="J3369">
            <v>0</v>
          </cell>
        </row>
        <row r="3370">
          <cell r="D3370" t="str">
            <v>409100 Depr Differences - AZ</v>
          </cell>
          <cell r="E3370" t="str">
            <v>Perm M-Item Activity State</v>
          </cell>
          <cell r="F3370" t="str">
            <v>Arizona</v>
          </cell>
          <cell r="G3370">
            <v>6645991</v>
          </cell>
          <cell r="H3370" t="str">
            <v>UTILITY</v>
          </cell>
          <cell r="I3370">
            <v>0</v>
          </cell>
          <cell r="J3370">
            <v>6645991</v>
          </cell>
        </row>
        <row r="3371">
          <cell r="D3371" t="str">
            <v>409100 Depr Differences - NM</v>
          </cell>
          <cell r="E3371" t="str">
            <v>Perm M-Item Activity State</v>
          </cell>
          <cell r="F3371" t="str">
            <v>New Mexico</v>
          </cell>
          <cell r="G3371">
            <v>6645991</v>
          </cell>
          <cell r="H3371" t="str">
            <v>UTILITY</v>
          </cell>
          <cell r="I3371">
            <v>0</v>
          </cell>
          <cell r="J3371">
            <v>6645991</v>
          </cell>
        </row>
        <row r="3372">
          <cell r="D3372" t="str">
            <v>409100 Depr Differences - TX Adjustment Only</v>
          </cell>
          <cell r="E3372" t="str">
            <v>Perm M-Item Activity State</v>
          </cell>
          <cell r="F3372" t="str">
            <v>Texas</v>
          </cell>
          <cell r="G3372">
            <v>6645991</v>
          </cell>
          <cell r="H3372" t="str">
            <v>UTILITY</v>
          </cell>
          <cell r="I3372">
            <v>0</v>
          </cell>
          <cell r="J3372">
            <v>6645991</v>
          </cell>
        </row>
        <row r="3373">
          <cell r="D3373" t="str">
            <v>409100 FIN48 - TX</v>
          </cell>
          <cell r="E3373" t="str">
            <v>Perm M-Item Activity State</v>
          </cell>
          <cell r="F3373" t="str">
            <v>Texas</v>
          </cell>
          <cell r="G3373">
            <v>0</v>
          </cell>
          <cell r="H3373" t="str">
            <v>UTILITY</v>
          </cell>
          <cell r="I3373">
            <v>0</v>
          </cell>
          <cell r="J3373">
            <v>0</v>
          </cell>
        </row>
        <row r="3374">
          <cell r="D3374" t="str">
            <v>409100 ITC Credit - AZ</v>
          </cell>
          <cell r="E3374" t="str">
            <v>Perm M-Item Activity State</v>
          </cell>
          <cell r="F3374" t="str">
            <v>Arizona</v>
          </cell>
          <cell r="G3374">
            <v>0</v>
          </cell>
          <cell r="H3374" t="str">
            <v>UTILITY</v>
          </cell>
          <cell r="I3374">
            <v>0</v>
          </cell>
          <cell r="J3374">
            <v>0</v>
          </cell>
        </row>
        <row r="3375">
          <cell r="D3375" t="str">
            <v>409100 ITC Credit - NM</v>
          </cell>
          <cell r="E3375" t="str">
            <v>Perm M-Item Activity State</v>
          </cell>
          <cell r="F3375" t="str">
            <v>New Mexico</v>
          </cell>
          <cell r="G3375">
            <v>0</v>
          </cell>
          <cell r="H3375" t="str">
            <v>UTILITY</v>
          </cell>
          <cell r="I3375">
            <v>0</v>
          </cell>
          <cell r="J3375">
            <v>0</v>
          </cell>
        </row>
        <row r="3376">
          <cell r="D3376" t="str">
            <v>409100 Meals and Entertainment - AZ</v>
          </cell>
          <cell r="E3376" t="str">
            <v>Perm M-Item Activity State</v>
          </cell>
          <cell r="F3376" t="str">
            <v>Arizona</v>
          </cell>
          <cell r="G3376">
            <v>163999.77000000002</v>
          </cell>
          <cell r="H3376" t="str">
            <v>UTILITY</v>
          </cell>
          <cell r="I3376">
            <v>0</v>
          </cell>
          <cell r="J3376">
            <v>163999.77000000002</v>
          </cell>
        </row>
        <row r="3377">
          <cell r="D3377" t="str">
            <v>409100 Meals and Entertainment - NM</v>
          </cell>
          <cell r="E3377" t="str">
            <v>Perm M-Item Activity State</v>
          </cell>
          <cell r="F3377" t="str">
            <v>New Mexico</v>
          </cell>
          <cell r="G3377">
            <v>163999.77000000002</v>
          </cell>
          <cell r="H3377" t="str">
            <v>UTILITY</v>
          </cell>
          <cell r="I3377">
            <v>0</v>
          </cell>
          <cell r="J3377">
            <v>163999.77000000002</v>
          </cell>
        </row>
        <row r="3378">
          <cell r="D3378" t="str">
            <v>409100 Meals and Entertainment - TX</v>
          </cell>
          <cell r="E3378" t="str">
            <v>Perm M-Item Activity State</v>
          </cell>
          <cell r="F3378" t="str">
            <v>Texas</v>
          </cell>
          <cell r="G3378">
            <v>164000</v>
          </cell>
          <cell r="H3378" t="str">
            <v>UTILITY</v>
          </cell>
          <cell r="I3378">
            <v>0</v>
          </cell>
          <cell r="J3378">
            <v>164000</v>
          </cell>
        </row>
        <row r="3379">
          <cell r="D3379" t="str">
            <v>409100 NM ADSIT Adjustment Only</v>
          </cell>
          <cell r="E3379" t="str">
            <v>Perm M-Item Activity State</v>
          </cell>
          <cell r="F3379" t="str">
            <v>New Mexico</v>
          </cell>
          <cell r="G3379">
            <v>0</v>
          </cell>
          <cell r="H3379" t="str">
            <v>UTILITY</v>
          </cell>
          <cell r="I3379">
            <v>0</v>
          </cell>
          <cell r="J3379">
            <v>0</v>
          </cell>
        </row>
        <row r="3380">
          <cell r="D3380" t="str">
            <v>409100 NM Book/Tax Adjustment Only</v>
          </cell>
          <cell r="E3380" t="str">
            <v>Perm M-Item Activity State</v>
          </cell>
          <cell r="F3380" t="str">
            <v>New Mexico</v>
          </cell>
          <cell r="G3380">
            <v>0</v>
          </cell>
          <cell r="H3380" t="str">
            <v>UTILITY</v>
          </cell>
          <cell r="I3380">
            <v>0</v>
          </cell>
          <cell r="J3380">
            <v>0</v>
          </cell>
        </row>
        <row r="3381">
          <cell r="D3381" t="str">
            <v>409100 NM Other SIT Adjustment Only</v>
          </cell>
          <cell r="E3381" t="str">
            <v>Perm M-Item Activity State</v>
          </cell>
          <cell r="F3381" t="str">
            <v>New Mexico</v>
          </cell>
          <cell r="G3381">
            <v>0</v>
          </cell>
          <cell r="H3381" t="str">
            <v>UTILITY</v>
          </cell>
          <cell r="I3381">
            <v>0</v>
          </cell>
          <cell r="J3381">
            <v>0</v>
          </cell>
        </row>
        <row r="3382">
          <cell r="D3382" t="str">
            <v>409100 Other - AZ</v>
          </cell>
          <cell r="E3382" t="str">
            <v>Perm M-Item Activity State</v>
          </cell>
          <cell r="F3382" t="str">
            <v>Arizona</v>
          </cell>
          <cell r="G3382">
            <v>5000</v>
          </cell>
          <cell r="H3382" t="str">
            <v>UTILITY</v>
          </cell>
          <cell r="I3382">
            <v>0</v>
          </cell>
          <cell r="J3382">
            <v>5000</v>
          </cell>
        </row>
        <row r="3383">
          <cell r="D3383" t="str">
            <v>409100 Other - NM</v>
          </cell>
          <cell r="E3383" t="str">
            <v>Perm M-Item Activity State</v>
          </cell>
          <cell r="F3383" t="str">
            <v>New Mexico</v>
          </cell>
          <cell r="G3383">
            <v>5000</v>
          </cell>
          <cell r="H3383" t="str">
            <v>UTILITY</v>
          </cell>
          <cell r="I3383">
            <v>0</v>
          </cell>
          <cell r="J3383">
            <v>5000</v>
          </cell>
        </row>
        <row r="3384">
          <cell r="D3384" t="str">
            <v>409100 Other - TX</v>
          </cell>
          <cell r="E3384" t="str">
            <v>Perm M-Item Activity State</v>
          </cell>
          <cell r="F3384" t="str">
            <v>Texas</v>
          </cell>
          <cell r="G3384">
            <v>5000</v>
          </cell>
          <cell r="H3384" t="str">
            <v>UTILITY</v>
          </cell>
          <cell r="I3384">
            <v>0</v>
          </cell>
          <cell r="J3384">
            <v>5000</v>
          </cell>
        </row>
        <row r="3385">
          <cell r="D3385" t="str">
            <v>409100 Other Employee Benefits - AZ</v>
          </cell>
          <cell r="E3385" t="str">
            <v>Perm M-Item Activity State</v>
          </cell>
          <cell r="F3385" t="str">
            <v>Arizona</v>
          </cell>
          <cell r="G3385">
            <v>0</v>
          </cell>
          <cell r="H3385" t="str">
            <v>UTILITY</v>
          </cell>
          <cell r="I3385">
            <v>0</v>
          </cell>
          <cell r="J3385">
            <v>0</v>
          </cell>
        </row>
        <row r="3386">
          <cell r="D3386" t="str">
            <v>409100 Other Employee Benefits - NM</v>
          </cell>
          <cell r="E3386" t="str">
            <v>Perm M-Item Activity State</v>
          </cell>
          <cell r="F3386" t="str">
            <v>New Mexico</v>
          </cell>
          <cell r="G3386">
            <v>0</v>
          </cell>
          <cell r="H3386" t="str">
            <v>UTILITY</v>
          </cell>
          <cell r="I3386">
            <v>0</v>
          </cell>
          <cell r="J3386">
            <v>0</v>
          </cell>
        </row>
        <row r="3387">
          <cell r="D3387" t="str">
            <v>409100 Other Employee Benefits - TX</v>
          </cell>
          <cell r="E3387" t="str">
            <v>Perm M-Item Activity State</v>
          </cell>
          <cell r="F3387" t="str">
            <v>Texas</v>
          </cell>
          <cell r="G3387">
            <v>-2.35</v>
          </cell>
          <cell r="H3387" t="str">
            <v>UTILITY</v>
          </cell>
          <cell r="I3387">
            <v>0</v>
          </cell>
          <cell r="J3387">
            <v>-2.35</v>
          </cell>
        </row>
        <row r="3388">
          <cell r="D3388" t="str">
            <v>409100 R &amp; D Credit - TX</v>
          </cell>
          <cell r="E3388" t="str">
            <v>Perm M-Item Activity State</v>
          </cell>
          <cell r="F3388" t="str">
            <v>Texas</v>
          </cell>
          <cell r="G3388">
            <v>0</v>
          </cell>
          <cell r="H3388" t="str">
            <v>UTILITY</v>
          </cell>
          <cell r="I3388">
            <v>0</v>
          </cell>
          <cell r="J3388">
            <v>0</v>
          </cell>
        </row>
        <row r="3389">
          <cell r="D3389" t="str">
            <v>409100 R and D Credit - AZ</v>
          </cell>
          <cell r="E3389" t="str">
            <v>Perm M-Item Activity State</v>
          </cell>
          <cell r="F3389" t="str">
            <v>Arizona</v>
          </cell>
          <cell r="G3389">
            <v>0</v>
          </cell>
          <cell r="H3389" t="str">
            <v>UTILITY</v>
          </cell>
          <cell r="I3389">
            <v>0</v>
          </cell>
          <cell r="J3389">
            <v>0</v>
          </cell>
        </row>
        <row r="3390">
          <cell r="D3390" t="str">
            <v>409100 R and D Credit - NM</v>
          </cell>
          <cell r="E3390" t="str">
            <v>Perm M-Item Activity State</v>
          </cell>
          <cell r="F3390" t="str">
            <v>New Mexico</v>
          </cell>
          <cell r="G3390">
            <v>0</v>
          </cell>
          <cell r="H3390" t="str">
            <v>UTILITY</v>
          </cell>
          <cell r="I3390">
            <v>0</v>
          </cell>
          <cell r="J3390">
            <v>0</v>
          </cell>
        </row>
        <row r="3391">
          <cell r="D3391" t="str">
            <v>409100 R and D Credit - TX</v>
          </cell>
          <cell r="E3391" t="str">
            <v>Perm M-Item Activity State</v>
          </cell>
          <cell r="F3391" t="str">
            <v>Texas</v>
          </cell>
          <cell r="G3391">
            <v>253283</v>
          </cell>
          <cell r="H3391" t="str">
            <v>UTILITY</v>
          </cell>
          <cell r="I3391">
            <v>0</v>
          </cell>
          <cell r="J3391">
            <v>253283</v>
          </cell>
        </row>
        <row r="3392">
          <cell r="D3392" t="str">
            <v>409100 Retirement Plans - AZ</v>
          </cell>
          <cell r="E3392" t="str">
            <v>Perm M-Item Activity State</v>
          </cell>
          <cell r="F3392" t="str">
            <v>Arizona</v>
          </cell>
          <cell r="G3392">
            <v>0</v>
          </cell>
          <cell r="H3392" t="str">
            <v>UTILITY</v>
          </cell>
          <cell r="I3392">
            <v>0</v>
          </cell>
          <cell r="J3392">
            <v>0</v>
          </cell>
        </row>
        <row r="3393">
          <cell r="D3393" t="str">
            <v>409100 Retirement Plans - NM</v>
          </cell>
          <cell r="E3393" t="str">
            <v>Perm M-Item Activity State</v>
          </cell>
          <cell r="F3393" t="str">
            <v>New Mexico</v>
          </cell>
          <cell r="G3393">
            <v>0</v>
          </cell>
          <cell r="H3393" t="str">
            <v>UTILITY</v>
          </cell>
          <cell r="I3393">
            <v>0</v>
          </cell>
          <cell r="J3393">
            <v>0</v>
          </cell>
        </row>
        <row r="3394">
          <cell r="D3394" t="str">
            <v>409100 Retirement Plans - TX Adjustment Only</v>
          </cell>
          <cell r="E3394" t="str">
            <v>Perm M-Item Activity State</v>
          </cell>
          <cell r="F3394" t="str">
            <v>Texas</v>
          </cell>
          <cell r="G3394">
            <v>0</v>
          </cell>
          <cell r="H3394" t="str">
            <v>UTILITY</v>
          </cell>
          <cell r="I3394">
            <v>0</v>
          </cell>
          <cell r="J3394">
            <v>0</v>
          </cell>
        </row>
        <row r="3395">
          <cell r="D3395" t="str">
            <v>409100 TX ADSIT Adjustment Only</v>
          </cell>
          <cell r="E3395" t="str">
            <v>Perm M-Item Activity State</v>
          </cell>
          <cell r="F3395" t="str">
            <v>Texas</v>
          </cell>
          <cell r="G3395">
            <v>0</v>
          </cell>
          <cell r="H3395" t="str">
            <v>UTILITY</v>
          </cell>
          <cell r="I3395">
            <v>0</v>
          </cell>
          <cell r="J3395">
            <v>0</v>
          </cell>
        </row>
        <row r="3396">
          <cell r="D3396" t="str">
            <v>409100 TX Book/Tax Adjustment Only</v>
          </cell>
          <cell r="E3396" t="str">
            <v>Perm M-Item Activity State</v>
          </cell>
          <cell r="F3396" t="str">
            <v>Texas</v>
          </cell>
          <cell r="G3396">
            <v>0</v>
          </cell>
          <cell r="H3396" t="str">
            <v>UTILITY</v>
          </cell>
          <cell r="I3396">
            <v>0</v>
          </cell>
          <cell r="J3396">
            <v>0</v>
          </cell>
        </row>
        <row r="3397">
          <cell r="D3397" t="str">
            <v>409100 TX COGS</v>
          </cell>
          <cell r="E3397" t="str">
            <v>Perm M-Item Activity State</v>
          </cell>
          <cell r="F3397" t="str">
            <v>Texas</v>
          </cell>
          <cell r="G3397">
            <v>265230000</v>
          </cell>
          <cell r="H3397" t="str">
            <v>UTILITY</v>
          </cell>
          <cell r="I3397">
            <v>0</v>
          </cell>
          <cell r="J3397">
            <v>265230000</v>
          </cell>
        </row>
        <row r="3398">
          <cell r="D3398" t="str">
            <v>409100 TX Other SIT Adjustment Only</v>
          </cell>
          <cell r="E3398" t="str">
            <v>Perm M-Item Activity State</v>
          </cell>
          <cell r="F3398" t="str">
            <v>Texas</v>
          </cell>
          <cell r="G3398">
            <v>0</v>
          </cell>
          <cell r="H3398" t="str">
            <v>UTILITY</v>
          </cell>
          <cell r="I3398">
            <v>0</v>
          </cell>
          <cell r="J3398">
            <v>0</v>
          </cell>
        </row>
        <row r="3399">
          <cell r="D3399" t="str">
            <v>409100 Valuation Reserve - AZ</v>
          </cell>
          <cell r="E3399" t="str">
            <v>Perm M-Item Activity State</v>
          </cell>
          <cell r="F3399" t="str">
            <v>Arizona</v>
          </cell>
          <cell r="G3399">
            <v>0</v>
          </cell>
          <cell r="H3399" t="str">
            <v>UTILITY</v>
          </cell>
          <cell r="I3399">
            <v>0</v>
          </cell>
          <cell r="J3399">
            <v>0</v>
          </cell>
        </row>
        <row r="3400">
          <cell r="D3400" t="str">
            <v>409100 Valuation Reserve - NM</v>
          </cell>
          <cell r="E3400" t="str">
            <v>Perm M-Item Activity State</v>
          </cell>
          <cell r="F3400" t="str">
            <v>New Mexico</v>
          </cell>
          <cell r="G3400">
            <v>0</v>
          </cell>
          <cell r="H3400" t="str">
            <v>UTILITY</v>
          </cell>
          <cell r="I3400">
            <v>0</v>
          </cell>
          <cell r="J3400">
            <v>0</v>
          </cell>
        </row>
        <row r="3401">
          <cell r="D3401" t="str">
            <v>409100 Valuation Reserve - TX</v>
          </cell>
          <cell r="E3401" t="str">
            <v>Perm M-Item Activity State</v>
          </cell>
          <cell r="F3401" t="str">
            <v>Texas</v>
          </cell>
          <cell r="G3401">
            <v>0</v>
          </cell>
          <cell r="H3401" t="str">
            <v>UTILITY</v>
          </cell>
          <cell r="I3401">
            <v>0</v>
          </cell>
          <cell r="J3401">
            <v>0</v>
          </cell>
        </row>
        <row r="3402">
          <cell r="D3402" t="str">
            <v>409100 Wind Credit - AZ</v>
          </cell>
          <cell r="E3402" t="str">
            <v>Perm M-Item Activity State</v>
          </cell>
          <cell r="F3402" t="str">
            <v>Arizona</v>
          </cell>
          <cell r="G3402">
            <v>0</v>
          </cell>
          <cell r="H3402" t="str">
            <v>UTILITY</v>
          </cell>
          <cell r="I3402">
            <v>0</v>
          </cell>
          <cell r="J3402">
            <v>0</v>
          </cell>
        </row>
        <row r="3403">
          <cell r="D3403" t="str">
            <v>409100 Wind Credit - NM</v>
          </cell>
          <cell r="E3403" t="str">
            <v>Perm M-Item Activity State</v>
          </cell>
          <cell r="F3403" t="str">
            <v>New Mexico</v>
          </cell>
          <cell r="G3403">
            <v>0</v>
          </cell>
          <cell r="H3403" t="str">
            <v>UTILITY</v>
          </cell>
          <cell r="I3403">
            <v>0</v>
          </cell>
          <cell r="J3403">
            <v>0</v>
          </cell>
        </row>
        <row r="3404">
          <cell r="D3404" t="str">
            <v>409200 FIN48 - AZ</v>
          </cell>
          <cell r="E3404" t="str">
            <v>Perm M-Item Activity State</v>
          </cell>
          <cell r="F3404" t="str">
            <v>Arizona</v>
          </cell>
          <cell r="G3404">
            <v>100000</v>
          </cell>
          <cell r="H3404" t="str">
            <v>NON-UTILITY</v>
          </cell>
          <cell r="I3404">
            <v>100000</v>
          </cell>
          <cell r="J3404">
            <v>0</v>
          </cell>
        </row>
        <row r="3405">
          <cell r="D3405" t="str">
            <v>409200 FIN48 - NM</v>
          </cell>
          <cell r="E3405" t="str">
            <v>Perm M-Item Activity State</v>
          </cell>
          <cell r="F3405" t="str">
            <v>New Mexico</v>
          </cell>
          <cell r="G3405">
            <v>100000</v>
          </cell>
          <cell r="H3405" t="str">
            <v>NON-UTILITY</v>
          </cell>
          <cell r="I3405">
            <v>100000</v>
          </cell>
          <cell r="J3405">
            <v>0</v>
          </cell>
        </row>
        <row r="3406">
          <cell r="D3406" t="str">
            <v>409200 FIN48 - TX</v>
          </cell>
          <cell r="E3406" t="str">
            <v>Perm M-Item Activity State</v>
          </cell>
          <cell r="F3406" t="str">
            <v>Texas</v>
          </cell>
          <cell r="G3406">
            <v>80000</v>
          </cell>
          <cell r="H3406" t="str">
            <v>NON-UTILITY</v>
          </cell>
          <cell r="I3406">
            <v>80000</v>
          </cell>
          <cell r="J3406">
            <v>0</v>
          </cell>
        </row>
        <row r="3407">
          <cell r="D3407" t="str">
            <v>409200 Other - AZ</v>
          </cell>
          <cell r="E3407" t="str">
            <v>Perm M-Item Activity State</v>
          </cell>
          <cell r="F3407" t="str">
            <v>Arizona</v>
          </cell>
          <cell r="G3407">
            <v>747300.89</v>
          </cell>
          <cell r="H3407" t="str">
            <v>NON-UTILITY</v>
          </cell>
          <cell r="I3407">
            <v>747300.89</v>
          </cell>
          <cell r="J3407">
            <v>0</v>
          </cell>
        </row>
        <row r="3408">
          <cell r="D3408" t="str">
            <v>409200 Other - NM</v>
          </cell>
          <cell r="E3408" t="str">
            <v>Perm M-Item Activity State</v>
          </cell>
          <cell r="F3408" t="str">
            <v>New Mexico</v>
          </cell>
          <cell r="G3408">
            <v>747300.89</v>
          </cell>
          <cell r="H3408" t="str">
            <v>NON-UTILITY</v>
          </cell>
          <cell r="I3408">
            <v>747300.89</v>
          </cell>
          <cell r="J3408">
            <v>0</v>
          </cell>
        </row>
        <row r="3409">
          <cell r="D3409" t="str">
            <v>409200 Other - TX</v>
          </cell>
          <cell r="E3409" t="str">
            <v>Perm M-Item Activity State</v>
          </cell>
          <cell r="F3409" t="str">
            <v>Texas</v>
          </cell>
          <cell r="G3409">
            <v>588537.30000000005</v>
          </cell>
          <cell r="H3409" t="str">
            <v>NON-UTILITY</v>
          </cell>
          <cell r="I3409">
            <v>588537.30000000005</v>
          </cell>
          <cell r="J3409">
            <v>0</v>
          </cell>
        </row>
        <row r="3410">
          <cell r="D3410" t="str">
            <v>409200 Other Employee Benefits - AZ</v>
          </cell>
          <cell r="E3410" t="str">
            <v>Perm M-Item Activity State</v>
          </cell>
          <cell r="F3410" t="str">
            <v>Arizona</v>
          </cell>
          <cell r="G3410">
            <v>-237293.89</v>
          </cell>
          <cell r="H3410" t="str">
            <v>NON-UTILITY</v>
          </cell>
          <cell r="I3410">
            <v>-237293.89</v>
          </cell>
          <cell r="J3410">
            <v>0</v>
          </cell>
        </row>
        <row r="3411">
          <cell r="D3411" t="str">
            <v>409200 Other Employee Benefits - NM</v>
          </cell>
          <cell r="E3411" t="str">
            <v>Perm M-Item Activity State</v>
          </cell>
          <cell r="F3411" t="str">
            <v>New Mexico</v>
          </cell>
          <cell r="G3411">
            <v>-237293.89</v>
          </cell>
          <cell r="H3411" t="str">
            <v>NON-UTILITY</v>
          </cell>
          <cell r="I3411">
            <v>-237293.89</v>
          </cell>
          <cell r="J3411">
            <v>0</v>
          </cell>
        </row>
        <row r="3412">
          <cell r="D3412" t="str">
            <v>409200 Other Employee Benefits - TX</v>
          </cell>
          <cell r="E3412" t="str">
            <v>Perm M-Item Activity State</v>
          </cell>
          <cell r="F3412" t="str">
            <v>Texas</v>
          </cell>
          <cell r="G3412">
            <v>-332107</v>
          </cell>
          <cell r="H3412" t="str">
            <v>NON-UTILITY</v>
          </cell>
          <cell r="I3412">
            <v>-332107</v>
          </cell>
          <cell r="J3412">
            <v>0</v>
          </cell>
        </row>
        <row r="3413">
          <cell r="D3413" t="str">
            <v>409200-Decom Costs - AZ</v>
          </cell>
          <cell r="E3413" t="str">
            <v>Perm M-Item Activity State</v>
          </cell>
          <cell r="F3413" t="str">
            <v>Arizona</v>
          </cell>
          <cell r="G3413">
            <v>-815176</v>
          </cell>
          <cell r="H3413" t="str">
            <v>NON-UTILITY</v>
          </cell>
          <cell r="I3413">
            <v>-815176</v>
          </cell>
          <cell r="J3413">
            <v>0</v>
          </cell>
        </row>
        <row r="3414">
          <cell r="D3414" t="str">
            <v>409200-Decom Costs - NM</v>
          </cell>
          <cell r="E3414" t="str">
            <v>Perm M-Item Activity State</v>
          </cell>
          <cell r="F3414" t="str">
            <v>New Mexico</v>
          </cell>
          <cell r="G3414">
            <v>-815176</v>
          </cell>
          <cell r="H3414" t="str">
            <v>NON-UTILITY</v>
          </cell>
          <cell r="I3414">
            <v>-815176</v>
          </cell>
          <cell r="J3414">
            <v>0</v>
          </cell>
        </row>
        <row r="3415">
          <cell r="D3415" t="str">
            <v>409200-Decom Costs-TX</v>
          </cell>
          <cell r="E3415" t="str">
            <v>Perm M-Item Activity State</v>
          </cell>
          <cell r="F3415" t="str">
            <v>Texas</v>
          </cell>
          <cell r="G3415">
            <v>-567035</v>
          </cell>
          <cell r="H3415" t="str">
            <v>NON-UTILITY</v>
          </cell>
          <cell r="I3415">
            <v>-567035</v>
          </cell>
          <cell r="J3415">
            <v>0</v>
          </cell>
        </row>
        <row r="3416">
          <cell r="D3416" t="str">
            <v>411100 FIN48 - AZ</v>
          </cell>
          <cell r="E3416" t="str">
            <v>Perm M-Item Activity State</v>
          </cell>
          <cell r="F3416" t="str">
            <v>Arizona</v>
          </cell>
          <cell r="G3416">
            <v>0</v>
          </cell>
          <cell r="H3416" t="str">
            <v>UTILITY</v>
          </cell>
          <cell r="I3416">
            <v>0</v>
          </cell>
          <cell r="J3416">
            <v>0</v>
          </cell>
        </row>
        <row r="3417">
          <cell r="D3417" t="str">
            <v>411100 FIN48 - NM</v>
          </cell>
          <cell r="E3417" t="str">
            <v>Perm M-Item Activity State</v>
          </cell>
          <cell r="F3417" t="str">
            <v>New Mexico</v>
          </cell>
          <cell r="G3417">
            <v>0</v>
          </cell>
          <cell r="H3417" t="str">
            <v>UTILITY</v>
          </cell>
          <cell r="I3417">
            <v>0</v>
          </cell>
          <cell r="J3417">
            <v>0</v>
          </cell>
        </row>
        <row r="3418">
          <cell r="D3418" t="str">
            <v>Not Mapped - Provision</v>
          </cell>
          <cell r="E3418" t="str">
            <v>Perm M-Item Activity State</v>
          </cell>
          <cell r="F3418">
            <v>0</v>
          </cell>
          <cell r="G3418">
            <v>0</v>
          </cell>
          <cell r="H3418" t="str">
            <v>NON-UTILITY</v>
          </cell>
          <cell r="I3418">
            <v>0</v>
          </cell>
          <cell r="J3418">
            <v>0</v>
          </cell>
        </row>
        <row r="3419">
          <cell r="D3419" t="str">
            <v>409100 Other State Adjustments AZ</v>
          </cell>
          <cell r="E3419" t="str">
            <v>State Credits</v>
          </cell>
          <cell r="F3419" t="str">
            <v>Arizona</v>
          </cell>
          <cell r="G3419">
            <v>0</v>
          </cell>
          <cell r="H3419" t="str">
            <v>UTILITY</v>
          </cell>
          <cell r="I3419">
            <v>0</v>
          </cell>
          <cell r="J3419">
            <v>0</v>
          </cell>
        </row>
        <row r="3420">
          <cell r="D3420" t="str">
            <v>409100 Other State Adjustments NM</v>
          </cell>
          <cell r="E3420" t="str">
            <v>State Credits</v>
          </cell>
          <cell r="F3420" t="str">
            <v>New Mexico</v>
          </cell>
          <cell r="G3420">
            <v>0</v>
          </cell>
          <cell r="H3420" t="str">
            <v>UTILITY</v>
          </cell>
          <cell r="I3420">
            <v>0</v>
          </cell>
          <cell r="J3420">
            <v>0</v>
          </cell>
        </row>
        <row r="3421">
          <cell r="D3421" t="str">
            <v>409100 Other State Adjustments TX</v>
          </cell>
          <cell r="E3421" t="str">
            <v>State Credits</v>
          </cell>
          <cell r="F3421" t="str">
            <v>Texas</v>
          </cell>
          <cell r="G3421">
            <v>0</v>
          </cell>
          <cell r="H3421" t="str">
            <v>UTILITY</v>
          </cell>
          <cell r="I3421">
            <v>0</v>
          </cell>
          <cell r="J3421">
            <v>0</v>
          </cell>
        </row>
        <row r="3422">
          <cell r="D3422" t="str">
            <v>409100 State Adjustments - AZ</v>
          </cell>
          <cell r="E3422" t="str">
            <v>State Credits</v>
          </cell>
          <cell r="F3422" t="str">
            <v>Arizona</v>
          </cell>
          <cell r="G3422">
            <v>0</v>
          </cell>
          <cell r="H3422" t="str">
            <v>UTILITY</v>
          </cell>
          <cell r="I3422">
            <v>0</v>
          </cell>
          <cell r="J3422">
            <v>0</v>
          </cell>
        </row>
        <row r="3423">
          <cell r="D3423" t="str">
            <v>409100 State Adjustments - NM</v>
          </cell>
          <cell r="E3423" t="str">
            <v>State Credits</v>
          </cell>
          <cell r="F3423" t="str">
            <v>New Mexico</v>
          </cell>
          <cell r="G3423">
            <v>0</v>
          </cell>
          <cell r="H3423" t="str">
            <v>UTILITY</v>
          </cell>
          <cell r="I3423">
            <v>0</v>
          </cell>
          <cell r="J3423">
            <v>0</v>
          </cell>
        </row>
        <row r="3424">
          <cell r="D3424" t="str">
            <v>409100 State Adjustments - TX</v>
          </cell>
          <cell r="E3424" t="str">
            <v>State Credits</v>
          </cell>
          <cell r="F3424" t="str">
            <v>Texas</v>
          </cell>
          <cell r="G3424">
            <v>774806</v>
          </cell>
          <cell r="H3424" t="str">
            <v>UTILITY</v>
          </cell>
          <cell r="I3424">
            <v>0</v>
          </cell>
          <cell r="J3424">
            <v>774806</v>
          </cell>
        </row>
        <row r="3425">
          <cell r="D3425" t="str">
            <v>409100 State FIN 48 - AZ</v>
          </cell>
          <cell r="E3425" t="str">
            <v>State Credits</v>
          </cell>
          <cell r="F3425" t="str">
            <v>Arizona</v>
          </cell>
          <cell r="G3425">
            <v>0</v>
          </cell>
          <cell r="H3425" t="str">
            <v>UTILITY</v>
          </cell>
          <cell r="I3425">
            <v>0</v>
          </cell>
          <cell r="J3425">
            <v>0</v>
          </cell>
        </row>
        <row r="3426">
          <cell r="D3426" t="str">
            <v>409100 State FIN 48 - TX Adjustment Only</v>
          </cell>
          <cell r="E3426" t="str">
            <v>State Credits</v>
          </cell>
          <cell r="F3426" t="str">
            <v>Texas</v>
          </cell>
          <cell r="G3426">
            <v>0</v>
          </cell>
          <cell r="H3426" t="str">
            <v>UTILITY</v>
          </cell>
          <cell r="I3426">
            <v>0</v>
          </cell>
          <cell r="J3426">
            <v>0</v>
          </cell>
        </row>
        <row r="3427">
          <cell r="D3427" t="str">
            <v>409100 State Tax Expense - TX</v>
          </cell>
          <cell r="E3427" t="str">
            <v>State Credits</v>
          </cell>
          <cell r="F3427" t="str">
            <v>Texas</v>
          </cell>
          <cell r="G3427">
            <v>0</v>
          </cell>
          <cell r="H3427" t="str">
            <v>UTILITY</v>
          </cell>
          <cell r="I3427">
            <v>0</v>
          </cell>
          <cell r="J3427">
            <v>0</v>
          </cell>
        </row>
        <row r="3428">
          <cell r="D3428" t="str">
            <v>409200 State Adjustments - AZ</v>
          </cell>
          <cell r="E3428" t="str">
            <v>State Credits</v>
          </cell>
          <cell r="F3428" t="str">
            <v>Arizona</v>
          </cell>
          <cell r="G3428">
            <v>0</v>
          </cell>
          <cell r="H3428" t="str">
            <v>NON-UTILITY</v>
          </cell>
          <cell r="I3428">
            <v>0</v>
          </cell>
          <cell r="J3428">
            <v>0</v>
          </cell>
        </row>
        <row r="3429">
          <cell r="D3429" t="str">
            <v>409200 State Adjustments - NM</v>
          </cell>
          <cell r="E3429" t="str">
            <v>State Credits</v>
          </cell>
          <cell r="F3429" t="str">
            <v>New Mexico</v>
          </cell>
          <cell r="G3429">
            <v>0</v>
          </cell>
          <cell r="H3429" t="str">
            <v>NON-UTILITY</v>
          </cell>
          <cell r="I3429">
            <v>0</v>
          </cell>
          <cell r="J3429">
            <v>0</v>
          </cell>
        </row>
        <row r="3430">
          <cell r="D3430" t="str">
            <v>410100-Amortization of ADSIT-S: Reg DIT Activity (EXP) - AZ</v>
          </cell>
          <cell r="E3430" t="str">
            <v>State Credits</v>
          </cell>
          <cell r="F3430" t="str">
            <v>Arizona</v>
          </cell>
          <cell r="G3430">
            <v>0</v>
          </cell>
          <cell r="H3430" t="str">
            <v>UTILITY</v>
          </cell>
          <cell r="I3430">
            <v>0</v>
          </cell>
          <cell r="J3430">
            <v>0</v>
          </cell>
        </row>
        <row r="3431">
          <cell r="D3431" t="str">
            <v>410100-Amortization of ADSIT-S: Reg DIT Activity (EXP) - NM</v>
          </cell>
          <cell r="E3431" t="str">
            <v>State Credits</v>
          </cell>
          <cell r="F3431" t="str">
            <v>New Mexico</v>
          </cell>
          <cell r="G3431">
            <v>0</v>
          </cell>
          <cell r="H3431" t="str">
            <v>UTILITY</v>
          </cell>
          <cell r="I3431">
            <v>0</v>
          </cell>
          <cell r="J3431">
            <v>0</v>
          </cell>
        </row>
        <row r="3432">
          <cell r="D3432" t="str">
            <v>410100-Amortization of ADSIT-S: Reg DIT Activity (EXP) - TX</v>
          </cell>
          <cell r="E3432" t="str">
            <v>State Credits</v>
          </cell>
          <cell r="F3432" t="str">
            <v>Texas</v>
          </cell>
          <cell r="G3432">
            <v>0</v>
          </cell>
          <cell r="H3432" t="str">
            <v>UTILITY</v>
          </cell>
          <cell r="I3432">
            <v>0</v>
          </cell>
          <cell r="J3432">
            <v>0</v>
          </cell>
        </row>
        <row r="3433">
          <cell r="D3433" t="str">
            <v>282000-AEFUDC-F: Change in FAS109 Bal - Federal</v>
          </cell>
          <cell r="E3433" t="str">
            <v>ITC Amortization</v>
          </cell>
          <cell r="F3433" t="str">
            <v>Federal</v>
          </cell>
          <cell r="G3433">
            <v>-9438251.0099999998</v>
          </cell>
          <cell r="H3433" t="str">
            <v>NON-UTILITY</v>
          </cell>
          <cell r="I3433">
            <v>-9438251.0099999998</v>
          </cell>
          <cell r="J3433">
            <v>0</v>
          </cell>
        </row>
        <row r="3434">
          <cell r="D3434" t="str">
            <v>410100-CIAC-S: Difference Activity - State</v>
          </cell>
          <cell r="E3434" t="str">
            <v>State Timing Differences Activity</v>
          </cell>
          <cell r="F3434">
            <v>0</v>
          </cell>
          <cell r="G3434">
            <v>0</v>
          </cell>
          <cell r="H3434" t="str">
            <v>UTILITY</v>
          </cell>
          <cell r="I3434">
            <v>0</v>
          </cell>
          <cell r="J3434">
            <v>0</v>
          </cell>
        </row>
        <row r="3435">
          <cell r="D3435" t="str">
            <v>410100-Excess ADSIT AZ-S: Difference Activity - State</v>
          </cell>
          <cell r="E3435" t="str">
            <v>State Timing Differences Activity</v>
          </cell>
          <cell r="F3435" t="str">
            <v>Arizona</v>
          </cell>
          <cell r="G3435">
            <v>0</v>
          </cell>
          <cell r="H3435" t="str">
            <v>UTILITY</v>
          </cell>
          <cell r="I3435">
            <v>0</v>
          </cell>
          <cell r="J3435">
            <v>0</v>
          </cell>
        </row>
        <row r="3436">
          <cell r="D3436" t="str">
            <v>410100-Excess ADSIT NM-S: Difference Activity - State</v>
          </cell>
          <cell r="E3436" t="str">
            <v>State Timing Differences Activity</v>
          </cell>
          <cell r="F3436" t="str">
            <v>New Mexico</v>
          </cell>
          <cell r="G3436">
            <v>0</v>
          </cell>
          <cell r="H3436" t="str">
            <v>UTILITY</v>
          </cell>
          <cell r="I3436">
            <v>0</v>
          </cell>
          <cell r="J3436">
            <v>0</v>
          </cell>
        </row>
        <row r="3437">
          <cell r="D3437" t="str">
            <v>410100-Excess ADSIT TX-S: Difference Activity - State</v>
          </cell>
          <cell r="E3437" t="str">
            <v>State Timing Differences Activity</v>
          </cell>
          <cell r="F3437" t="str">
            <v>Texas</v>
          </cell>
          <cell r="G3437">
            <v>0</v>
          </cell>
          <cell r="H3437" t="str">
            <v>UTILITY</v>
          </cell>
          <cell r="I3437">
            <v>0</v>
          </cell>
          <cell r="J3437">
            <v>0</v>
          </cell>
        </row>
        <row r="3438">
          <cell r="D3438" t="str">
            <v>410100-NOL AZ-S: Difference Activity - State</v>
          </cell>
          <cell r="E3438" t="str">
            <v>State Timing Differences Activity</v>
          </cell>
          <cell r="F3438" t="str">
            <v>Arizona</v>
          </cell>
          <cell r="G3438">
            <v>0</v>
          </cell>
          <cell r="H3438" t="str">
            <v>UTILITY</v>
          </cell>
          <cell r="I3438">
            <v>0</v>
          </cell>
          <cell r="J3438">
            <v>0</v>
          </cell>
        </row>
        <row r="3439">
          <cell r="D3439" t="str">
            <v>410100-NOL NM-S: Difference Activity - State</v>
          </cell>
          <cell r="E3439" t="str">
            <v>State Timing Differences Activity</v>
          </cell>
          <cell r="F3439" t="str">
            <v>New Mexico</v>
          </cell>
          <cell r="G3439">
            <v>0</v>
          </cell>
          <cell r="H3439" t="str">
            <v>UTILITY</v>
          </cell>
          <cell r="I3439">
            <v>0</v>
          </cell>
          <cell r="J3439">
            <v>0</v>
          </cell>
        </row>
        <row r="3440">
          <cell r="D3440" t="str">
            <v>410100-Other-AZ: Difference Activity - State</v>
          </cell>
          <cell r="E3440" t="str">
            <v>State Timing Differences Activity</v>
          </cell>
          <cell r="F3440">
            <v>0</v>
          </cell>
          <cell r="G3440">
            <v>0</v>
          </cell>
          <cell r="H3440" t="str">
            <v>UTILITY</v>
          </cell>
          <cell r="I3440">
            <v>0</v>
          </cell>
          <cell r="J3440">
            <v>0</v>
          </cell>
        </row>
        <row r="3441">
          <cell r="D3441" t="str">
            <v>410100-Other-S: Difference Activity - State Adj</v>
          </cell>
          <cell r="E3441" t="str">
            <v>State Timing Differences Activity</v>
          </cell>
          <cell r="F3441">
            <v>0</v>
          </cell>
          <cell r="G3441">
            <v>0</v>
          </cell>
          <cell r="H3441" t="str">
            <v>UTILITY</v>
          </cell>
          <cell r="I3441">
            <v>0</v>
          </cell>
          <cell r="J3441">
            <v>0</v>
          </cell>
        </row>
        <row r="3442">
          <cell r="D3442" t="str">
            <v>410200-Excess ADSIT AZ-S: Difference Activity - State</v>
          </cell>
          <cell r="E3442" t="str">
            <v>State Timing Differences Activity</v>
          </cell>
          <cell r="F3442" t="str">
            <v>Arizona</v>
          </cell>
          <cell r="G3442">
            <v>0</v>
          </cell>
          <cell r="H3442" t="str">
            <v>NON-UTILITY</v>
          </cell>
          <cell r="I3442">
            <v>0</v>
          </cell>
          <cell r="J3442">
            <v>0</v>
          </cell>
        </row>
        <row r="3443">
          <cell r="D3443" t="str">
            <v>410200-Excess ADSIT NM-S: Difference Activity - State</v>
          </cell>
          <cell r="E3443" t="str">
            <v>State Timing Differences Activity</v>
          </cell>
          <cell r="F3443" t="str">
            <v>New Mexico</v>
          </cell>
          <cell r="G3443">
            <v>0</v>
          </cell>
          <cell r="H3443" t="str">
            <v>NON-UTILITY</v>
          </cell>
          <cell r="I3443">
            <v>0</v>
          </cell>
          <cell r="J3443">
            <v>0</v>
          </cell>
        </row>
        <row r="3444">
          <cell r="D3444" t="str">
            <v>410200-Excess ADSIT TX-S: Difference Activity - State</v>
          </cell>
          <cell r="E3444" t="str">
            <v>State Timing Differences Activity</v>
          </cell>
          <cell r="F3444" t="str">
            <v>Texas</v>
          </cell>
          <cell r="G3444">
            <v>0</v>
          </cell>
          <cell r="H3444" t="str">
            <v>NON-UTILITY</v>
          </cell>
          <cell r="I3444">
            <v>0</v>
          </cell>
          <cell r="J3444">
            <v>0</v>
          </cell>
        </row>
        <row r="3445">
          <cell r="D3445" t="str">
            <v>410200-NOL AZ-AZ: Difference Activity - State</v>
          </cell>
          <cell r="E3445" t="str">
            <v>State Timing Differences Activity</v>
          </cell>
          <cell r="F3445" t="str">
            <v>Arizona</v>
          </cell>
          <cell r="G3445">
            <v>0</v>
          </cell>
          <cell r="H3445" t="str">
            <v>NON-UTILITY</v>
          </cell>
          <cell r="I3445">
            <v>0</v>
          </cell>
          <cell r="J3445">
            <v>0</v>
          </cell>
        </row>
        <row r="3446">
          <cell r="D3446" t="str">
            <v>411100-Depr Differences AZ-AZ-S: Difference Activity - State</v>
          </cell>
          <cell r="E3446" t="str">
            <v>State Timing Differences Activity</v>
          </cell>
          <cell r="F3446" t="str">
            <v>Arizona</v>
          </cell>
          <cell r="G3446">
            <v>181342795</v>
          </cell>
          <cell r="H3446" t="str">
            <v>UTILITY</v>
          </cell>
          <cell r="I3446">
            <v>0</v>
          </cell>
          <cell r="J3446">
            <v>181342795</v>
          </cell>
        </row>
        <row r="3447">
          <cell r="D3447" t="str">
            <v>Not Mapped: Difference Activity - State</v>
          </cell>
          <cell r="E3447" t="str">
            <v>State Timing Differences Activity</v>
          </cell>
          <cell r="F3447">
            <v>0</v>
          </cell>
          <cell r="G3447">
            <v>0</v>
          </cell>
          <cell r="H3447" t="str">
            <v>NON-UTILITY</v>
          </cell>
          <cell r="I3447">
            <v>0</v>
          </cell>
          <cell r="J3447">
            <v>0</v>
          </cell>
        </row>
        <row r="3448">
          <cell r="D3448" t="str">
            <v>ZZZ410100-ABFUDC CWIP-S: Difference Activity - State</v>
          </cell>
          <cell r="E3448" t="str">
            <v>State Timing Differences Activity</v>
          </cell>
          <cell r="F3448">
            <v>0</v>
          </cell>
          <cell r="G3448">
            <v>0</v>
          </cell>
          <cell r="H3448" t="str">
            <v>UTILITY</v>
          </cell>
          <cell r="I3448">
            <v>0</v>
          </cell>
          <cell r="J3448">
            <v>0</v>
          </cell>
        </row>
        <row r="3449">
          <cell r="D3449" t="str">
            <v>ZZZ410100-Amort of Debt Costs-S: Difference Activity - State</v>
          </cell>
          <cell r="E3449" t="str">
            <v>State Timing Differences Activity</v>
          </cell>
          <cell r="F3449">
            <v>0</v>
          </cell>
          <cell r="G3449">
            <v>0</v>
          </cell>
          <cell r="H3449" t="str">
            <v>UTILITY</v>
          </cell>
          <cell r="I3449">
            <v>0</v>
          </cell>
          <cell r="J3449">
            <v>0</v>
          </cell>
        </row>
        <row r="3450">
          <cell r="D3450" t="str">
            <v>ZZZ410100-Amortization of Debt Costs-S: Difference Activity - State</v>
          </cell>
          <cell r="E3450" t="str">
            <v>State Timing Differences Activity</v>
          </cell>
          <cell r="F3450">
            <v>0</v>
          </cell>
          <cell r="G3450">
            <v>0</v>
          </cell>
          <cell r="H3450" t="str">
            <v>UTILITY</v>
          </cell>
          <cell r="I3450">
            <v>0</v>
          </cell>
          <cell r="J3450">
            <v>0</v>
          </cell>
        </row>
        <row r="3451">
          <cell r="D3451" t="str">
            <v>ZZZ410100-Capitalized Interest-S: Difference Activity - State</v>
          </cell>
          <cell r="E3451" t="str">
            <v>State Timing Differences Activity</v>
          </cell>
          <cell r="F3451">
            <v>0</v>
          </cell>
          <cell r="G3451">
            <v>0</v>
          </cell>
          <cell r="H3451" t="str">
            <v>UTILITY</v>
          </cell>
          <cell r="I3451">
            <v>0</v>
          </cell>
          <cell r="J3451">
            <v>0</v>
          </cell>
        </row>
        <row r="3452">
          <cell r="D3452" t="str">
            <v>ZZZ410100-Coal Reclamation Costs-S: Difference Activity - State</v>
          </cell>
          <cell r="E3452" t="str">
            <v>State Timing Differences Activity</v>
          </cell>
          <cell r="F3452">
            <v>0</v>
          </cell>
          <cell r="G3452">
            <v>0</v>
          </cell>
          <cell r="H3452" t="str">
            <v>UTILITY</v>
          </cell>
          <cell r="I3452">
            <v>0</v>
          </cell>
          <cell r="J3452">
            <v>0</v>
          </cell>
        </row>
        <row r="3453">
          <cell r="D3453" t="str">
            <v>ZZZ410100-Decommissioning Costs-S: Difference Activity - State</v>
          </cell>
          <cell r="E3453" t="str">
            <v>State Timing Differences Activity</v>
          </cell>
          <cell r="F3453">
            <v>0</v>
          </cell>
          <cell r="G3453">
            <v>0</v>
          </cell>
          <cell r="H3453" t="str">
            <v>UTILITY</v>
          </cell>
          <cell r="I3453">
            <v>0</v>
          </cell>
          <cell r="J3453">
            <v>0</v>
          </cell>
        </row>
        <row r="3454">
          <cell r="D3454" t="str">
            <v>ZZZ410100-Deferred Fuel FERC-S: Difference Activity - State</v>
          </cell>
          <cell r="E3454" t="str">
            <v>State Timing Differences Activity</v>
          </cell>
          <cell r="F3454">
            <v>0</v>
          </cell>
          <cell r="G3454">
            <v>0</v>
          </cell>
          <cell r="H3454" t="str">
            <v>UTILITY</v>
          </cell>
          <cell r="I3454">
            <v>0</v>
          </cell>
          <cell r="J3454">
            <v>0</v>
          </cell>
        </row>
        <row r="3455">
          <cell r="D3455" t="str">
            <v>ZZZ410100-Deferred Fuel NM-S: Difference Activity - State</v>
          </cell>
          <cell r="E3455" t="str">
            <v>State Timing Differences Activity</v>
          </cell>
          <cell r="F3455">
            <v>0</v>
          </cell>
          <cell r="G3455">
            <v>0</v>
          </cell>
          <cell r="H3455" t="str">
            <v>UTILITY</v>
          </cell>
          <cell r="I3455">
            <v>0</v>
          </cell>
          <cell r="J3455">
            <v>0</v>
          </cell>
        </row>
        <row r="3456">
          <cell r="D3456" t="str">
            <v>ZZZ410100-Deferred Fuel TX-S: Difference Activity - State</v>
          </cell>
          <cell r="E3456" t="str">
            <v>State Timing Differences Activity</v>
          </cell>
          <cell r="F3456">
            <v>0</v>
          </cell>
          <cell r="G3456">
            <v>0</v>
          </cell>
          <cell r="H3456" t="str">
            <v>UTILITY</v>
          </cell>
          <cell r="I3456">
            <v>0</v>
          </cell>
          <cell r="J3456">
            <v>0</v>
          </cell>
        </row>
        <row r="3457">
          <cell r="D3457" t="str">
            <v>ZZZ410100-Depreciation Differences-S: Difference Activity - State</v>
          </cell>
          <cell r="E3457" t="str">
            <v>State Timing Differences Activity</v>
          </cell>
          <cell r="F3457">
            <v>0</v>
          </cell>
          <cell r="G3457">
            <v>0</v>
          </cell>
          <cell r="H3457" t="str">
            <v>UTILITY</v>
          </cell>
          <cell r="I3457">
            <v>0</v>
          </cell>
          <cell r="J3457">
            <v>0</v>
          </cell>
        </row>
        <row r="3458">
          <cell r="D3458" t="str">
            <v>ZZZ410100-Other Employee Benefits-S: Difference Activity - State</v>
          </cell>
          <cell r="E3458" t="str">
            <v>State Timing Differences Activity</v>
          </cell>
          <cell r="F3458">
            <v>0</v>
          </cell>
          <cell r="G3458">
            <v>0</v>
          </cell>
          <cell r="H3458" t="str">
            <v>UTILITY</v>
          </cell>
          <cell r="I3458">
            <v>0</v>
          </cell>
          <cell r="J3458">
            <v>0</v>
          </cell>
        </row>
        <row r="3459">
          <cell r="D3459" t="str">
            <v>ZZZ410100-Other-S: Difference Activity - State</v>
          </cell>
          <cell r="E3459" t="str">
            <v>State Timing Differences Activity</v>
          </cell>
          <cell r="F3459">
            <v>0</v>
          </cell>
          <cell r="G3459">
            <v>0</v>
          </cell>
          <cell r="H3459" t="str">
            <v>UTILITY</v>
          </cell>
          <cell r="I3459">
            <v>0</v>
          </cell>
          <cell r="J3459">
            <v>0</v>
          </cell>
        </row>
        <row r="3460">
          <cell r="D3460" t="str">
            <v>ZZZ410100-R&amp;D Credit: Difference Activity - State</v>
          </cell>
          <cell r="E3460" t="str">
            <v>State Timing Differences Activity</v>
          </cell>
          <cell r="F3460">
            <v>0</v>
          </cell>
          <cell r="G3460">
            <v>0</v>
          </cell>
          <cell r="H3460" t="str">
            <v>UTILITY</v>
          </cell>
          <cell r="I3460">
            <v>0</v>
          </cell>
          <cell r="J3460">
            <v>0</v>
          </cell>
        </row>
        <row r="3461">
          <cell r="D3461" t="str">
            <v>ZZZ410100-Repair Allowance-S: Difference Activity - State</v>
          </cell>
          <cell r="E3461" t="str">
            <v>State Timing Differences Activity</v>
          </cell>
          <cell r="F3461">
            <v>0</v>
          </cell>
          <cell r="G3461">
            <v>0</v>
          </cell>
          <cell r="H3461" t="str">
            <v>UTILITY</v>
          </cell>
          <cell r="I3461">
            <v>0</v>
          </cell>
          <cell r="J3461">
            <v>0</v>
          </cell>
        </row>
        <row r="3462">
          <cell r="D3462" t="str">
            <v>ZZZ410100-Retirement Plans-S: Difference Activity - State</v>
          </cell>
          <cell r="E3462" t="str">
            <v>State Timing Differences Activity</v>
          </cell>
          <cell r="F3462">
            <v>0</v>
          </cell>
          <cell r="G3462">
            <v>0</v>
          </cell>
          <cell r="H3462" t="str">
            <v>UTILITY</v>
          </cell>
          <cell r="I3462">
            <v>0</v>
          </cell>
          <cell r="J3462">
            <v>0</v>
          </cell>
        </row>
        <row r="3463">
          <cell r="D3463" t="str">
            <v>ZZZ410100-SFAS 143 ARO-S: Difference Activity - State</v>
          </cell>
          <cell r="E3463" t="str">
            <v>State Timing Differences Activity</v>
          </cell>
          <cell r="F3463">
            <v>0</v>
          </cell>
          <cell r="G3463">
            <v>0</v>
          </cell>
          <cell r="H3463" t="str">
            <v>UTILITY</v>
          </cell>
          <cell r="I3463">
            <v>0</v>
          </cell>
          <cell r="J3463">
            <v>0</v>
          </cell>
        </row>
        <row r="3464">
          <cell r="D3464" t="str">
            <v>ZZZ410100-Section 174 R&amp;D-S: Difference Activity - State</v>
          </cell>
          <cell r="E3464" t="str">
            <v>State Timing Differences Activity</v>
          </cell>
          <cell r="F3464">
            <v>0</v>
          </cell>
          <cell r="G3464">
            <v>0</v>
          </cell>
          <cell r="H3464" t="str">
            <v>UTILITY</v>
          </cell>
          <cell r="I3464">
            <v>0</v>
          </cell>
          <cell r="J3464">
            <v>0</v>
          </cell>
        </row>
        <row r="3465">
          <cell r="D3465" t="str">
            <v>ZZZ410100-TOTF Income Taxes-S: Difference Activity - State</v>
          </cell>
          <cell r="E3465" t="str">
            <v>State Timing Differences Activity</v>
          </cell>
          <cell r="F3465">
            <v>0</v>
          </cell>
          <cell r="G3465">
            <v>0</v>
          </cell>
          <cell r="H3465" t="str">
            <v>UTILITY</v>
          </cell>
          <cell r="I3465">
            <v>0</v>
          </cell>
          <cell r="J3465">
            <v>0</v>
          </cell>
        </row>
        <row r="3466">
          <cell r="D3466" t="str">
            <v>ZZZ410100-Unbilled Revenue-S: Difference Activity - State</v>
          </cell>
          <cell r="E3466" t="str">
            <v>State Timing Differences Activity</v>
          </cell>
          <cell r="F3466">
            <v>0</v>
          </cell>
          <cell r="G3466">
            <v>0</v>
          </cell>
          <cell r="H3466" t="str">
            <v>UTILITY</v>
          </cell>
          <cell r="I3466">
            <v>0</v>
          </cell>
          <cell r="J3466">
            <v>0</v>
          </cell>
        </row>
        <row r="3467">
          <cell r="D3467" t="str">
            <v>ZZZ410200-ABFUDC CWIP-S: Difference Activity - State</v>
          </cell>
          <cell r="E3467" t="str">
            <v>State Timing Differences Activity</v>
          </cell>
          <cell r="F3467">
            <v>0</v>
          </cell>
          <cell r="G3467">
            <v>0</v>
          </cell>
          <cell r="H3467" t="str">
            <v>NON-UTILITY</v>
          </cell>
          <cell r="I3467">
            <v>0</v>
          </cell>
          <cell r="J3467">
            <v>0</v>
          </cell>
        </row>
        <row r="3468">
          <cell r="D3468" t="str">
            <v>ZZZ410200-Decommissioning Costs FQF-S: Difference Activity - State</v>
          </cell>
          <cell r="E3468" t="str">
            <v>State Timing Differences Activity</v>
          </cell>
          <cell r="F3468">
            <v>0</v>
          </cell>
          <cell r="G3468">
            <v>0</v>
          </cell>
          <cell r="H3468" t="str">
            <v>NON-UTILITY</v>
          </cell>
          <cell r="I3468">
            <v>0</v>
          </cell>
          <cell r="J3468">
            <v>0</v>
          </cell>
        </row>
        <row r="3469">
          <cell r="D3469" t="str">
            <v>ZZZ410200-Other-S: Difference Activity - State</v>
          </cell>
          <cell r="E3469" t="str">
            <v>State Timing Differences Activity</v>
          </cell>
          <cell r="F3469">
            <v>0</v>
          </cell>
          <cell r="G3469">
            <v>0</v>
          </cell>
          <cell r="H3469" t="str">
            <v>NON-UTILITY</v>
          </cell>
          <cell r="I3469">
            <v>0</v>
          </cell>
          <cell r="J3469">
            <v>0</v>
          </cell>
        </row>
        <row r="3470">
          <cell r="D3470" t="str">
            <v>ZZZ411100-ABFUDC CWIP-S: Difference Activity - State</v>
          </cell>
          <cell r="E3470" t="str">
            <v>State Timing Differences Activity</v>
          </cell>
          <cell r="F3470">
            <v>0</v>
          </cell>
          <cell r="G3470">
            <v>0</v>
          </cell>
          <cell r="H3470" t="str">
            <v>UTILITY</v>
          </cell>
          <cell r="I3470">
            <v>0</v>
          </cell>
          <cell r="J3470">
            <v>0</v>
          </cell>
        </row>
        <row r="3471">
          <cell r="D3471" t="str">
            <v>440000-NMRT01-RESIDENT-CUSTOMER</v>
          </cell>
          <cell r="E3471">
            <v>0</v>
          </cell>
          <cell r="F3471">
            <v>0</v>
          </cell>
          <cell r="G3471">
            <v>1161108</v>
          </cell>
          <cell r="H3471" t="str">
            <v>UTILITY</v>
          </cell>
          <cell r="I3471">
            <v>0</v>
          </cell>
          <cell r="J3471">
            <v>1161108</v>
          </cell>
        </row>
        <row r="3472">
          <cell r="D3472" t="str">
            <v>440000-NMRT12-AR LIGHT-CUSTOMER</v>
          </cell>
          <cell r="E3472">
            <v>0</v>
          </cell>
          <cell r="F3472">
            <v>0</v>
          </cell>
          <cell r="G3472">
            <v>0</v>
          </cell>
          <cell r="H3472" t="str">
            <v>UTILITY</v>
          </cell>
          <cell r="I3472">
            <v>0</v>
          </cell>
          <cell r="J3472">
            <v>0</v>
          </cell>
        </row>
        <row r="3473">
          <cell r="D3473" t="str">
            <v>440000-TXRT01-RESIDENTIAL-CUSTOMER</v>
          </cell>
          <cell r="E3473">
            <v>0</v>
          </cell>
          <cell r="F3473">
            <v>0</v>
          </cell>
          <cell r="G3473">
            <v>3313164</v>
          </cell>
          <cell r="H3473" t="str">
            <v>UTILITY</v>
          </cell>
          <cell r="I3473">
            <v>0</v>
          </cell>
          <cell r="J3473">
            <v>3313164</v>
          </cell>
        </row>
        <row r="3474">
          <cell r="D3474" t="str">
            <v>440000-TXRT28-AREA LIGHTIN-CUSTOMER</v>
          </cell>
          <cell r="E3474">
            <v>0</v>
          </cell>
          <cell r="F3474">
            <v>0</v>
          </cell>
          <cell r="G3474">
            <v>2705</v>
          </cell>
          <cell r="H3474" t="str">
            <v>UTILITY</v>
          </cell>
          <cell r="I3474">
            <v>0</v>
          </cell>
          <cell r="J3474">
            <v>2705</v>
          </cell>
        </row>
        <row r="3475">
          <cell r="D3475" t="str">
            <v>440000-TXRTVRE-VOLREN ENGY-CUSTOMER</v>
          </cell>
          <cell r="E3475">
            <v>0</v>
          </cell>
          <cell r="F3475">
            <v>0</v>
          </cell>
          <cell r="G3475">
            <v>0</v>
          </cell>
          <cell r="H3475" t="str">
            <v>UTILITY</v>
          </cell>
          <cell r="I3475">
            <v>0</v>
          </cell>
          <cell r="J3475">
            <v>0</v>
          </cell>
        </row>
        <row r="3476">
          <cell r="D3476" t="str">
            <v>440000-TXRTWH-WATER HEAT-CUSTOMER</v>
          </cell>
          <cell r="E3476">
            <v>0</v>
          </cell>
          <cell r="F3476">
            <v>0</v>
          </cell>
          <cell r="G3476">
            <v>50</v>
          </cell>
          <cell r="H3476" t="str">
            <v>UTILITY</v>
          </cell>
          <cell r="I3476">
            <v>0</v>
          </cell>
          <cell r="J3476">
            <v>50</v>
          </cell>
        </row>
        <row r="3477">
          <cell r="D3477" t="str">
            <v>442000-NMRT03-SM GENL-CUSTOMER</v>
          </cell>
          <cell r="E3477">
            <v>0</v>
          </cell>
          <cell r="F3477">
            <v>0</v>
          </cell>
          <cell r="G3477">
            <v>0</v>
          </cell>
          <cell r="H3477" t="str">
            <v>UTILITY</v>
          </cell>
          <cell r="I3477">
            <v>0</v>
          </cell>
          <cell r="J3477">
            <v>0</v>
          </cell>
        </row>
        <row r="3478">
          <cell r="D3478" t="str">
            <v>442000-NMRT04-GRL SERV-CUSTOMER</v>
          </cell>
          <cell r="E3478">
            <v>0</v>
          </cell>
          <cell r="F3478">
            <v>0</v>
          </cell>
          <cell r="G3478">
            <v>0</v>
          </cell>
          <cell r="H3478" t="str">
            <v>UTILITY</v>
          </cell>
          <cell r="I3478">
            <v>0</v>
          </cell>
          <cell r="J3478">
            <v>0</v>
          </cell>
        </row>
        <row r="3479">
          <cell r="D3479" t="str">
            <v>442000-NMRT05-IRRIGAT-CUSTOMER</v>
          </cell>
          <cell r="E3479">
            <v>0</v>
          </cell>
          <cell r="F3479">
            <v>0</v>
          </cell>
          <cell r="G3479">
            <v>0</v>
          </cell>
          <cell r="H3479" t="str">
            <v>UTILITY</v>
          </cell>
          <cell r="I3479">
            <v>0</v>
          </cell>
          <cell r="J3479">
            <v>0</v>
          </cell>
        </row>
        <row r="3480">
          <cell r="D3480" t="str">
            <v>442000-NMRT08-PUMPING-CUSTOMER</v>
          </cell>
          <cell r="E3480">
            <v>0</v>
          </cell>
          <cell r="F3480">
            <v>0</v>
          </cell>
          <cell r="G3480">
            <v>0</v>
          </cell>
          <cell r="H3480" t="str">
            <v>UTILITY</v>
          </cell>
          <cell r="I3480">
            <v>0</v>
          </cell>
          <cell r="J3480">
            <v>0</v>
          </cell>
        </row>
        <row r="3481">
          <cell r="D3481" t="str">
            <v>442000-NMRT09-LRG PWR-CUSTOMER</v>
          </cell>
          <cell r="E3481">
            <v>0</v>
          </cell>
          <cell r="F3481">
            <v>0</v>
          </cell>
          <cell r="G3481">
            <v>0</v>
          </cell>
          <cell r="H3481" t="str">
            <v>UTILITY</v>
          </cell>
          <cell r="I3481">
            <v>0</v>
          </cell>
          <cell r="J3481">
            <v>0</v>
          </cell>
        </row>
        <row r="3482">
          <cell r="D3482" t="str">
            <v>442000-NMRT12-AR LIGHT-CUSTOMER</v>
          </cell>
          <cell r="E3482">
            <v>0</v>
          </cell>
          <cell r="F3482">
            <v>0</v>
          </cell>
          <cell r="G3482">
            <v>0</v>
          </cell>
          <cell r="H3482" t="str">
            <v>UTILITY</v>
          </cell>
          <cell r="I3482">
            <v>0</v>
          </cell>
          <cell r="J3482">
            <v>0</v>
          </cell>
        </row>
        <row r="3483">
          <cell r="D3483" t="str">
            <v>442000-NMRT19-SEAS AGR-CUSTOMER</v>
          </cell>
          <cell r="E3483">
            <v>0</v>
          </cell>
          <cell r="F3483">
            <v>0</v>
          </cell>
          <cell r="G3483">
            <v>0</v>
          </cell>
          <cell r="H3483" t="str">
            <v>UTILITY</v>
          </cell>
          <cell r="I3483">
            <v>0</v>
          </cell>
          <cell r="J3483">
            <v>0</v>
          </cell>
        </row>
        <row r="3484">
          <cell r="D3484" t="str">
            <v>442000-NMRT25-OUTD REC-CUSTOMER</v>
          </cell>
          <cell r="E3484">
            <v>0</v>
          </cell>
          <cell r="F3484">
            <v>0</v>
          </cell>
          <cell r="G3484">
            <v>0</v>
          </cell>
          <cell r="H3484" t="str">
            <v>UTILITY</v>
          </cell>
          <cell r="I3484">
            <v>0</v>
          </cell>
          <cell r="J3484">
            <v>0</v>
          </cell>
        </row>
        <row r="3485">
          <cell r="D3485" t="str">
            <v>442000-NMRT29-INTERRUP-CUSTOMER</v>
          </cell>
          <cell r="E3485">
            <v>0</v>
          </cell>
          <cell r="F3485">
            <v>0</v>
          </cell>
          <cell r="G3485">
            <v>0</v>
          </cell>
          <cell r="H3485" t="str">
            <v>UTILITY</v>
          </cell>
          <cell r="I3485">
            <v>0</v>
          </cell>
          <cell r="J3485">
            <v>0</v>
          </cell>
        </row>
        <row r="3486">
          <cell r="D3486" t="str">
            <v>442000-TXRT02-SMALL GENL-CUSTOMER</v>
          </cell>
          <cell r="E3486">
            <v>0</v>
          </cell>
          <cell r="F3486">
            <v>0</v>
          </cell>
          <cell r="G3486">
            <v>290470</v>
          </cell>
          <cell r="H3486" t="str">
            <v>UTILITY</v>
          </cell>
          <cell r="I3486">
            <v>0</v>
          </cell>
          <cell r="J3486">
            <v>290470</v>
          </cell>
        </row>
        <row r="3487">
          <cell r="D3487" t="str">
            <v>442000-TXRT07-OUTD RECREAT-CUSTOMER</v>
          </cell>
          <cell r="E3487">
            <v>0</v>
          </cell>
          <cell r="F3487">
            <v>0</v>
          </cell>
          <cell r="G3487">
            <v>171</v>
          </cell>
          <cell r="H3487" t="str">
            <v>UTILITY</v>
          </cell>
          <cell r="I3487">
            <v>0</v>
          </cell>
          <cell r="J3487">
            <v>171</v>
          </cell>
        </row>
        <row r="3488">
          <cell r="D3488" t="str">
            <v>442000-TXRT22-IRRIGATION-CUSTOMER</v>
          </cell>
          <cell r="E3488">
            <v>0</v>
          </cell>
          <cell r="F3488">
            <v>0</v>
          </cell>
          <cell r="G3488">
            <v>1462</v>
          </cell>
          <cell r="H3488" t="str">
            <v>UTILITY</v>
          </cell>
          <cell r="I3488">
            <v>0</v>
          </cell>
          <cell r="J3488">
            <v>1462</v>
          </cell>
        </row>
        <row r="3489">
          <cell r="D3489" t="str">
            <v>442000-TXRT24-GENERAL SERV-CUSTOMER</v>
          </cell>
          <cell r="E3489">
            <v>0</v>
          </cell>
          <cell r="F3489">
            <v>0</v>
          </cell>
          <cell r="G3489">
            <v>75507</v>
          </cell>
          <cell r="H3489" t="str">
            <v>UTILITY</v>
          </cell>
          <cell r="I3489">
            <v>0</v>
          </cell>
          <cell r="J3489">
            <v>75507</v>
          </cell>
        </row>
        <row r="3490">
          <cell r="D3490" t="str">
            <v>442000-TXRT25-LARGE POWER-CUSTOMER</v>
          </cell>
          <cell r="E3490">
            <v>0</v>
          </cell>
          <cell r="F3490">
            <v>0</v>
          </cell>
          <cell r="G3490">
            <v>735</v>
          </cell>
          <cell r="H3490" t="str">
            <v>UTILITY</v>
          </cell>
          <cell r="I3490">
            <v>0</v>
          </cell>
          <cell r="J3490">
            <v>735</v>
          </cell>
        </row>
        <row r="3491">
          <cell r="D3491" t="str">
            <v>442000-TXRT28-AREA LIGHTIN-CUSTOMER</v>
          </cell>
          <cell r="E3491">
            <v>0</v>
          </cell>
          <cell r="F3491">
            <v>0</v>
          </cell>
          <cell r="G3491">
            <v>5275</v>
          </cell>
          <cell r="H3491" t="str">
            <v>UTILITY</v>
          </cell>
          <cell r="I3491">
            <v>0</v>
          </cell>
          <cell r="J3491">
            <v>5275</v>
          </cell>
        </row>
        <row r="3492">
          <cell r="D3492" t="str">
            <v>442000-TXRT34-COTTON GIN-CUSTOMER</v>
          </cell>
          <cell r="E3492">
            <v>0</v>
          </cell>
          <cell r="F3492">
            <v>0</v>
          </cell>
          <cell r="G3492">
            <v>24</v>
          </cell>
          <cell r="H3492" t="str">
            <v>UTILITY</v>
          </cell>
          <cell r="I3492">
            <v>0</v>
          </cell>
          <cell r="J3492">
            <v>24</v>
          </cell>
        </row>
        <row r="3493">
          <cell r="D3493" t="str">
            <v>442000-TXRTVRE-VOLREN ENGY-CUSTOMER</v>
          </cell>
          <cell r="E3493">
            <v>0</v>
          </cell>
          <cell r="F3493">
            <v>0</v>
          </cell>
          <cell r="G3493">
            <v>0</v>
          </cell>
          <cell r="H3493" t="str">
            <v>UTILITY</v>
          </cell>
          <cell r="I3493">
            <v>0</v>
          </cell>
          <cell r="J3493">
            <v>0</v>
          </cell>
        </row>
        <row r="3494">
          <cell r="D3494" t="str">
            <v>442000-TXRTWH-WATER HEAT-CUSTOMER</v>
          </cell>
          <cell r="E3494">
            <v>0</v>
          </cell>
          <cell r="F3494">
            <v>0</v>
          </cell>
          <cell r="G3494">
            <v>34</v>
          </cell>
          <cell r="H3494" t="str">
            <v>UTILITY</v>
          </cell>
          <cell r="I3494">
            <v>0</v>
          </cell>
          <cell r="J3494">
            <v>34</v>
          </cell>
        </row>
        <row r="3495">
          <cell r="D3495" t="str">
            <v>442500-NMRT09-LRG PWR-CUSTOMER</v>
          </cell>
          <cell r="E3495">
            <v>0</v>
          </cell>
          <cell r="F3495">
            <v>0</v>
          </cell>
          <cell r="G3495">
            <v>0</v>
          </cell>
          <cell r="H3495" t="str">
            <v>UTILITY</v>
          </cell>
          <cell r="I3495">
            <v>0</v>
          </cell>
          <cell r="J3495">
            <v>0</v>
          </cell>
        </row>
        <row r="3496">
          <cell r="D3496" t="str">
            <v>442500-NMRT29-INTERRUP-CUSTOMER</v>
          </cell>
          <cell r="E3496">
            <v>0</v>
          </cell>
          <cell r="F3496">
            <v>0</v>
          </cell>
          <cell r="G3496">
            <v>0</v>
          </cell>
          <cell r="H3496" t="str">
            <v>UTILITY</v>
          </cell>
          <cell r="I3496">
            <v>0</v>
          </cell>
          <cell r="J3496">
            <v>0</v>
          </cell>
        </row>
        <row r="3497">
          <cell r="D3497" t="str">
            <v>442500-TXRT15-ELECTR REFIN-CUSTOMER</v>
          </cell>
          <cell r="E3497">
            <v>0</v>
          </cell>
          <cell r="F3497">
            <v>0</v>
          </cell>
          <cell r="G3497">
            <v>12</v>
          </cell>
          <cell r="H3497" t="str">
            <v>UTILITY</v>
          </cell>
          <cell r="I3497">
            <v>0</v>
          </cell>
          <cell r="J3497">
            <v>12</v>
          </cell>
        </row>
        <row r="3498">
          <cell r="D3498" t="str">
            <v>442500-TXRT25-LARGE POWER-CUSTOMER</v>
          </cell>
          <cell r="E3498">
            <v>0</v>
          </cell>
          <cell r="F3498">
            <v>0</v>
          </cell>
          <cell r="G3498">
            <v>411</v>
          </cell>
          <cell r="H3498" t="str">
            <v>UTILITY</v>
          </cell>
          <cell r="I3498">
            <v>0</v>
          </cell>
          <cell r="J3498">
            <v>411</v>
          </cell>
        </row>
        <row r="3499">
          <cell r="D3499" t="str">
            <v>442500-TXRT25A-LRG PWR OP-CUSTOMER</v>
          </cell>
          <cell r="E3499">
            <v>0</v>
          </cell>
          <cell r="F3499">
            <v>0</v>
          </cell>
          <cell r="G3499">
            <v>0</v>
          </cell>
          <cell r="H3499" t="str">
            <v>UTILITY</v>
          </cell>
          <cell r="I3499">
            <v>0</v>
          </cell>
          <cell r="J3499">
            <v>0</v>
          </cell>
        </row>
        <row r="3500">
          <cell r="D3500" t="str">
            <v>442500-TXRT26-PETROL REFIN-CUSTOMER</v>
          </cell>
          <cell r="E3500">
            <v>0</v>
          </cell>
          <cell r="F3500">
            <v>0</v>
          </cell>
          <cell r="G3500">
            <v>12</v>
          </cell>
          <cell r="H3500" t="str">
            <v>UTILITY</v>
          </cell>
          <cell r="I3500">
            <v>0</v>
          </cell>
          <cell r="J3500">
            <v>12</v>
          </cell>
        </row>
        <row r="3501">
          <cell r="D3501" t="str">
            <v>442500-TXRT28-AREA LIGHTIN-CUSTOMER</v>
          </cell>
          <cell r="E3501">
            <v>0</v>
          </cell>
          <cell r="F3501">
            <v>0</v>
          </cell>
          <cell r="G3501">
            <v>0</v>
          </cell>
          <cell r="H3501" t="str">
            <v>UTILITY</v>
          </cell>
          <cell r="I3501">
            <v>0</v>
          </cell>
          <cell r="J3501">
            <v>0</v>
          </cell>
        </row>
        <row r="3502">
          <cell r="D3502" t="str">
            <v>442500-TXRT30-ELECTR FURN-CUSTOMER</v>
          </cell>
          <cell r="E3502">
            <v>0</v>
          </cell>
          <cell r="F3502">
            <v>0</v>
          </cell>
          <cell r="G3502">
            <v>12</v>
          </cell>
          <cell r="H3502" t="str">
            <v>UTILITY</v>
          </cell>
          <cell r="I3502">
            <v>0</v>
          </cell>
          <cell r="J3502">
            <v>12</v>
          </cell>
        </row>
        <row r="3503">
          <cell r="D3503" t="str">
            <v>442500-TXRT38-INTERRUPTIB-CUSTOMER</v>
          </cell>
          <cell r="E3503">
            <v>0</v>
          </cell>
          <cell r="F3503">
            <v>0</v>
          </cell>
          <cell r="G3503">
            <v>0</v>
          </cell>
          <cell r="H3503" t="str">
            <v>UTILITY</v>
          </cell>
          <cell r="I3503">
            <v>0</v>
          </cell>
          <cell r="J3503">
            <v>0</v>
          </cell>
        </row>
        <row r="3504">
          <cell r="D3504" t="str">
            <v>444000-NMRT11-ST LIGHT-CUSTOMER</v>
          </cell>
          <cell r="E3504">
            <v>0</v>
          </cell>
          <cell r="F3504">
            <v>0</v>
          </cell>
          <cell r="G3504">
            <v>0</v>
          </cell>
          <cell r="H3504" t="str">
            <v>UTILITY</v>
          </cell>
          <cell r="I3504">
            <v>0</v>
          </cell>
          <cell r="J3504">
            <v>0</v>
          </cell>
        </row>
        <row r="3505">
          <cell r="D3505" t="str">
            <v>444000-TXRT08-STREET LIGHT-CUSTOMER</v>
          </cell>
          <cell r="E3505">
            <v>0</v>
          </cell>
          <cell r="F3505">
            <v>0</v>
          </cell>
          <cell r="G3505">
            <v>1848</v>
          </cell>
          <cell r="H3505" t="str">
            <v>UTILITY</v>
          </cell>
          <cell r="I3505">
            <v>0</v>
          </cell>
          <cell r="J3505">
            <v>1848</v>
          </cell>
        </row>
        <row r="3506">
          <cell r="D3506" t="str">
            <v>444000-TXRT09-TRAFFIC  LIGHT-CUSTOMER</v>
          </cell>
          <cell r="E3506">
            <v>0</v>
          </cell>
          <cell r="F3506">
            <v>0</v>
          </cell>
          <cell r="G3506">
            <v>240</v>
          </cell>
          <cell r="H3506" t="str">
            <v>UTILITY</v>
          </cell>
          <cell r="I3506">
            <v>0</v>
          </cell>
          <cell r="J3506">
            <v>240</v>
          </cell>
        </row>
        <row r="3507">
          <cell r="D3507" t="str">
            <v>445000-NMRT01-RESIDENT-CUSTOMER</v>
          </cell>
          <cell r="E3507">
            <v>0</v>
          </cell>
          <cell r="F3507">
            <v>0</v>
          </cell>
          <cell r="G3507">
            <v>0</v>
          </cell>
          <cell r="H3507" t="str">
            <v>UTILITY</v>
          </cell>
          <cell r="I3507">
            <v>0</v>
          </cell>
          <cell r="J3507">
            <v>0</v>
          </cell>
        </row>
        <row r="3508">
          <cell r="D3508" t="str">
            <v>445000-NMRT03-SM GENL-CUSTOMER</v>
          </cell>
          <cell r="E3508">
            <v>0</v>
          </cell>
          <cell r="F3508">
            <v>0</v>
          </cell>
          <cell r="G3508">
            <v>0</v>
          </cell>
          <cell r="H3508" t="str">
            <v>UTILITY</v>
          </cell>
          <cell r="I3508">
            <v>0</v>
          </cell>
          <cell r="J3508">
            <v>0</v>
          </cell>
        </row>
        <row r="3509">
          <cell r="D3509" t="str">
            <v>445000-NMRT04-GRL SERV-CUSTOMER</v>
          </cell>
          <cell r="E3509">
            <v>0</v>
          </cell>
          <cell r="F3509">
            <v>0</v>
          </cell>
          <cell r="G3509">
            <v>0</v>
          </cell>
          <cell r="H3509" t="str">
            <v>UTILITY</v>
          </cell>
          <cell r="I3509">
            <v>0</v>
          </cell>
          <cell r="J3509">
            <v>0</v>
          </cell>
        </row>
        <row r="3510">
          <cell r="D3510" t="str">
            <v>445000-NMRT05-IRRIGAT-CUSTOMER</v>
          </cell>
          <cell r="E3510">
            <v>0</v>
          </cell>
          <cell r="F3510">
            <v>0</v>
          </cell>
          <cell r="G3510">
            <v>0</v>
          </cell>
          <cell r="H3510" t="str">
            <v>UTILITY</v>
          </cell>
          <cell r="I3510">
            <v>0</v>
          </cell>
          <cell r="J3510">
            <v>0</v>
          </cell>
        </row>
        <row r="3511">
          <cell r="D3511" t="str">
            <v>445000-NMRT07-CTY&amp;CNTY-CUSTOMER</v>
          </cell>
          <cell r="E3511">
            <v>0</v>
          </cell>
          <cell r="F3511">
            <v>0</v>
          </cell>
          <cell r="G3511">
            <v>0</v>
          </cell>
          <cell r="H3511" t="str">
            <v>UTILITY</v>
          </cell>
          <cell r="I3511">
            <v>0</v>
          </cell>
          <cell r="J3511">
            <v>0</v>
          </cell>
        </row>
        <row r="3512">
          <cell r="D3512" t="str">
            <v>445000-NMRT08-PUMPING-CUSTOMER</v>
          </cell>
          <cell r="E3512">
            <v>0</v>
          </cell>
          <cell r="F3512">
            <v>0</v>
          </cell>
          <cell r="G3512">
            <v>0</v>
          </cell>
          <cell r="H3512" t="str">
            <v>UTILITY</v>
          </cell>
          <cell r="I3512">
            <v>0</v>
          </cell>
          <cell r="J3512">
            <v>0</v>
          </cell>
        </row>
        <row r="3513">
          <cell r="D3513" t="str">
            <v>445000-NMRT09-LRG PWR-CUSTOMER</v>
          </cell>
          <cell r="E3513">
            <v>0</v>
          </cell>
          <cell r="F3513">
            <v>0</v>
          </cell>
          <cell r="G3513">
            <v>0</v>
          </cell>
          <cell r="H3513" t="str">
            <v>UTILITY</v>
          </cell>
          <cell r="I3513">
            <v>0</v>
          </cell>
          <cell r="J3513">
            <v>0</v>
          </cell>
        </row>
        <row r="3514">
          <cell r="D3514" t="str">
            <v>445000-NMRT10-MILITARY-CUSTOMER</v>
          </cell>
          <cell r="E3514">
            <v>0</v>
          </cell>
          <cell r="F3514">
            <v>0</v>
          </cell>
          <cell r="G3514">
            <v>0</v>
          </cell>
          <cell r="H3514" t="str">
            <v>UTILITY</v>
          </cell>
          <cell r="I3514">
            <v>0</v>
          </cell>
          <cell r="J3514">
            <v>0</v>
          </cell>
        </row>
        <row r="3515">
          <cell r="D3515" t="str">
            <v>445000-NMRT12-AR LIGHT-CUSTOMER</v>
          </cell>
          <cell r="E3515">
            <v>0</v>
          </cell>
          <cell r="F3515">
            <v>0</v>
          </cell>
          <cell r="G3515">
            <v>0</v>
          </cell>
          <cell r="H3515" t="str">
            <v>UTILITY</v>
          </cell>
          <cell r="I3515">
            <v>0</v>
          </cell>
          <cell r="J3515">
            <v>0</v>
          </cell>
        </row>
        <row r="3516">
          <cell r="D3516" t="str">
            <v>445000-NMRT25-OUTD REC-CUSTOMER</v>
          </cell>
          <cell r="E3516">
            <v>0</v>
          </cell>
          <cell r="F3516">
            <v>0</v>
          </cell>
          <cell r="G3516">
            <v>0</v>
          </cell>
          <cell r="H3516" t="str">
            <v>UTILITY</v>
          </cell>
          <cell r="I3516">
            <v>0</v>
          </cell>
          <cell r="J3516">
            <v>0</v>
          </cell>
        </row>
        <row r="3517">
          <cell r="D3517" t="str">
            <v>445000-NMRT26-ST UNIV-CUSTOMER</v>
          </cell>
          <cell r="E3517">
            <v>0</v>
          </cell>
          <cell r="F3517">
            <v>0</v>
          </cell>
          <cell r="G3517">
            <v>0</v>
          </cell>
          <cell r="H3517" t="str">
            <v>UTILITY</v>
          </cell>
          <cell r="I3517">
            <v>0</v>
          </cell>
          <cell r="J3517">
            <v>0</v>
          </cell>
        </row>
        <row r="3518">
          <cell r="D3518" t="str">
            <v>445000-TXRT01-RESIDENTIAL-CUSTOMER</v>
          </cell>
          <cell r="E3518">
            <v>0</v>
          </cell>
          <cell r="F3518">
            <v>0</v>
          </cell>
          <cell r="G3518">
            <v>21684</v>
          </cell>
          <cell r="H3518" t="str">
            <v>UTILITY</v>
          </cell>
          <cell r="I3518">
            <v>0</v>
          </cell>
          <cell r="J3518">
            <v>21684</v>
          </cell>
        </row>
        <row r="3519">
          <cell r="D3519" t="str">
            <v>445000-TXRT02-SMALL GENL-CUSTOMER</v>
          </cell>
          <cell r="E3519">
            <v>0</v>
          </cell>
          <cell r="F3519">
            <v>0</v>
          </cell>
          <cell r="G3519">
            <v>15098</v>
          </cell>
          <cell r="H3519" t="str">
            <v>UTILITY</v>
          </cell>
          <cell r="I3519">
            <v>0</v>
          </cell>
          <cell r="J3519">
            <v>15098</v>
          </cell>
        </row>
        <row r="3520">
          <cell r="D3520" t="str">
            <v>445000-TXRT07-OUTD RECREAT-CUSTOMER</v>
          </cell>
          <cell r="E3520">
            <v>0</v>
          </cell>
          <cell r="F3520">
            <v>0</v>
          </cell>
          <cell r="G3520">
            <v>2157</v>
          </cell>
          <cell r="H3520" t="str">
            <v>UTILITY</v>
          </cell>
          <cell r="I3520">
            <v>0</v>
          </cell>
          <cell r="J3520">
            <v>2157</v>
          </cell>
        </row>
        <row r="3521">
          <cell r="D3521" t="str">
            <v>445000-TXRT11-WATER PUMP-CUSTOMER</v>
          </cell>
          <cell r="E3521">
            <v>0</v>
          </cell>
          <cell r="F3521">
            <v>0</v>
          </cell>
          <cell r="G3521">
            <v>0</v>
          </cell>
          <cell r="H3521" t="str">
            <v>UTILITY</v>
          </cell>
          <cell r="I3521">
            <v>0</v>
          </cell>
          <cell r="J3521">
            <v>0</v>
          </cell>
        </row>
        <row r="3522">
          <cell r="D3522" t="str">
            <v>445000-TXRT11TU-TOU WTR PUMP-CUSTOMER</v>
          </cell>
          <cell r="E3522">
            <v>0</v>
          </cell>
          <cell r="F3522">
            <v>0</v>
          </cell>
          <cell r="G3522">
            <v>5039</v>
          </cell>
          <cell r="H3522" t="str">
            <v>UTILITY</v>
          </cell>
          <cell r="I3522">
            <v>0</v>
          </cell>
          <cell r="J3522">
            <v>5039</v>
          </cell>
        </row>
        <row r="3523">
          <cell r="D3523" t="str">
            <v>445000-TXRT22-IRRIGATION-CUSTOMER</v>
          </cell>
          <cell r="E3523">
            <v>0</v>
          </cell>
          <cell r="F3523">
            <v>0</v>
          </cell>
          <cell r="G3523">
            <v>206</v>
          </cell>
          <cell r="H3523" t="str">
            <v>UTILITY</v>
          </cell>
          <cell r="I3523">
            <v>0</v>
          </cell>
          <cell r="J3523">
            <v>206</v>
          </cell>
        </row>
        <row r="3524">
          <cell r="D3524" t="str">
            <v>445000-TXRT24-GENERAL SERV-CUSTOMER</v>
          </cell>
          <cell r="E3524">
            <v>0</v>
          </cell>
          <cell r="F3524">
            <v>0</v>
          </cell>
          <cell r="G3524">
            <v>5757</v>
          </cell>
          <cell r="H3524" t="str">
            <v>UTILITY</v>
          </cell>
          <cell r="I3524">
            <v>0</v>
          </cell>
          <cell r="J3524">
            <v>5757</v>
          </cell>
        </row>
        <row r="3525">
          <cell r="D3525" t="str">
            <v>445000-TXRT25-LARGE POWER-CUSTOMER</v>
          </cell>
          <cell r="E3525">
            <v>0</v>
          </cell>
          <cell r="F3525">
            <v>0</v>
          </cell>
          <cell r="G3525">
            <v>194</v>
          </cell>
          <cell r="H3525" t="str">
            <v>UTILITY</v>
          </cell>
          <cell r="I3525">
            <v>0</v>
          </cell>
          <cell r="J3525">
            <v>194</v>
          </cell>
        </row>
        <row r="3526">
          <cell r="D3526" t="str">
            <v>445000-TXRT28-AREA LIGHTIN-CUSTOMER</v>
          </cell>
          <cell r="E3526">
            <v>0</v>
          </cell>
          <cell r="F3526">
            <v>0</v>
          </cell>
          <cell r="G3526">
            <v>1572</v>
          </cell>
          <cell r="H3526" t="str">
            <v>UTILITY</v>
          </cell>
          <cell r="I3526">
            <v>0</v>
          </cell>
          <cell r="J3526">
            <v>1572</v>
          </cell>
        </row>
        <row r="3527">
          <cell r="D3527" t="str">
            <v>445000-TXRT31-MILITARY-CUSTOMER</v>
          </cell>
          <cell r="E3527">
            <v>0</v>
          </cell>
          <cell r="F3527">
            <v>0</v>
          </cell>
          <cell r="G3527">
            <v>12</v>
          </cell>
          <cell r="H3527" t="str">
            <v>UTILITY</v>
          </cell>
          <cell r="I3527">
            <v>0</v>
          </cell>
          <cell r="J3527">
            <v>12</v>
          </cell>
        </row>
        <row r="3528">
          <cell r="D3528" t="str">
            <v>445000-TXRT38-INTERRUPTIB-CUSTOMER</v>
          </cell>
          <cell r="E3528">
            <v>0</v>
          </cell>
          <cell r="F3528">
            <v>0</v>
          </cell>
          <cell r="G3528">
            <v>0</v>
          </cell>
          <cell r="H3528" t="str">
            <v>UTILITY</v>
          </cell>
          <cell r="I3528">
            <v>0</v>
          </cell>
          <cell r="J3528">
            <v>0</v>
          </cell>
        </row>
        <row r="3529">
          <cell r="D3529" t="str">
            <v>445000-TXRT41-CITY&amp;COUNTY-CUSTOMER</v>
          </cell>
          <cell r="E3529">
            <v>0</v>
          </cell>
          <cell r="F3529">
            <v>0</v>
          </cell>
          <cell r="G3529">
            <v>11700</v>
          </cell>
          <cell r="H3529" t="str">
            <v>UTILITY</v>
          </cell>
          <cell r="I3529">
            <v>0</v>
          </cell>
          <cell r="J3529">
            <v>11700</v>
          </cell>
        </row>
        <row r="3530">
          <cell r="D3530" t="str">
            <v>445000-TXRT43-STATE UNIVER-CUSTOMER</v>
          </cell>
          <cell r="E3530">
            <v>0</v>
          </cell>
          <cell r="F3530">
            <v>0</v>
          </cell>
          <cell r="G3530">
            <v>0</v>
          </cell>
          <cell r="H3530" t="str">
            <v>UTILITY</v>
          </cell>
          <cell r="I3530">
            <v>0</v>
          </cell>
          <cell r="J3530">
            <v>0</v>
          </cell>
        </row>
        <row r="3531">
          <cell r="D3531" t="str">
            <v>445000-TXRT45-COGEN SUPPLE-CUSTOMER</v>
          </cell>
          <cell r="E3531">
            <v>0</v>
          </cell>
          <cell r="F3531">
            <v>0</v>
          </cell>
          <cell r="G3531">
            <v>0</v>
          </cell>
          <cell r="H3531" t="str">
            <v>UTILITY</v>
          </cell>
          <cell r="I3531">
            <v>0</v>
          </cell>
          <cell r="J3531">
            <v>0</v>
          </cell>
        </row>
        <row r="3532">
          <cell r="D3532" t="str">
            <v>445000-TXRTWH-WATER HEAT-CUSTOMER</v>
          </cell>
          <cell r="E3532">
            <v>0</v>
          </cell>
          <cell r="F3532">
            <v>0</v>
          </cell>
          <cell r="G3532">
            <v>0</v>
          </cell>
          <cell r="H3532" t="str">
            <v>UTILITY</v>
          </cell>
          <cell r="I3532">
            <v>0</v>
          </cell>
          <cell r="J3532">
            <v>0</v>
          </cell>
        </row>
        <row r="3533">
          <cell r="D3533" t="str">
            <v>440000-NMRT01-RESIDENT-KWH</v>
          </cell>
          <cell r="E3533">
            <v>0</v>
          </cell>
          <cell r="F3533">
            <v>0</v>
          </cell>
          <cell r="G3533">
            <v>1646334769</v>
          </cell>
          <cell r="H3533" t="str">
            <v>UTILITY</v>
          </cell>
          <cell r="I3533">
            <v>0</v>
          </cell>
          <cell r="J3533">
            <v>1646334769</v>
          </cell>
        </row>
        <row r="3534">
          <cell r="D3534" t="str">
            <v>440000-NMRT12-AR LIGHT-KWH</v>
          </cell>
          <cell r="E3534">
            <v>0</v>
          </cell>
          <cell r="F3534">
            <v>0</v>
          </cell>
          <cell r="G3534">
            <v>0</v>
          </cell>
          <cell r="H3534" t="str">
            <v>UTILITY</v>
          </cell>
          <cell r="I3534">
            <v>0</v>
          </cell>
          <cell r="J3534">
            <v>0</v>
          </cell>
        </row>
        <row r="3535">
          <cell r="D3535" t="str">
            <v>440000-TXRT01-RESIDENTIAL-KWH</v>
          </cell>
          <cell r="E3535">
            <v>0</v>
          </cell>
          <cell r="F3535">
            <v>0</v>
          </cell>
          <cell r="G3535">
            <v>2114119855</v>
          </cell>
          <cell r="H3535" t="str">
            <v>UTILITY</v>
          </cell>
          <cell r="I3535">
            <v>0</v>
          </cell>
          <cell r="J3535">
            <v>2114119855</v>
          </cell>
        </row>
        <row r="3536">
          <cell r="D3536" t="str">
            <v>440000-TXRT28-AREA LIGHTIN-KWH</v>
          </cell>
          <cell r="E3536">
            <v>0</v>
          </cell>
          <cell r="F3536">
            <v>0</v>
          </cell>
          <cell r="G3536">
            <v>1909805</v>
          </cell>
          <cell r="H3536" t="str">
            <v>UTILITY</v>
          </cell>
          <cell r="I3536">
            <v>0</v>
          </cell>
          <cell r="J3536">
            <v>1909805</v>
          </cell>
        </row>
        <row r="3537">
          <cell r="D3537" t="str">
            <v>440000-TXRTVRE-VOLREN ENGY-KWH</v>
          </cell>
          <cell r="E3537">
            <v>0</v>
          </cell>
          <cell r="F3537">
            <v>0</v>
          </cell>
          <cell r="G3537">
            <v>0</v>
          </cell>
          <cell r="H3537" t="str">
            <v>UTILITY</v>
          </cell>
          <cell r="I3537">
            <v>0</v>
          </cell>
          <cell r="J3537">
            <v>0</v>
          </cell>
        </row>
        <row r="3538">
          <cell r="D3538" t="str">
            <v>440000-TXRTWH-WATER HEAT-KWH</v>
          </cell>
          <cell r="E3538">
            <v>0</v>
          </cell>
          <cell r="F3538">
            <v>0</v>
          </cell>
          <cell r="G3538">
            <v>8060465</v>
          </cell>
          <cell r="H3538" t="str">
            <v>UTILITY</v>
          </cell>
          <cell r="I3538">
            <v>0</v>
          </cell>
          <cell r="J3538">
            <v>8060465</v>
          </cell>
        </row>
        <row r="3539">
          <cell r="D3539" t="str">
            <v>442000-NMRT03-SM GENL-KWH</v>
          </cell>
          <cell r="E3539">
            <v>0</v>
          </cell>
          <cell r="F3539">
            <v>0</v>
          </cell>
          <cell r="G3539">
            <v>0</v>
          </cell>
          <cell r="H3539" t="str">
            <v>UTILITY</v>
          </cell>
          <cell r="I3539">
            <v>0</v>
          </cell>
          <cell r="J3539">
            <v>0</v>
          </cell>
        </row>
        <row r="3540">
          <cell r="D3540" t="str">
            <v>442000-NMRT04-GRL SERV-KWH</v>
          </cell>
          <cell r="E3540">
            <v>0</v>
          </cell>
          <cell r="F3540">
            <v>0</v>
          </cell>
          <cell r="G3540">
            <v>0</v>
          </cell>
          <cell r="H3540" t="str">
            <v>UTILITY</v>
          </cell>
          <cell r="I3540">
            <v>0</v>
          </cell>
          <cell r="J3540">
            <v>0</v>
          </cell>
        </row>
        <row r="3541">
          <cell r="D3541" t="str">
            <v>442000-NMRT05-IRRIGAT-KWH</v>
          </cell>
          <cell r="E3541">
            <v>0</v>
          </cell>
          <cell r="F3541">
            <v>0</v>
          </cell>
          <cell r="G3541">
            <v>0</v>
          </cell>
          <cell r="H3541" t="str">
            <v>UTILITY</v>
          </cell>
          <cell r="I3541">
            <v>0</v>
          </cell>
          <cell r="J3541">
            <v>0</v>
          </cell>
        </row>
        <row r="3542">
          <cell r="D3542" t="str">
            <v>442000-NMRT08-PUMPING-KWH</v>
          </cell>
          <cell r="E3542">
            <v>0</v>
          </cell>
          <cell r="F3542">
            <v>0</v>
          </cell>
          <cell r="G3542">
            <v>0</v>
          </cell>
          <cell r="H3542" t="str">
            <v>UTILITY</v>
          </cell>
          <cell r="I3542">
            <v>0</v>
          </cell>
          <cell r="J3542">
            <v>0</v>
          </cell>
        </row>
        <row r="3543">
          <cell r="D3543" t="str">
            <v>442000-NMRT09-LRG PWR-KWH</v>
          </cell>
          <cell r="E3543">
            <v>0</v>
          </cell>
          <cell r="F3543">
            <v>0</v>
          </cell>
          <cell r="G3543">
            <v>0</v>
          </cell>
          <cell r="H3543" t="str">
            <v>UTILITY</v>
          </cell>
          <cell r="I3543">
            <v>0</v>
          </cell>
          <cell r="J3543">
            <v>0</v>
          </cell>
        </row>
        <row r="3544">
          <cell r="D3544" t="str">
            <v>442000-NMRT12-AR LIGHT-KWH</v>
          </cell>
          <cell r="E3544">
            <v>0</v>
          </cell>
          <cell r="F3544">
            <v>0</v>
          </cell>
          <cell r="G3544">
            <v>0</v>
          </cell>
          <cell r="H3544" t="str">
            <v>UTILITY</v>
          </cell>
          <cell r="I3544">
            <v>0</v>
          </cell>
          <cell r="J3544">
            <v>0</v>
          </cell>
        </row>
        <row r="3545">
          <cell r="D3545" t="str">
            <v>442000-NMRT19-SEAS AGR-KWH</v>
          </cell>
          <cell r="E3545">
            <v>0</v>
          </cell>
          <cell r="F3545">
            <v>0</v>
          </cell>
          <cell r="G3545">
            <v>0</v>
          </cell>
          <cell r="H3545" t="str">
            <v>UTILITY</v>
          </cell>
          <cell r="I3545">
            <v>0</v>
          </cell>
          <cell r="J3545">
            <v>0</v>
          </cell>
        </row>
        <row r="3546">
          <cell r="D3546" t="str">
            <v>442000-NMRT25-OUTD REC-KWH</v>
          </cell>
          <cell r="E3546">
            <v>0</v>
          </cell>
          <cell r="F3546">
            <v>0</v>
          </cell>
          <cell r="G3546">
            <v>0</v>
          </cell>
          <cell r="H3546" t="str">
            <v>UTILITY</v>
          </cell>
          <cell r="I3546">
            <v>0</v>
          </cell>
          <cell r="J3546">
            <v>0</v>
          </cell>
        </row>
        <row r="3547">
          <cell r="D3547" t="str">
            <v>442000-NMRT29-INTERRUP-KWH</v>
          </cell>
          <cell r="E3547">
            <v>0</v>
          </cell>
          <cell r="F3547">
            <v>0</v>
          </cell>
          <cell r="G3547">
            <v>0</v>
          </cell>
          <cell r="H3547" t="str">
            <v>UTILITY</v>
          </cell>
          <cell r="I3547">
            <v>0</v>
          </cell>
          <cell r="J3547">
            <v>0</v>
          </cell>
        </row>
        <row r="3548">
          <cell r="D3548" t="str">
            <v>442000-TXRT02-SMALL GENL-KWH</v>
          </cell>
          <cell r="E3548">
            <v>0</v>
          </cell>
          <cell r="F3548">
            <v>0</v>
          </cell>
          <cell r="G3548">
            <v>266015337</v>
          </cell>
          <cell r="H3548" t="str">
            <v>UTILITY</v>
          </cell>
          <cell r="I3548">
            <v>0</v>
          </cell>
          <cell r="J3548">
            <v>266015337</v>
          </cell>
        </row>
        <row r="3549">
          <cell r="D3549" t="str">
            <v>442000-TXRT07-OUTD RECREAT-KWH</v>
          </cell>
          <cell r="E3549">
            <v>0</v>
          </cell>
          <cell r="F3549">
            <v>0</v>
          </cell>
          <cell r="G3549">
            <v>338303</v>
          </cell>
          <cell r="H3549" t="str">
            <v>UTILITY</v>
          </cell>
          <cell r="I3549">
            <v>0</v>
          </cell>
          <cell r="J3549">
            <v>338303</v>
          </cell>
        </row>
        <row r="3550">
          <cell r="D3550" t="str">
            <v>442000-TXRT22-IRRIGATION-KWH</v>
          </cell>
          <cell r="E3550">
            <v>0</v>
          </cell>
          <cell r="F3550">
            <v>0</v>
          </cell>
          <cell r="G3550">
            <v>3125694</v>
          </cell>
          <cell r="H3550" t="str">
            <v>UTILITY</v>
          </cell>
          <cell r="I3550">
            <v>0</v>
          </cell>
          <cell r="J3550">
            <v>3125694</v>
          </cell>
        </row>
        <row r="3551">
          <cell r="D3551" t="str">
            <v>442000-TXRT24-GENERAL SERV-KWH</v>
          </cell>
          <cell r="E3551">
            <v>0</v>
          </cell>
          <cell r="F3551">
            <v>0</v>
          </cell>
          <cell r="G3551">
            <v>1378889720</v>
          </cell>
          <cell r="H3551" t="str">
            <v>UTILITY</v>
          </cell>
          <cell r="I3551">
            <v>0</v>
          </cell>
          <cell r="J3551">
            <v>1378889720</v>
          </cell>
        </row>
        <row r="3552">
          <cell r="D3552" t="str">
            <v>442000-TXRT25-LARGE POWER-KWH</v>
          </cell>
          <cell r="E3552">
            <v>0</v>
          </cell>
          <cell r="F3552">
            <v>0</v>
          </cell>
          <cell r="G3552">
            <v>245876501</v>
          </cell>
          <cell r="H3552" t="str">
            <v>UTILITY</v>
          </cell>
          <cell r="I3552">
            <v>0</v>
          </cell>
          <cell r="J3552">
            <v>245876501</v>
          </cell>
        </row>
        <row r="3553">
          <cell r="D3553" t="str">
            <v>442000-TXRT28-AREA LIGHTIN-KWH</v>
          </cell>
          <cell r="E3553">
            <v>0</v>
          </cell>
          <cell r="F3553">
            <v>0</v>
          </cell>
          <cell r="G3553">
            <v>15270437</v>
          </cell>
          <cell r="H3553" t="str">
            <v>UTILITY</v>
          </cell>
          <cell r="I3553">
            <v>0</v>
          </cell>
          <cell r="J3553">
            <v>15270437</v>
          </cell>
        </row>
        <row r="3554">
          <cell r="D3554" t="str">
            <v>442000-TXRT34-COTTON GIN-KWH</v>
          </cell>
          <cell r="E3554">
            <v>0</v>
          </cell>
          <cell r="F3554">
            <v>0</v>
          </cell>
          <cell r="G3554">
            <v>1603739</v>
          </cell>
          <cell r="H3554" t="str">
            <v>UTILITY</v>
          </cell>
          <cell r="I3554">
            <v>0</v>
          </cell>
          <cell r="J3554">
            <v>1603739</v>
          </cell>
        </row>
        <row r="3555">
          <cell r="D3555" t="str">
            <v>442000-TXRTVRE-VOLREN ENGY-KWH</v>
          </cell>
          <cell r="E3555">
            <v>0</v>
          </cell>
          <cell r="F3555">
            <v>0</v>
          </cell>
          <cell r="G3555">
            <v>0</v>
          </cell>
          <cell r="H3555" t="str">
            <v>UTILITY</v>
          </cell>
          <cell r="I3555">
            <v>0</v>
          </cell>
          <cell r="J3555">
            <v>0</v>
          </cell>
        </row>
        <row r="3556">
          <cell r="D3556" t="str">
            <v>442000-TXRTWH-WATER HEAT-KWH</v>
          </cell>
          <cell r="E3556">
            <v>0</v>
          </cell>
          <cell r="F3556">
            <v>0</v>
          </cell>
          <cell r="G3556">
            <v>600724</v>
          </cell>
          <cell r="H3556" t="str">
            <v>UTILITY</v>
          </cell>
          <cell r="I3556">
            <v>0</v>
          </cell>
          <cell r="J3556">
            <v>600724</v>
          </cell>
        </row>
        <row r="3557">
          <cell r="D3557" t="str">
            <v>442500-NMRT09-LRG PWR-KWH</v>
          </cell>
          <cell r="E3557">
            <v>0</v>
          </cell>
          <cell r="F3557">
            <v>0</v>
          </cell>
          <cell r="G3557">
            <v>0</v>
          </cell>
          <cell r="H3557" t="str">
            <v>UTILITY</v>
          </cell>
          <cell r="I3557">
            <v>0</v>
          </cell>
          <cell r="J3557">
            <v>0</v>
          </cell>
        </row>
        <row r="3558">
          <cell r="D3558" t="str">
            <v>442500-NMRT29-INTERRUP-KWH</v>
          </cell>
          <cell r="E3558">
            <v>0</v>
          </cell>
          <cell r="F3558">
            <v>0</v>
          </cell>
          <cell r="G3558">
            <v>0</v>
          </cell>
          <cell r="H3558" t="str">
            <v>UTILITY</v>
          </cell>
          <cell r="I3558">
            <v>0</v>
          </cell>
          <cell r="J3558">
            <v>0</v>
          </cell>
        </row>
        <row r="3559">
          <cell r="D3559" t="str">
            <v>442500-TXRT15-ELECTR REFIN-KWH</v>
          </cell>
          <cell r="E3559">
            <v>0</v>
          </cell>
          <cell r="F3559">
            <v>0</v>
          </cell>
          <cell r="G3559">
            <v>55781398</v>
          </cell>
          <cell r="H3559" t="str">
            <v>UTILITY</v>
          </cell>
          <cell r="I3559">
            <v>0</v>
          </cell>
          <cell r="J3559">
            <v>55781398</v>
          </cell>
        </row>
        <row r="3560">
          <cell r="D3560" t="str">
            <v>442500-TXRT25-LARGE POWER-KWH</v>
          </cell>
          <cell r="E3560">
            <v>0</v>
          </cell>
          <cell r="F3560">
            <v>0</v>
          </cell>
          <cell r="G3560">
            <v>308762997</v>
          </cell>
          <cell r="H3560" t="str">
            <v>UTILITY</v>
          </cell>
          <cell r="I3560">
            <v>0</v>
          </cell>
          <cell r="J3560">
            <v>308762997</v>
          </cell>
        </row>
        <row r="3561">
          <cell r="D3561" t="str">
            <v>442500-TXRT25A-LRG PWR OP-KWH</v>
          </cell>
          <cell r="E3561">
            <v>0</v>
          </cell>
          <cell r="F3561">
            <v>0</v>
          </cell>
          <cell r="G3561">
            <v>0</v>
          </cell>
          <cell r="H3561" t="str">
            <v>UTILITY</v>
          </cell>
          <cell r="I3561">
            <v>0</v>
          </cell>
          <cell r="J3561">
            <v>0</v>
          </cell>
        </row>
        <row r="3562">
          <cell r="D3562" t="str">
            <v>442500-TXRT26-PETROL REFIN-KWH</v>
          </cell>
          <cell r="E3562">
            <v>0</v>
          </cell>
          <cell r="F3562">
            <v>0</v>
          </cell>
          <cell r="G3562">
            <v>334025355</v>
          </cell>
          <cell r="H3562" t="str">
            <v>UTILITY</v>
          </cell>
          <cell r="I3562">
            <v>0</v>
          </cell>
          <cell r="J3562">
            <v>334025355</v>
          </cell>
        </row>
        <row r="3563">
          <cell r="D3563" t="str">
            <v>442500-TXRT28-AREA LIGHTIN-KWH</v>
          </cell>
          <cell r="E3563">
            <v>0</v>
          </cell>
          <cell r="F3563">
            <v>0</v>
          </cell>
          <cell r="G3563">
            <v>202486</v>
          </cell>
          <cell r="H3563" t="str">
            <v>UTILITY</v>
          </cell>
          <cell r="I3563">
            <v>0</v>
          </cell>
          <cell r="J3563">
            <v>202486</v>
          </cell>
        </row>
        <row r="3564">
          <cell r="D3564" t="str">
            <v>442500-TXRT30-ELECTR FURN-KWH</v>
          </cell>
          <cell r="E3564">
            <v>0</v>
          </cell>
          <cell r="F3564">
            <v>0</v>
          </cell>
          <cell r="G3564">
            <v>18429454</v>
          </cell>
          <cell r="H3564" t="str">
            <v>UTILITY</v>
          </cell>
          <cell r="I3564">
            <v>0</v>
          </cell>
          <cell r="J3564">
            <v>18429454</v>
          </cell>
        </row>
        <row r="3565">
          <cell r="D3565" t="str">
            <v>442500-TXRT38-INTERRUPTIB-KWH</v>
          </cell>
          <cell r="E3565">
            <v>0</v>
          </cell>
          <cell r="F3565">
            <v>0</v>
          </cell>
          <cell r="G3565">
            <v>0</v>
          </cell>
          <cell r="H3565" t="str">
            <v>UTILITY</v>
          </cell>
          <cell r="I3565">
            <v>0</v>
          </cell>
          <cell r="J3565">
            <v>0</v>
          </cell>
        </row>
        <row r="3566">
          <cell r="D3566" t="str">
            <v>444000-NMRT11-ST LIGHT-KWH</v>
          </cell>
          <cell r="E3566">
            <v>0</v>
          </cell>
          <cell r="F3566">
            <v>0</v>
          </cell>
          <cell r="G3566">
            <v>0</v>
          </cell>
          <cell r="H3566" t="str">
            <v>UTILITY</v>
          </cell>
          <cell r="I3566">
            <v>0</v>
          </cell>
          <cell r="J3566">
            <v>0</v>
          </cell>
        </row>
        <row r="3567">
          <cell r="D3567" t="str">
            <v>444000-TXRT08-STREET LIGHT-KWH</v>
          </cell>
          <cell r="E3567">
            <v>0</v>
          </cell>
          <cell r="F3567">
            <v>0</v>
          </cell>
          <cell r="G3567">
            <v>33230643</v>
          </cell>
          <cell r="H3567" t="str">
            <v>UTILITY</v>
          </cell>
          <cell r="I3567">
            <v>0</v>
          </cell>
          <cell r="J3567">
            <v>33230643</v>
          </cell>
        </row>
        <row r="3568">
          <cell r="D3568" t="str">
            <v>444000-TXRT09-TRAFFIC  LIGHT-KWH</v>
          </cell>
          <cell r="E3568">
            <v>0</v>
          </cell>
          <cell r="F3568">
            <v>0</v>
          </cell>
          <cell r="G3568">
            <v>2629032</v>
          </cell>
          <cell r="H3568" t="str">
            <v>UTILITY</v>
          </cell>
          <cell r="I3568">
            <v>0</v>
          </cell>
          <cell r="J3568">
            <v>2629032</v>
          </cell>
        </row>
        <row r="3569">
          <cell r="D3569" t="str">
            <v>445000-NMRT01-RESIDENT-KWH</v>
          </cell>
          <cell r="E3569">
            <v>0</v>
          </cell>
          <cell r="F3569">
            <v>0</v>
          </cell>
          <cell r="G3569">
            <v>0</v>
          </cell>
          <cell r="H3569" t="str">
            <v>UTILITY</v>
          </cell>
          <cell r="I3569">
            <v>0</v>
          </cell>
          <cell r="J3569">
            <v>0</v>
          </cell>
        </row>
        <row r="3570">
          <cell r="D3570" t="str">
            <v>445000-NMRT03-SM GENL-KWH</v>
          </cell>
          <cell r="E3570">
            <v>0</v>
          </cell>
          <cell r="F3570">
            <v>0</v>
          </cell>
          <cell r="G3570">
            <v>0</v>
          </cell>
          <cell r="H3570" t="str">
            <v>UTILITY</v>
          </cell>
          <cell r="I3570">
            <v>0</v>
          </cell>
          <cell r="J3570">
            <v>0</v>
          </cell>
        </row>
        <row r="3571">
          <cell r="D3571" t="str">
            <v>445000-NMRT04-GRL SERV-KWH</v>
          </cell>
          <cell r="E3571">
            <v>0</v>
          </cell>
          <cell r="F3571">
            <v>0</v>
          </cell>
          <cell r="G3571">
            <v>0</v>
          </cell>
          <cell r="H3571" t="str">
            <v>UTILITY</v>
          </cell>
          <cell r="I3571">
            <v>0</v>
          </cell>
          <cell r="J3571">
            <v>0</v>
          </cell>
        </row>
        <row r="3572">
          <cell r="D3572" t="str">
            <v>445000-NMRT05-IRRIGAT-KWH</v>
          </cell>
          <cell r="E3572">
            <v>0</v>
          </cell>
          <cell r="F3572">
            <v>0</v>
          </cell>
          <cell r="G3572">
            <v>0</v>
          </cell>
          <cell r="H3572" t="str">
            <v>UTILITY</v>
          </cell>
          <cell r="I3572">
            <v>0</v>
          </cell>
          <cell r="J3572">
            <v>0</v>
          </cell>
        </row>
        <row r="3573">
          <cell r="D3573" t="str">
            <v>445000-NMRT07-CTY&amp;CNTY-KWH</v>
          </cell>
          <cell r="E3573">
            <v>0</v>
          </cell>
          <cell r="F3573">
            <v>0</v>
          </cell>
          <cell r="G3573">
            <v>0</v>
          </cell>
          <cell r="H3573" t="str">
            <v>UTILITY</v>
          </cell>
          <cell r="I3573">
            <v>0</v>
          </cell>
          <cell r="J3573">
            <v>0</v>
          </cell>
        </row>
        <row r="3574">
          <cell r="D3574" t="str">
            <v>445000-NMRT08-PUMPING-KWH</v>
          </cell>
          <cell r="E3574">
            <v>0</v>
          </cell>
          <cell r="F3574">
            <v>0</v>
          </cell>
          <cell r="G3574">
            <v>0</v>
          </cell>
          <cell r="H3574" t="str">
            <v>UTILITY</v>
          </cell>
          <cell r="I3574">
            <v>0</v>
          </cell>
          <cell r="J3574">
            <v>0</v>
          </cell>
        </row>
        <row r="3575">
          <cell r="D3575" t="str">
            <v>445000-NMRT09-LRG PWR-KWH</v>
          </cell>
          <cell r="E3575">
            <v>0</v>
          </cell>
          <cell r="F3575">
            <v>0</v>
          </cell>
          <cell r="G3575">
            <v>0</v>
          </cell>
          <cell r="H3575" t="str">
            <v>UTILITY</v>
          </cell>
          <cell r="I3575">
            <v>0</v>
          </cell>
          <cell r="J3575">
            <v>0</v>
          </cell>
        </row>
        <row r="3576">
          <cell r="D3576" t="str">
            <v>445000-NMRT10-MILITARY-KWH</v>
          </cell>
          <cell r="E3576">
            <v>0</v>
          </cell>
          <cell r="F3576">
            <v>0</v>
          </cell>
          <cell r="G3576">
            <v>0</v>
          </cell>
          <cell r="H3576" t="str">
            <v>UTILITY</v>
          </cell>
          <cell r="I3576">
            <v>0</v>
          </cell>
          <cell r="J3576">
            <v>0</v>
          </cell>
        </row>
        <row r="3577">
          <cell r="D3577" t="str">
            <v>445000-NMRT12-AR LIGHT-KWH</v>
          </cell>
          <cell r="E3577">
            <v>0</v>
          </cell>
          <cell r="F3577">
            <v>0</v>
          </cell>
          <cell r="G3577">
            <v>0</v>
          </cell>
          <cell r="H3577" t="str">
            <v>UTILITY</v>
          </cell>
          <cell r="I3577">
            <v>0</v>
          </cell>
          <cell r="J3577">
            <v>0</v>
          </cell>
        </row>
        <row r="3578">
          <cell r="D3578" t="str">
            <v>445000-NMRT25-OUTD REC-KWH</v>
          </cell>
          <cell r="E3578">
            <v>0</v>
          </cell>
          <cell r="F3578">
            <v>0</v>
          </cell>
          <cell r="G3578">
            <v>0</v>
          </cell>
          <cell r="H3578" t="str">
            <v>UTILITY</v>
          </cell>
          <cell r="I3578">
            <v>0</v>
          </cell>
          <cell r="J3578">
            <v>0</v>
          </cell>
        </row>
        <row r="3579">
          <cell r="D3579" t="str">
            <v>445000-NMRT26-ST UNIV-KWH</v>
          </cell>
          <cell r="E3579">
            <v>0</v>
          </cell>
          <cell r="F3579">
            <v>0</v>
          </cell>
          <cell r="G3579">
            <v>0</v>
          </cell>
          <cell r="H3579" t="str">
            <v>UTILITY</v>
          </cell>
          <cell r="I3579">
            <v>0</v>
          </cell>
          <cell r="J3579">
            <v>0</v>
          </cell>
        </row>
        <row r="3580">
          <cell r="D3580" t="str">
            <v>445000-TXRT01-RESIDENTIAL-KWH</v>
          </cell>
          <cell r="E3580">
            <v>0</v>
          </cell>
          <cell r="F3580">
            <v>0</v>
          </cell>
          <cell r="G3580">
            <v>8772555</v>
          </cell>
          <cell r="H3580" t="str">
            <v>UTILITY</v>
          </cell>
          <cell r="I3580">
            <v>0</v>
          </cell>
          <cell r="J3580">
            <v>8772555</v>
          </cell>
        </row>
        <row r="3581">
          <cell r="D3581" t="str">
            <v>445000-TXRT02-SMALL GENL-KWH</v>
          </cell>
          <cell r="E3581">
            <v>0</v>
          </cell>
          <cell r="F3581">
            <v>0</v>
          </cell>
          <cell r="G3581">
            <v>11302604</v>
          </cell>
          <cell r="H3581" t="str">
            <v>UTILITY</v>
          </cell>
          <cell r="I3581">
            <v>0</v>
          </cell>
          <cell r="J3581">
            <v>11302604</v>
          </cell>
        </row>
        <row r="3582">
          <cell r="D3582" t="str">
            <v>445000-TXRT07-OUTD RECREAT-KWH</v>
          </cell>
          <cell r="E3582">
            <v>0</v>
          </cell>
          <cell r="F3582">
            <v>0</v>
          </cell>
          <cell r="G3582">
            <v>4980243</v>
          </cell>
          <cell r="H3582" t="str">
            <v>UTILITY</v>
          </cell>
          <cell r="I3582">
            <v>0</v>
          </cell>
          <cell r="J3582">
            <v>4980243</v>
          </cell>
        </row>
        <row r="3583">
          <cell r="D3583" t="str">
            <v>445000-TXRT11-WATER PUMP-KWH</v>
          </cell>
          <cell r="E3583">
            <v>0</v>
          </cell>
          <cell r="F3583">
            <v>0</v>
          </cell>
          <cell r="G3583">
            <v>0</v>
          </cell>
          <cell r="H3583" t="str">
            <v>UTILITY</v>
          </cell>
          <cell r="I3583">
            <v>0</v>
          </cell>
          <cell r="J3583">
            <v>0</v>
          </cell>
        </row>
        <row r="3584">
          <cell r="D3584" t="str">
            <v>445000-TXRT11TU-TOU WTR PUMP-KWH</v>
          </cell>
          <cell r="E3584">
            <v>0</v>
          </cell>
          <cell r="F3584">
            <v>0</v>
          </cell>
          <cell r="G3584">
            <v>159475726</v>
          </cell>
          <cell r="H3584" t="str">
            <v>UTILITY</v>
          </cell>
          <cell r="I3584">
            <v>0</v>
          </cell>
          <cell r="J3584">
            <v>159475726</v>
          </cell>
        </row>
        <row r="3585">
          <cell r="D3585" t="str">
            <v>445000-TXRT22-IRRIGATION-KWH</v>
          </cell>
          <cell r="E3585">
            <v>0</v>
          </cell>
          <cell r="F3585">
            <v>0</v>
          </cell>
          <cell r="G3585">
            <v>1919846</v>
          </cell>
          <cell r="H3585" t="str">
            <v>UTILITY</v>
          </cell>
          <cell r="I3585">
            <v>0</v>
          </cell>
          <cell r="J3585">
            <v>1919846</v>
          </cell>
        </row>
        <row r="3586">
          <cell r="D3586" t="str">
            <v>445000-TXRT24-GENERAL SERV-KWH</v>
          </cell>
          <cell r="E3586">
            <v>0</v>
          </cell>
          <cell r="F3586">
            <v>0</v>
          </cell>
          <cell r="G3586">
            <v>153984989</v>
          </cell>
          <cell r="H3586" t="str">
            <v>UTILITY</v>
          </cell>
          <cell r="I3586">
            <v>0</v>
          </cell>
          <cell r="J3586">
            <v>153984989</v>
          </cell>
        </row>
        <row r="3587">
          <cell r="D3587" t="str">
            <v>445000-TXRT25-LARGE POWER-KWH</v>
          </cell>
          <cell r="E3587">
            <v>0</v>
          </cell>
          <cell r="F3587">
            <v>0</v>
          </cell>
          <cell r="G3587">
            <v>118662430</v>
          </cell>
          <cell r="H3587" t="str">
            <v>UTILITY</v>
          </cell>
          <cell r="I3587">
            <v>0</v>
          </cell>
          <cell r="J3587">
            <v>118662430</v>
          </cell>
        </row>
        <row r="3588">
          <cell r="D3588" t="str">
            <v>445000-TXRT28-AREA LIGHTIN-KWH</v>
          </cell>
          <cell r="E3588">
            <v>0</v>
          </cell>
          <cell r="F3588">
            <v>0</v>
          </cell>
          <cell r="G3588">
            <v>9799499</v>
          </cell>
          <cell r="H3588" t="str">
            <v>UTILITY</v>
          </cell>
          <cell r="I3588">
            <v>0</v>
          </cell>
          <cell r="J3588">
            <v>9799499</v>
          </cell>
        </row>
        <row r="3589">
          <cell r="D3589" t="str">
            <v>445000-TXRT31-MILITARY-KWH</v>
          </cell>
          <cell r="E3589">
            <v>0</v>
          </cell>
          <cell r="F3589">
            <v>0</v>
          </cell>
          <cell r="G3589">
            <v>264626889</v>
          </cell>
          <cell r="H3589" t="str">
            <v>UTILITY</v>
          </cell>
          <cell r="I3589">
            <v>0</v>
          </cell>
          <cell r="J3589">
            <v>264626889</v>
          </cell>
        </row>
        <row r="3590">
          <cell r="D3590" t="str">
            <v>445000-TXRT38-INTERRUPTIB-KWH</v>
          </cell>
          <cell r="E3590">
            <v>0</v>
          </cell>
          <cell r="F3590">
            <v>0</v>
          </cell>
          <cell r="G3590">
            <v>0</v>
          </cell>
          <cell r="H3590" t="str">
            <v>UTILITY</v>
          </cell>
          <cell r="I3590">
            <v>0</v>
          </cell>
          <cell r="J3590">
            <v>0</v>
          </cell>
        </row>
        <row r="3591">
          <cell r="D3591" t="str">
            <v>445000-TXRT41-CITY&amp;COUNTY-KWH</v>
          </cell>
          <cell r="E3591">
            <v>0</v>
          </cell>
          <cell r="F3591">
            <v>0</v>
          </cell>
          <cell r="G3591">
            <v>289709637</v>
          </cell>
          <cell r="H3591" t="str">
            <v>UTILITY</v>
          </cell>
          <cell r="I3591">
            <v>0</v>
          </cell>
          <cell r="J3591">
            <v>289709637</v>
          </cell>
        </row>
        <row r="3592">
          <cell r="D3592" t="str">
            <v>445000-TXRT43-STATE UNIVER-KWH</v>
          </cell>
          <cell r="E3592">
            <v>0</v>
          </cell>
          <cell r="F3592">
            <v>0</v>
          </cell>
          <cell r="G3592">
            <v>0</v>
          </cell>
          <cell r="H3592" t="str">
            <v>UTILITY</v>
          </cell>
          <cell r="I3592">
            <v>0</v>
          </cell>
          <cell r="J3592">
            <v>0</v>
          </cell>
        </row>
        <row r="3593">
          <cell r="D3593" t="str">
            <v>445000-TXRT45-COGEN SUPPLE-KWH</v>
          </cell>
          <cell r="E3593">
            <v>0</v>
          </cell>
          <cell r="F3593">
            <v>0</v>
          </cell>
          <cell r="G3593">
            <v>0</v>
          </cell>
          <cell r="H3593" t="str">
            <v>UTILITY</v>
          </cell>
          <cell r="I3593">
            <v>0</v>
          </cell>
          <cell r="J3593">
            <v>0</v>
          </cell>
        </row>
        <row r="3594">
          <cell r="D3594" t="str">
            <v>445000-TXRTWH-WATER HEAT-KWH</v>
          </cell>
          <cell r="E3594">
            <v>0</v>
          </cell>
          <cell r="F3594">
            <v>0</v>
          </cell>
          <cell r="G3594">
            <v>2386</v>
          </cell>
          <cell r="H3594" t="str">
            <v>UTILITY</v>
          </cell>
          <cell r="I3594">
            <v>0</v>
          </cell>
          <cell r="J3594">
            <v>2386</v>
          </cell>
        </row>
        <row r="3595">
          <cell r="D3595" t="str">
            <v>440000-NMRT01-RESIDENT-KW</v>
          </cell>
          <cell r="E3595">
            <v>0</v>
          </cell>
          <cell r="F3595">
            <v>0</v>
          </cell>
          <cell r="G3595">
            <v>2284274</v>
          </cell>
          <cell r="H3595" t="str">
            <v>UTILITY</v>
          </cell>
          <cell r="I3595">
            <v>0</v>
          </cell>
          <cell r="J3595">
            <v>2284274</v>
          </cell>
        </row>
        <row r="3596">
          <cell r="D3596" t="str">
            <v>440000-NMRT12-AR LIGHT-KW</v>
          </cell>
          <cell r="E3596">
            <v>0</v>
          </cell>
          <cell r="F3596">
            <v>0</v>
          </cell>
          <cell r="G3596">
            <v>0</v>
          </cell>
          <cell r="H3596" t="str">
            <v>UTILITY</v>
          </cell>
          <cell r="I3596">
            <v>0</v>
          </cell>
          <cell r="J3596">
            <v>0</v>
          </cell>
        </row>
        <row r="3597">
          <cell r="D3597" t="str">
            <v>440000-TXRT01-RESIDENTIAL-KW</v>
          </cell>
          <cell r="E3597">
            <v>0</v>
          </cell>
          <cell r="F3597">
            <v>0</v>
          </cell>
          <cell r="G3597">
            <v>0</v>
          </cell>
          <cell r="H3597" t="str">
            <v>UTILITY</v>
          </cell>
          <cell r="I3597">
            <v>0</v>
          </cell>
          <cell r="J3597">
            <v>0</v>
          </cell>
        </row>
        <row r="3598">
          <cell r="D3598" t="str">
            <v>440000-TXRT28-AREA LIGHTIN-KW</v>
          </cell>
          <cell r="E3598">
            <v>0</v>
          </cell>
          <cell r="F3598">
            <v>0</v>
          </cell>
          <cell r="G3598">
            <v>0</v>
          </cell>
          <cell r="H3598" t="str">
            <v>UTILITY</v>
          </cell>
          <cell r="I3598">
            <v>0</v>
          </cell>
          <cell r="J3598">
            <v>0</v>
          </cell>
        </row>
        <row r="3599">
          <cell r="D3599" t="str">
            <v>440000-TXRTVRE-VOLREN ENGY-KW</v>
          </cell>
          <cell r="E3599">
            <v>0</v>
          </cell>
          <cell r="F3599">
            <v>0</v>
          </cell>
          <cell r="G3599">
            <v>0</v>
          </cell>
          <cell r="H3599" t="str">
            <v>UTILITY</v>
          </cell>
          <cell r="I3599">
            <v>0</v>
          </cell>
          <cell r="J3599">
            <v>0</v>
          </cell>
        </row>
        <row r="3600">
          <cell r="D3600" t="str">
            <v>440000-TXRTWH-WATER HEAT-KW</v>
          </cell>
          <cell r="E3600">
            <v>0</v>
          </cell>
          <cell r="F3600">
            <v>0</v>
          </cell>
          <cell r="G3600">
            <v>0</v>
          </cell>
          <cell r="H3600" t="str">
            <v>UTILITY</v>
          </cell>
          <cell r="I3600">
            <v>0</v>
          </cell>
          <cell r="J3600">
            <v>0</v>
          </cell>
        </row>
        <row r="3601">
          <cell r="D3601" t="str">
            <v>442000-NMRT03-SM GENL-KW</v>
          </cell>
          <cell r="E3601">
            <v>0</v>
          </cell>
          <cell r="F3601">
            <v>0</v>
          </cell>
          <cell r="G3601">
            <v>0</v>
          </cell>
          <cell r="H3601" t="str">
            <v>UTILITY</v>
          </cell>
          <cell r="I3601">
            <v>0</v>
          </cell>
          <cell r="J3601">
            <v>0</v>
          </cell>
        </row>
        <row r="3602">
          <cell r="D3602" t="str">
            <v>442000-NMRT04-GRL SERV-KW</v>
          </cell>
          <cell r="E3602">
            <v>0</v>
          </cell>
          <cell r="F3602">
            <v>0</v>
          </cell>
          <cell r="G3602">
            <v>0</v>
          </cell>
          <cell r="H3602" t="str">
            <v>UTILITY</v>
          </cell>
          <cell r="I3602">
            <v>0</v>
          </cell>
          <cell r="J3602">
            <v>0</v>
          </cell>
        </row>
        <row r="3603">
          <cell r="D3603" t="str">
            <v>442000-NMRT05-IRRIGAT-KW</v>
          </cell>
          <cell r="E3603">
            <v>0</v>
          </cell>
          <cell r="F3603">
            <v>0</v>
          </cell>
          <cell r="G3603">
            <v>0</v>
          </cell>
          <cell r="H3603" t="str">
            <v>UTILITY</v>
          </cell>
          <cell r="I3603">
            <v>0</v>
          </cell>
          <cell r="J3603">
            <v>0</v>
          </cell>
        </row>
        <row r="3604">
          <cell r="D3604" t="str">
            <v>442000-NMRT08-PUMPING-KW</v>
          </cell>
          <cell r="E3604">
            <v>0</v>
          </cell>
          <cell r="F3604">
            <v>0</v>
          </cell>
          <cell r="G3604">
            <v>0</v>
          </cell>
          <cell r="H3604" t="str">
            <v>UTILITY</v>
          </cell>
          <cell r="I3604">
            <v>0</v>
          </cell>
          <cell r="J3604">
            <v>0</v>
          </cell>
        </row>
        <row r="3605">
          <cell r="D3605" t="str">
            <v>442000-NMRT09-LRG PWR-KW</v>
          </cell>
          <cell r="E3605">
            <v>0</v>
          </cell>
          <cell r="F3605">
            <v>0</v>
          </cell>
          <cell r="G3605">
            <v>0</v>
          </cell>
          <cell r="H3605" t="str">
            <v>UTILITY</v>
          </cell>
          <cell r="I3605">
            <v>0</v>
          </cell>
          <cell r="J3605">
            <v>0</v>
          </cell>
        </row>
        <row r="3606">
          <cell r="D3606" t="str">
            <v>442000-NMRT12-AR LIGHT-KW</v>
          </cell>
          <cell r="E3606">
            <v>0</v>
          </cell>
          <cell r="F3606">
            <v>0</v>
          </cell>
          <cell r="G3606">
            <v>0</v>
          </cell>
          <cell r="H3606" t="str">
            <v>UTILITY</v>
          </cell>
          <cell r="I3606">
            <v>0</v>
          </cell>
          <cell r="J3606">
            <v>0</v>
          </cell>
        </row>
        <row r="3607">
          <cell r="D3607" t="str">
            <v>442000-NMRT19-SEAS AGR-KW</v>
          </cell>
          <cell r="E3607">
            <v>0</v>
          </cell>
          <cell r="F3607">
            <v>0</v>
          </cell>
          <cell r="G3607">
            <v>0</v>
          </cell>
          <cell r="H3607" t="str">
            <v>UTILITY</v>
          </cell>
          <cell r="I3607">
            <v>0</v>
          </cell>
          <cell r="J3607">
            <v>0</v>
          </cell>
        </row>
        <row r="3608">
          <cell r="D3608" t="str">
            <v>442000-NMRT25-OUTD REC-KW</v>
          </cell>
          <cell r="E3608">
            <v>0</v>
          </cell>
          <cell r="F3608">
            <v>0</v>
          </cell>
          <cell r="G3608">
            <v>0</v>
          </cell>
          <cell r="H3608" t="str">
            <v>UTILITY</v>
          </cell>
          <cell r="I3608">
            <v>0</v>
          </cell>
          <cell r="J3608">
            <v>0</v>
          </cell>
        </row>
        <row r="3609">
          <cell r="D3609" t="str">
            <v>442000-NMRT29-INTERRUP-KW</v>
          </cell>
          <cell r="E3609">
            <v>0</v>
          </cell>
          <cell r="F3609">
            <v>0</v>
          </cell>
          <cell r="G3609">
            <v>0</v>
          </cell>
          <cell r="H3609" t="str">
            <v>UTILITY</v>
          </cell>
          <cell r="I3609">
            <v>0</v>
          </cell>
          <cell r="J3609">
            <v>0</v>
          </cell>
        </row>
        <row r="3610">
          <cell r="D3610" t="str">
            <v>442000-TXRT02-SMALL GENL-KW</v>
          </cell>
          <cell r="E3610">
            <v>0</v>
          </cell>
          <cell r="F3610">
            <v>0</v>
          </cell>
          <cell r="G3610">
            <v>0</v>
          </cell>
          <cell r="H3610" t="str">
            <v>UTILITY</v>
          </cell>
          <cell r="I3610">
            <v>0</v>
          </cell>
          <cell r="J3610">
            <v>0</v>
          </cell>
        </row>
        <row r="3611">
          <cell r="D3611" t="str">
            <v>442000-TXRT07-OUTD RECREAT-KW</v>
          </cell>
          <cell r="E3611">
            <v>0</v>
          </cell>
          <cell r="F3611">
            <v>0</v>
          </cell>
          <cell r="G3611">
            <v>0</v>
          </cell>
          <cell r="H3611" t="str">
            <v>UTILITY</v>
          </cell>
          <cell r="I3611">
            <v>0</v>
          </cell>
          <cell r="J3611">
            <v>0</v>
          </cell>
        </row>
        <row r="3612">
          <cell r="D3612" t="str">
            <v>442000-TXRT22-IRRIGATION-KW</v>
          </cell>
          <cell r="E3612">
            <v>0</v>
          </cell>
          <cell r="F3612">
            <v>0</v>
          </cell>
          <cell r="G3612">
            <v>0</v>
          </cell>
          <cell r="H3612" t="str">
            <v>UTILITY</v>
          </cell>
          <cell r="I3612">
            <v>0</v>
          </cell>
          <cell r="J3612">
            <v>0</v>
          </cell>
        </row>
        <row r="3613">
          <cell r="D3613" t="str">
            <v>442000-TXRT24-GENERAL SERV-KW</v>
          </cell>
          <cell r="E3613">
            <v>0</v>
          </cell>
          <cell r="F3613">
            <v>0</v>
          </cell>
          <cell r="G3613">
            <v>4025658</v>
          </cell>
          <cell r="H3613" t="str">
            <v>UTILITY</v>
          </cell>
          <cell r="I3613">
            <v>0</v>
          </cell>
          <cell r="J3613">
            <v>4025658</v>
          </cell>
        </row>
        <row r="3614">
          <cell r="D3614" t="str">
            <v>442000-TXRT25-LARGE POWER-KW</v>
          </cell>
          <cell r="E3614">
            <v>0</v>
          </cell>
          <cell r="F3614">
            <v>0</v>
          </cell>
          <cell r="G3614">
            <v>545360</v>
          </cell>
          <cell r="H3614" t="str">
            <v>UTILITY</v>
          </cell>
          <cell r="I3614">
            <v>0</v>
          </cell>
          <cell r="J3614">
            <v>545360</v>
          </cell>
        </row>
        <row r="3615">
          <cell r="D3615" t="str">
            <v>442000-TXRT28-AREA LIGHTIN-KW</v>
          </cell>
          <cell r="E3615">
            <v>0</v>
          </cell>
          <cell r="F3615">
            <v>0</v>
          </cell>
          <cell r="G3615">
            <v>0</v>
          </cell>
          <cell r="H3615" t="str">
            <v>UTILITY</v>
          </cell>
          <cell r="I3615">
            <v>0</v>
          </cell>
          <cell r="J3615">
            <v>0</v>
          </cell>
        </row>
        <row r="3616">
          <cell r="D3616" t="str">
            <v>442000-TXRT34-COTTON GIN-KW</v>
          </cell>
          <cell r="E3616">
            <v>0</v>
          </cell>
          <cell r="F3616">
            <v>0</v>
          </cell>
          <cell r="G3616">
            <v>4755</v>
          </cell>
          <cell r="H3616" t="str">
            <v>UTILITY</v>
          </cell>
          <cell r="I3616">
            <v>0</v>
          </cell>
          <cell r="J3616">
            <v>4755</v>
          </cell>
        </row>
        <row r="3617">
          <cell r="D3617" t="str">
            <v>442000-TXRTVRE-VOLREN ENGY-KW</v>
          </cell>
          <cell r="E3617">
            <v>0</v>
          </cell>
          <cell r="F3617">
            <v>0</v>
          </cell>
          <cell r="G3617">
            <v>0</v>
          </cell>
          <cell r="H3617" t="str">
            <v>UTILITY</v>
          </cell>
          <cell r="I3617">
            <v>0</v>
          </cell>
          <cell r="J3617">
            <v>0</v>
          </cell>
        </row>
        <row r="3618">
          <cell r="D3618" t="str">
            <v>442000-TXRTWH-WATER HEAT-KW</v>
          </cell>
          <cell r="E3618">
            <v>0</v>
          </cell>
          <cell r="F3618">
            <v>0</v>
          </cell>
          <cell r="G3618">
            <v>0</v>
          </cell>
          <cell r="H3618" t="str">
            <v>UTILITY</v>
          </cell>
          <cell r="I3618">
            <v>0</v>
          </cell>
          <cell r="J3618">
            <v>0</v>
          </cell>
        </row>
        <row r="3619">
          <cell r="D3619" t="str">
            <v>442500-NMRT09-LRG PWR-KW</v>
          </cell>
          <cell r="E3619">
            <v>0</v>
          </cell>
          <cell r="F3619">
            <v>0</v>
          </cell>
          <cell r="G3619">
            <v>0</v>
          </cell>
          <cell r="H3619" t="str">
            <v>UTILITY</v>
          </cell>
          <cell r="I3619">
            <v>0</v>
          </cell>
          <cell r="J3619">
            <v>0</v>
          </cell>
        </row>
        <row r="3620">
          <cell r="D3620" t="str">
            <v>442500-NMRT29-INTERRUP-KW</v>
          </cell>
          <cell r="E3620">
            <v>0</v>
          </cell>
          <cell r="F3620">
            <v>0</v>
          </cell>
          <cell r="G3620">
            <v>0</v>
          </cell>
          <cell r="H3620" t="str">
            <v>UTILITY</v>
          </cell>
          <cell r="I3620">
            <v>0</v>
          </cell>
          <cell r="J3620">
            <v>0</v>
          </cell>
        </row>
        <row r="3621">
          <cell r="D3621" t="str">
            <v>442500-TXRT15-ELECTR REFIN-KW</v>
          </cell>
          <cell r="E3621">
            <v>0</v>
          </cell>
          <cell r="F3621">
            <v>0</v>
          </cell>
          <cell r="G3621">
            <v>120000</v>
          </cell>
          <cell r="H3621" t="str">
            <v>UTILITY</v>
          </cell>
          <cell r="I3621">
            <v>0</v>
          </cell>
          <cell r="J3621">
            <v>120000</v>
          </cell>
        </row>
        <row r="3622">
          <cell r="D3622" t="str">
            <v>442500-TXRT25-LARGE POWER-KW</v>
          </cell>
          <cell r="E3622">
            <v>0</v>
          </cell>
          <cell r="F3622">
            <v>0</v>
          </cell>
          <cell r="G3622">
            <v>682295</v>
          </cell>
          <cell r="H3622" t="str">
            <v>UTILITY</v>
          </cell>
          <cell r="I3622">
            <v>0</v>
          </cell>
          <cell r="J3622">
            <v>682295</v>
          </cell>
        </row>
        <row r="3623">
          <cell r="D3623" t="str">
            <v>442500-TXRT25A-LRG PWR OP-KW</v>
          </cell>
          <cell r="E3623">
            <v>0</v>
          </cell>
          <cell r="F3623">
            <v>0</v>
          </cell>
          <cell r="G3623">
            <v>0</v>
          </cell>
          <cell r="H3623" t="str">
            <v>UTILITY</v>
          </cell>
          <cell r="I3623">
            <v>0</v>
          </cell>
          <cell r="J3623">
            <v>0</v>
          </cell>
        </row>
        <row r="3624">
          <cell r="D3624" t="str">
            <v>442500-TXRT26-PETROL REFIN-KW</v>
          </cell>
          <cell r="E3624">
            <v>0</v>
          </cell>
          <cell r="F3624">
            <v>0</v>
          </cell>
          <cell r="G3624">
            <v>517488</v>
          </cell>
          <cell r="H3624" t="str">
            <v>UTILITY</v>
          </cell>
          <cell r="I3624">
            <v>0</v>
          </cell>
          <cell r="J3624">
            <v>517488</v>
          </cell>
        </row>
        <row r="3625">
          <cell r="D3625" t="str">
            <v>442500-TXRT28-AREA LIGHTIN-KW</v>
          </cell>
          <cell r="E3625">
            <v>0</v>
          </cell>
          <cell r="F3625">
            <v>0</v>
          </cell>
          <cell r="G3625">
            <v>0</v>
          </cell>
          <cell r="H3625" t="str">
            <v>UTILITY</v>
          </cell>
          <cell r="I3625">
            <v>0</v>
          </cell>
          <cell r="J3625">
            <v>0</v>
          </cell>
        </row>
        <row r="3626">
          <cell r="D3626" t="str">
            <v>442500-TXRT30-ELECTR FURN-KW</v>
          </cell>
          <cell r="E3626">
            <v>0</v>
          </cell>
          <cell r="F3626">
            <v>0</v>
          </cell>
          <cell r="G3626">
            <v>74046</v>
          </cell>
          <cell r="H3626" t="str">
            <v>UTILITY</v>
          </cell>
          <cell r="I3626">
            <v>0</v>
          </cell>
          <cell r="J3626">
            <v>74046</v>
          </cell>
        </row>
        <row r="3627">
          <cell r="D3627" t="str">
            <v>442500-TXRT38-INTERRUPTIB-KW</v>
          </cell>
          <cell r="E3627">
            <v>0</v>
          </cell>
          <cell r="F3627">
            <v>0</v>
          </cell>
          <cell r="G3627">
            <v>0</v>
          </cell>
          <cell r="H3627" t="str">
            <v>UTILITY</v>
          </cell>
          <cell r="I3627">
            <v>0</v>
          </cell>
          <cell r="J3627">
            <v>0</v>
          </cell>
        </row>
        <row r="3628">
          <cell r="D3628" t="str">
            <v>444000-NMRT11-ST LIGHT-KW</v>
          </cell>
          <cell r="E3628">
            <v>0</v>
          </cell>
          <cell r="F3628">
            <v>0</v>
          </cell>
          <cell r="G3628">
            <v>0</v>
          </cell>
          <cell r="H3628" t="str">
            <v>UTILITY</v>
          </cell>
          <cell r="I3628">
            <v>0</v>
          </cell>
          <cell r="J3628">
            <v>0</v>
          </cell>
        </row>
        <row r="3629">
          <cell r="D3629" t="str">
            <v>444000-TXRT08-STREET LIGHT-KW</v>
          </cell>
          <cell r="E3629">
            <v>0</v>
          </cell>
          <cell r="F3629">
            <v>0</v>
          </cell>
          <cell r="G3629">
            <v>0</v>
          </cell>
          <cell r="H3629" t="str">
            <v>UTILITY</v>
          </cell>
          <cell r="I3629">
            <v>0</v>
          </cell>
          <cell r="J3629">
            <v>0</v>
          </cell>
        </row>
        <row r="3630">
          <cell r="D3630" t="str">
            <v>444000-TXRT09-TRAFFIC  LIGHT-KW</v>
          </cell>
          <cell r="E3630">
            <v>0</v>
          </cell>
          <cell r="F3630">
            <v>0</v>
          </cell>
          <cell r="G3630">
            <v>0</v>
          </cell>
          <cell r="H3630" t="str">
            <v>UTILITY</v>
          </cell>
          <cell r="I3630">
            <v>0</v>
          </cell>
          <cell r="J3630">
            <v>0</v>
          </cell>
        </row>
        <row r="3631">
          <cell r="D3631" t="str">
            <v>445000-NMRT01-RESIDENT-KW</v>
          </cell>
          <cell r="E3631">
            <v>0</v>
          </cell>
          <cell r="F3631">
            <v>0</v>
          </cell>
          <cell r="G3631">
            <v>0</v>
          </cell>
          <cell r="H3631" t="str">
            <v>UTILITY</v>
          </cell>
          <cell r="I3631">
            <v>0</v>
          </cell>
          <cell r="J3631">
            <v>0</v>
          </cell>
        </row>
        <row r="3632">
          <cell r="D3632" t="str">
            <v>445000-NMRT03-SM GENL-KW</v>
          </cell>
          <cell r="E3632">
            <v>0</v>
          </cell>
          <cell r="F3632">
            <v>0</v>
          </cell>
          <cell r="G3632">
            <v>0</v>
          </cell>
          <cell r="H3632" t="str">
            <v>UTILITY</v>
          </cell>
          <cell r="I3632">
            <v>0</v>
          </cell>
          <cell r="J3632">
            <v>0</v>
          </cell>
        </row>
        <row r="3633">
          <cell r="D3633" t="str">
            <v>445000-NMRT04-GRL SERV-KW</v>
          </cell>
          <cell r="E3633">
            <v>0</v>
          </cell>
          <cell r="F3633">
            <v>0</v>
          </cell>
          <cell r="G3633">
            <v>0</v>
          </cell>
          <cell r="H3633" t="str">
            <v>UTILITY</v>
          </cell>
          <cell r="I3633">
            <v>0</v>
          </cell>
          <cell r="J3633">
            <v>0</v>
          </cell>
        </row>
        <row r="3634">
          <cell r="D3634" t="str">
            <v>445000-NMRT05-IRRIGAT-KW</v>
          </cell>
          <cell r="E3634">
            <v>0</v>
          </cell>
          <cell r="F3634">
            <v>0</v>
          </cell>
          <cell r="G3634">
            <v>0</v>
          </cell>
          <cell r="H3634" t="str">
            <v>UTILITY</v>
          </cell>
          <cell r="I3634">
            <v>0</v>
          </cell>
          <cell r="J3634">
            <v>0</v>
          </cell>
        </row>
        <row r="3635">
          <cell r="D3635" t="str">
            <v>445000-NMRT07-CTY&amp;CNTY-KW</v>
          </cell>
          <cell r="E3635">
            <v>0</v>
          </cell>
          <cell r="F3635">
            <v>0</v>
          </cell>
          <cell r="G3635">
            <v>0</v>
          </cell>
          <cell r="H3635" t="str">
            <v>UTILITY</v>
          </cell>
          <cell r="I3635">
            <v>0</v>
          </cell>
          <cell r="J3635">
            <v>0</v>
          </cell>
        </row>
        <row r="3636">
          <cell r="D3636" t="str">
            <v>445000-NMRT08-PUMPING-KW</v>
          </cell>
          <cell r="E3636">
            <v>0</v>
          </cell>
          <cell r="F3636">
            <v>0</v>
          </cell>
          <cell r="G3636">
            <v>0</v>
          </cell>
          <cell r="H3636" t="str">
            <v>UTILITY</v>
          </cell>
          <cell r="I3636">
            <v>0</v>
          </cell>
          <cell r="J3636">
            <v>0</v>
          </cell>
        </row>
        <row r="3637">
          <cell r="D3637" t="str">
            <v>445000-NMRT09-LRG PWR-KW</v>
          </cell>
          <cell r="E3637">
            <v>0</v>
          </cell>
          <cell r="F3637">
            <v>0</v>
          </cell>
          <cell r="G3637">
            <v>0</v>
          </cell>
          <cell r="H3637" t="str">
            <v>UTILITY</v>
          </cell>
          <cell r="I3637">
            <v>0</v>
          </cell>
          <cell r="J3637">
            <v>0</v>
          </cell>
        </row>
        <row r="3638">
          <cell r="D3638" t="str">
            <v>445000-NMRT10-MILITARY-KW</v>
          </cell>
          <cell r="E3638">
            <v>0</v>
          </cell>
          <cell r="F3638">
            <v>0</v>
          </cell>
          <cell r="G3638">
            <v>0</v>
          </cell>
          <cell r="H3638" t="str">
            <v>UTILITY</v>
          </cell>
          <cell r="I3638">
            <v>0</v>
          </cell>
          <cell r="J3638">
            <v>0</v>
          </cell>
        </row>
        <row r="3639">
          <cell r="D3639" t="str">
            <v>445000-NMRT12-AR LIGHT-KW</v>
          </cell>
          <cell r="E3639">
            <v>0</v>
          </cell>
          <cell r="F3639">
            <v>0</v>
          </cell>
          <cell r="G3639">
            <v>0</v>
          </cell>
          <cell r="H3639" t="str">
            <v>UTILITY</v>
          </cell>
          <cell r="I3639">
            <v>0</v>
          </cell>
          <cell r="J3639">
            <v>0</v>
          </cell>
        </row>
        <row r="3640">
          <cell r="D3640" t="str">
            <v>445000-NMRT25-OUTD REC-KW</v>
          </cell>
          <cell r="E3640">
            <v>0</v>
          </cell>
          <cell r="F3640">
            <v>0</v>
          </cell>
          <cell r="G3640">
            <v>0</v>
          </cell>
          <cell r="H3640" t="str">
            <v>UTILITY</v>
          </cell>
          <cell r="I3640">
            <v>0</v>
          </cell>
          <cell r="J3640">
            <v>0</v>
          </cell>
        </row>
        <row r="3641">
          <cell r="D3641" t="str">
            <v>445000-NMRT26-ST UNIV-KW</v>
          </cell>
          <cell r="E3641">
            <v>0</v>
          </cell>
          <cell r="F3641">
            <v>0</v>
          </cell>
          <cell r="G3641">
            <v>0</v>
          </cell>
          <cell r="H3641" t="str">
            <v>UTILITY</v>
          </cell>
          <cell r="I3641">
            <v>0</v>
          </cell>
          <cell r="J3641">
            <v>0</v>
          </cell>
        </row>
        <row r="3642">
          <cell r="D3642" t="str">
            <v>445000-TXRT01-RESIDENTIAL-KW</v>
          </cell>
          <cell r="E3642">
            <v>0</v>
          </cell>
          <cell r="F3642">
            <v>0</v>
          </cell>
          <cell r="G3642">
            <v>104181</v>
          </cell>
          <cell r="H3642" t="str">
            <v>UTILITY</v>
          </cell>
          <cell r="I3642">
            <v>0</v>
          </cell>
          <cell r="J3642">
            <v>104181</v>
          </cell>
        </row>
        <row r="3643">
          <cell r="D3643" t="str">
            <v>445000-TXRT02-SMALL GENL-KW</v>
          </cell>
          <cell r="E3643">
            <v>0</v>
          </cell>
          <cell r="F3643">
            <v>0</v>
          </cell>
          <cell r="G3643">
            <v>0</v>
          </cell>
          <cell r="H3643" t="str">
            <v>UTILITY</v>
          </cell>
          <cell r="I3643">
            <v>0</v>
          </cell>
          <cell r="J3643">
            <v>0</v>
          </cell>
        </row>
        <row r="3644">
          <cell r="D3644" t="str">
            <v>445000-TXRT07-OUTD RECREAT-KW</v>
          </cell>
          <cell r="E3644">
            <v>0</v>
          </cell>
          <cell r="F3644">
            <v>0</v>
          </cell>
          <cell r="G3644">
            <v>0</v>
          </cell>
          <cell r="H3644" t="str">
            <v>UTILITY</v>
          </cell>
          <cell r="I3644">
            <v>0</v>
          </cell>
          <cell r="J3644">
            <v>0</v>
          </cell>
        </row>
        <row r="3645">
          <cell r="D3645" t="str">
            <v>445000-TXRT11-WATER PUMP-KW</v>
          </cell>
          <cell r="E3645">
            <v>0</v>
          </cell>
          <cell r="F3645">
            <v>0</v>
          </cell>
          <cell r="G3645">
            <v>0</v>
          </cell>
          <cell r="H3645" t="str">
            <v>UTILITY</v>
          </cell>
          <cell r="I3645">
            <v>0</v>
          </cell>
          <cell r="J3645">
            <v>0</v>
          </cell>
        </row>
        <row r="3646">
          <cell r="D3646" t="str">
            <v>445000-TXRT11TU-TOU WTR PUMP-KW</v>
          </cell>
          <cell r="E3646">
            <v>0</v>
          </cell>
          <cell r="F3646">
            <v>0</v>
          </cell>
          <cell r="G3646">
            <v>0</v>
          </cell>
          <cell r="H3646" t="str">
            <v>UTILITY</v>
          </cell>
          <cell r="I3646">
            <v>0</v>
          </cell>
          <cell r="J3646">
            <v>0</v>
          </cell>
        </row>
        <row r="3647">
          <cell r="D3647" t="str">
            <v>445000-TXRT22-IRRIGATION-KW</v>
          </cell>
          <cell r="E3647">
            <v>0</v>
          </cell>
          <cell r="F3647">
            <v>0</v>
          </cell>
          <cell r="G3647">
            <v>0</v>
          </cell>
          <cell r="H3647" t="str">
            <v>UTILITY</v>
          </cell>
          <cell r="I3647">
            <v>0</v>
          </cell>
          <cell r="J3647">
            <v>0</v>
          </cell>
        </row>
        <row r="3648">
          <cell r="D3648" t="str">
            <v>445000-TXRT24-GENERAL SERV-KW</v>
          </cell>
          <cell r="E3648">
            <v>0</v>
          </cell>
          <cell r="F3648">
            <v>0</v>
          </cell>
          <cell r="G3648">
            <v>460941</v>
          </cell>
          <cell r="H3648" t="str">
            <v>UTILITY</v>
          </cell>
          <cell r="I3648">
            <v>0</v>
          </cell>
          <cell r="J3648">
            <v>460941</v>
          </cell>
        </row>
        <row r="3649">
          <cell r="D3649" t="str">
            <v>445000-TXRT25-LARGE POWER-KW</v>
          </cell>
          <cell r="E3649">
            <v>0</v>
          </cell>
          <cell r="F3649">
            <v>0</v>
          </cell>
          <cell r="G3649">
            <v>262845</v>
          </cell>
          <cell r="H3649" t="str">
            <v>UTILITY</v>
          </cell>
          <cell r="I3649">
            <v>0</v>
          </cell>
          <cell r="J3649">
            <v>262845</v>
          </cell>
        </row>
        <row r="3650">
          <cell r="D3650" t="str">
            <v>445000-TXRT28-AREA LIGHTIN-KW</v>
          </cell>
          <cell r="E3650">
            <v>0</v>
          </cell>
          <cell r="F3650">
            <v>0</v>
          </cell>
          <cell r="G3650">
            <v>0</v>
          </cell>
          <cell r="H3650" t="str">
            <v>UTILITY</v>
          </cell>
          <cell r="I3650">
            <v>0</v>
          </cell>
          <cell r="J3650">
            <v>0</v>
          </cell>
        </row>
        <row r="3651">
          <cell r="D3651" t="str">
            <v>445000-TXRT31-MILITARY-KW</v>
          </cell>
          <cell r="E3651">
            <v>0</v>
          </cell>
          <cell r="F3651">
            <v>0</v>
          </cell>
          <cell r="G3651">
            <v>504000</v>
          </cell>
          <cell r="H3651" t="str">
            <v>UTILITY</v>
          </cell>
          <cell r="I3651">
            <v>0</v>
          </cell>
          <cell r="J3651">
            <v>504000</v>
          </cell>
        </row>
        <row r="3652">
          <cell r="D3652" t="str">
            <v>445000-TXRT38-INTERRUPTIB-KW</v>
          </cell>
          <cell r="E3652">
            <v>0</v>
          </cell>
          <cell r="F3652">
            <v>0</v>
          </cell>
          <cell r="G3652">
            <v>0</v>
          </cell>
          <cell r="H3652" t="str">
            <v>UTILITY</v>
          </cell>
          <cell r="I3652">
            <v>0</v>
          </cell>
          <cell r="J3652">
            <v>0</v>
          </cell>
        </row>
        <row r="3653">
          <cell r="D3653" t="str">
            <v>445000-TXRT41-CITY&amp;COUNTY-KW</v>
          </cell>
          <cell r="E3653">
            <v>0</v>
          </cell>
          <cell r="F3653">
            <v>0</v>
          </cell>
          <cell r="G3653">
            <v>887552</v>
          </cell>
          <cell r="H3653" t="str">
            <v>UTILITY</v>
          </cell>
          <cell r="I3653">
            <v>0</v>
          </cell>
          <cell r="J3653">
            <v>887552</v>
          </cell>
        </row>
        <row r="3654">
          <cell r="D3654" t="str">
            <v>445000-TXRT43-STATE UNIVER-KW</v>
          </cell>
          <cell r="E3654">
            <v>0</v>
          </cell>
          <cell r="F3654">
            <v>0</v>
          </cell>
          <cell r="G3654">
            <v>0</v>
          </cell>
          <cell r="H3654" t="str">
            <v>UTILITY</v>
          </cell>
          <cell r="I3654">
            <v>0</v>
          </cell>
          <cell r="J3654">
            <v>0</v>
          </cell>
        </row>
        <row r="3655">
          <cell r="D3655" t="str">
            <v>445000-TXRT45-COGEN SUPPLE-KW</v>
          </cell>
          <cell r="E3655">
            <v>0</v>
          </cell>
          <cell r="F3655">
            <v>0</v>
          </cell>
          <cell r="G3655">
            <v>0</v>
          </cell>
          <cell r="H3655" t="str">
            <v>UTILITY</v>
          </cell>
          <cell r="I3655">
            <v>0</v>
          </cell>
          <cell r="J3655">
            <v>0</v>
          </cell>
        </row>
        <row r="3656">
          <cell r="D3656" t="str">
            <v>445000-TXRTWH-WATER HEAT-KW</v>
          </cell>
          <cell r="E3656">
            <v>0</v>
          </cell>
          <cell r="F3656">
            <v>0</v>
          </cell>
          <cell r="G3656">
            <v>0</v>
          </cell>
          <cell r="H3656" t="str">
            <v>UTILITY</v>
          </cell>
          <cell r="I3656">
            <v>0</v>
          </cell>
          <cell r="J3656">
            <v>0</v>
          </cell>
        </row>
        <row r="3657">
          <cell r="D3657" t="str">
            <v>131000-Cash Working Capital Days</v>
          </cell>
          <cell r="E3657">
            <v>0</v>
          </cell>
          <cell r="F3657">
            <v>0</v>
          </cell>
          <cell r="G3657">
            <v>365</v>
          </cell>
          <cell r="H3657" t="str">
            <v>UTILITY</v>
          </cell>
          <cell r="I3657">
            <v>0</v>
          </cell>
          <cell r="J3657">
            <v>365</v>
          </cell>
        </row>
        <row r="3658">
          <cell r="D3658" t="str">
            <v>40810 PV Payroll Taxes Lag Days</v>
          </cell>
          <cell r="E3658">
            <v>0</v>
          </cell>
          <cell r="F3658">
            <v>0</v>
          </cell>
          <cell r="G3658">
            <v>0</v>
          </cell>
          <cell r="H3658" t="str">
            <v>UTILITY</v>
          </cell>
          <cell r="I3658">
            <v>0</v>
          </cell>
          <cell r="J3658">
            <v>0</v>
          </cell>
        </row>
        <row r="3659">
          <cell r="D3659" t="str">
            <v>40810 PV Payroll Taxes Lead Days</v>
          </cell>
          <cell r="E3659">
            <v>0</v>
          </cell>
          <cell r="F3659">
            <v>0</v>
          </cell>
          <cell r="G3659">
            <v>0</v>
          </cell>
          <cell r="H3659" t="str">
            <v>UTILITY</v>
          </cell>
          <cell r="I3659">
            <v>0</v>
          </cell>
          <cell r="J3659">
            <v>0</v>
          </cell>
        </row>
        <row r="3660">
          <cell r="D3660" t="str">
            <v>408100-AZ Property Taxes Lag Days</v>
          </cell>
          <cell r="E3660">
            <v>0</v>
          </cell>
          <cell r="F3660">
            <v>0</v>
          </cell>
          <cell r="G3660">
            <v>40.6</v>
          </cell>
          <cell r="H3660" t="str">
            <v>UTILITY</v>
          </cell>
          <cell r="I3660">
            <v>0</v>
          </cell>
          <cell r="J3660">
            <v>40.6</v>
          </cell>
        </row>
        <row r="3661">
          <cell r="D3661" t="str">
            <v>408100-AZ Property Taxes Lead Days</v>
          </cell>
          <cell r="E3661">
            <v>0</v>
          </cell>
          <cell r="F3661">
            <v>0</v>
          </cell>
          <cell r="G3661">
            <v>-211.4</v>
          </cell>
          <cell r="H3661" t="str">
            <v>UTILITY</v>
          </cell>
          <cell r="I3661">
            <v>0</v>
          </cell>
          <cell r="J3661">
            <v>-211.4</v>
          </cell>
        </row>
        <row r="3662">
          <cell r="D3662" t="str">
            <v>408100-Gross Receipts Lag Days</v>
          </cell>
          <cell r="E3662">
            <v>0</v>
          </cell>
          <cell r="F3662">
            <v>0</v>
          </cell>
          <cell r="G3662">
            <v>40.6</v>
          </cell>
          <cell r="H3662" t="str">
            <v>UTILITY</v>
          </cell>
          <cell r="I3662">
            <v>0</v>
          </cell>
          <cell r="J3662">
            <v>40.6</v>
          </cell>
        </row>
        <row r="3663">
          <cell r="D3663" t="str">
            <v>408100-Gross Receipts Lead Days</v>
          </cell>
          <cell r="E3663">
            <v>0</v>
          </cell>
          <cell r="F3663">
            <v>0</v>
          </cell>
          <cell r="G3663">
            <v>-38.5</v>
          </cell>
          <cell r="H3663" t="str">
            <v>UTILITY</v>
          </cell>
          <cell r="I3663">
            <v>0</v>
          </cell>
          <cell r="J3663">
            <v>-38.5</v>
          </cell>
        </row>
        <row r="3664">
          <cell r="D3664" t="str">
            <v>408100-NM Compensating Tax Lag Days</v>
          </cell>
          <cell r="E3664">
            <v>0</v>
          </cell>
          <cell r="F3664">
            <v>0</v>
          </cell>
          <cell r="G3664">
            <v>40.6</v>
          </cell>
          <cell r="H3664" t="str">
            <v>UTILITY</v>
          </cell>
          <cell r="I3664">
            <v>0</v>
          </cell>
          <cell r="J3664">
            <v>40.6</v>
          </cell>
        </row>
        <row r="3665">
          <cell r="D3665" t="str">
            <v>408100-NM Compensating Tax Lead Days</v>
          </cell>
          <cell r="E3665">
            <v>0</v>
          </cell>
          <cell r="F3665">
            <v>0</v>
          </cell>
          <cell r="G3665">
            <v>-38.5</v>
          </cell>
          <cell r="H3665" t="str">
            <v>UTILITY</v>
          </cell>
          <cell r="I3665">
            <v>0</v>
          </cell>
          <cell r="J3665">
            <v>-38.5</v>
          </cell>
        </row>
        <row r="3666">
          <cell r="D3666" t="str">
            <v>408100-NM OSR Expense Lead Days</v>
          </cell>
          <cell r="E3666">
            <v>0</v>
          </cell>
          <cell r="F3666">
            <v>0</v>
          </cell>
          <cell r="G3666">
            <v>52.3</v>
          </cell>
          <cell r="H3666" t="str">
            <v>UTILITY</v>
          </cell>
          <cell r="I3666">
            <v>0</v>
          </cell>
          <cell r="J3666">
            <v>52.3</v>
          </cell>
        </row>
        <row r="3667">
          <cell r="D3667" t="str">
            <v>408100-NM OSR MEMO</v>
          </cell>
          <cell r="E3667">
            <v>0</v>
          </cell>
          <cell r="F3667">
            <v>0</v>
          </cell>
          <cell r="G3667">
            <v>4123562</v>
          </cell>
          <cell r="H3667" t="str">
            <v>UTILITY</v>
          </cell>
          <cell r="I3667">
            <v>0</v>
          </cell>
          <cell r="J3667">
            <v>4123562</v>
          </cell>
        </row>
        <row r="3668">
          <cell r="D3668" t="str">
            <v>408100-NM OSR Revenue Lag Days</v>
          </cell>
          <cell r="E3668">
            <v>0</v>
          </cell>
          <cell r="F3668">
            <v>0</v>
          </cell>
          <cell r="G3668">
            <v>40.6</v>
          </cell>
          <cell r="H3668" t="str">
            <v>UTILITY</v>
          </cell>
          <cell r="I3668">
            <v>0</v>
          </cell>
          <cell r="J3668">
            <v>40.6</v>
          </cell>
        </row>
        <row r="3669">
          <cell r="D3669" t="str">
            <v>408100-NM PRC Expense Lead Days</v>
          </cell>
          <cell r="E3669">
            <v>0</v>
          </cell>
          <cell r="F3669">
            <v>0</v>
          </cell>
          <cell r="G3669">
            <v>-273</v>
          </cell>
          <cell r="H3669" t="str">
            <v>UTILITY</v>
          </cell>
          <cell r="I3669">
            <v>0</v>
          </cell>
          <cell r="J3669">
            <v>-273</v>
          </cell>
        </row>
        <row r="3670">
          <cell r="D3670" t="str">
            <v>408100-NM PRC Revenue Lag Days</v>
          </cell>
          <cell r="E3670">
            <v>0</v>
          </cell>
          <cell r="F3670">
            <v>0</v>
          </cell>
          <cell r="G3670">
            <v>40.6</v>
          </cell>
          <cell r="H3670" t="str">
            <v>UTILITY</v>
          </cell>
          <cell r="I3670">
            <v>0</v>
          </cell>
          <cell r="J3670">
            <v>40.6</v>
          </cell>
        </row>
        <row r="3671">
          <cell r="D3671" t="str">
            <v>408100-NM Property Taxes  Lead Days</v>
          </cell>
          <cell r="E3671">
            <v>0</v>
          </cell>
          <cell r="F3671">
            <v>0</v>
          </cell>
          <cell r="G3671">
            <v>-229</v>
          </cell>
          <cell r="H3671" t="str">
            <v>UTILITY</v>
          </cell>
          <cell r="I3671">
            <v>0</v>
          </cell>
          <cell r="J3671">
            <v>-229</v>
          </cell>
        </row>
        <row r="3672">
          <cell r="D3672" t="str">
            <v>408100-NM Property Taxes Lag Days</v>
          </cell>
          <cell r="E3672">
            <v>0</v>
          </cell>
          <cell r="F3672">
            <v>0</v>
          </cell>
          <cell r="G3672">
            <v>40.6</v>
          </cell>
          <cell r="H3672" t="str">
            <v>UTILITY</v>
          </cell>
          <cell r="I3672">
            <v>0</v>
          </cell>
          <cell r="J3672">
            <v>40.6</v>
          </cell>
        </row>
        <row r="3673">
          <cell r="D3673" t="str">
            <v>408100-Payroll Taxes Lag Days</v>
          </cell>
          <cell r="E3673">
            <v>0</v>
          </cell>
          <cell r="F3673">
            <v>0</v>
          </cell>
          <cell r="G3673">
            <v>40.6</v>
          </cell>
          <cell r="H3673" t="str">
            <v>UTILITY</v>
          </cell>
          <cell r="I3673">
            <v>0</v>
          </cell>
          <cell r="J3673">
            <v>40.6</v>
          </cell>
        </row>
        <row r="3674">
          <cell r="D3674" t="str">
            <v>408100-Payroll Taxes Lead Days</v>
          </cell>
          <cell r="E3674">
            <v>0</v>
          </cell>
          <cell r="F3674">
            <v>0</v>
          </cell>
          <cell r="G3674">
            <v>-10.6</v>
          </cell>
          <cell r="H3674" t="str">
            <v>UTILITY</v>
          </cell>
          <cell r="I3674">
            <v>0</v>
          </cell>
          <cell r="J3674">
            <v>-10.6</v>
          </cell>
        </row>
        <row r="3675">
          <cell r="D3675" t="str">
            <v>408100-TX GR Expense Lead Days</v>
          </cell>
          <cell r="E3675">
            <v>0</v>
          </cell>
          <cell r="F3675">
            <v>0</v>
          </cell>
          <cell r="G3675">
            <v>-79.900000000000006</v>
          </cell>
          <cell r="H3675" t="str">
            <v>UTILITY</v>
          </cell>
          <cell r="I3675">
            <v>0</v>
          </cell>
          <cell r="J3675">
            <v>-79.900000000000006</v>
          </cell>
        </row>
        <row r="3676">
          <cell r="D3676" t="str">
            <v>408100-TX GR Revenue Lag Days</v>
          </cell>
          <cell r="E3676">
            <v>0</v>
          </cell>
          <cell r="F3676">
            <v>0</v>
          </cell>
          <cell r="G3676">
            <v>40.6</v>
          </cell>
          <cell r="H3676" t="str">
            <v>UTILITY</v>
          </cell>
          <cell r="I3676">
            <v>0</v>
          </cell>
          <cell r="J3676">
            <v>40.6</v>
          </cell>
        </row>
        <row r="3677">
          <cell r="D3677" t="str">
            <v>408100-TX OSR Expense Lead Days</v>
          </cell>
          <cell r="E3677">
            <v>0</v>
          </cell>
          <cell r="F3677">
            <v>0</v>
          </cell>
          <cell r="G3677">
            <v>-93.9</v>
          </cell>
          <cell r="H3677" t="str">
            <v>UTILITY</v>
          </cell>
          <cell r="I3677">
            <v>0</v>
          </cell>
          <cell r="J3677">
            <v>-93.9</v>
          </cell>
        </row>
        <row r="3678">
          <cell r="D3678" t="str">
            <v>408100-TX OSR Revenue Lag Days</v>
          </cell>
          <cell r="E3678">
            <v>0</v>
          </cell>
          <cell r="F3678">
            <v>0</v>
          </cell>
          <cell r="G3678">
            <v>40.6</v>
          </cell>
          <cell r="H3678" t="str">
            <v>UTILITY</v>
          </cell>
          <cell r="I3678">
            <v>0</v>
          </cell>
          <cell r="J3678">
            <v>40.6</v>
          </cell>
        </row>
        <row r="3679">
          <cell r="D3679" t="str">
            <v>408100-TX PUC Expense Lead Days</v>
          </cell>
          <cell r="E3679">
            <v>0</v>
          </cell>
          <cell r="F3679">
            <v>0</v>
          </cell>
          <cell r="G3679">
            <v>-230.5</v>
          </cell>
          <cell r="H3679" t="str">
            <v>UTILITY</v>
          </cell>
          <cell r="I3679">
            <v>0</v>
          </cell>
          <cell r="J3679">
            <v>-230.5</v>
          </cell>
        </row>
        <row r="3680">
          <cell r="D3680" t="str">
            <v>408100-TX PUC Revenue Lag Days</v>
          </cell>
          <cell r="E3680">
            <v>0</v>
          </cell>
          <cell r="F3680">
            <v>0</v>
          </cell>
          <cell r="G3680">
            <v>40.6</v>
          </cell>
          <cell r="H3680" t="str">
            <v>UTILITY</v>
          </cell>
          <cell r="I3680">
            <v>0</v>
          </cell>
          <cell r="J3680">
            <v>40.6</v>
          </cell>
        </row>
        <row r="3681">
          <cell r="D3681" t="str">
            <v>408100-TX Property Taxes  Lead Days</v>
          </cell>
          <cell r="E3681">
            <v>0</v>
          </cell>
          <cell r="F3681">
            <v>0</v>
          </cell>
          <cell r="G3681">
            <v>-210.7</v>
          </cell>
          <cell r="H3681" t="str">
            <v>UTILITY</v>
          </cell>
          <cell r="I3681">
            <v>0</v>
          </cell>
          <cell r="J3681">
            <v>-210.7</v>
          </cell>
        </row>
        <row r="3682">
          <cell r="D3682" t="str">
            <v>408100-TX Property Taxes Lag Days</v>
          </cell>
          <cell r="E3682">
            <v>0</v>
          </cell>
          <cell r="F3682">
            <v>0</v>
          </cell>
          <cell r="G3682">
            <v>40.6</v>
          </cell>
          <cell r="H3682" t="str">
            <v>UTILITY</v>
          </cell>
          <cell r="I3682">
            <v>0</v>
          </cell>
          <cell r="J3682">
            <v>40.6</v>
          </cell>
        </row>
        <row r="3683">
          <cell r="D3683" t="str">
            <v>408100-TX SALES AND USE Lag Days</v>
          </cell>
          <cell r="E3683">
            <v>0</v>
          </cell>
          <cell r="F3683">
            <v>0</v>
          </cell>
          <cell r="G3683">
            <v>40.6</v>
          </cell>
          <cell r="H3683" t="str">
            <v>UTILITY</v>
          </cell>
          <cell r="I3683">
            <v>0</v>
          </cell>
          <cell r="J3683">
            <v>40.6</v>
          </cell>
        </row>
        <row r="3684">
          <cell r="D3684" t="str">
            <v>408100-TX SALES AND USE Lead Days</v>
          </cell>
          <cell r="E3684">
            <v>0</v>
          </cell>
          <cell r="F3684">
            <v>0</v>
          </cell>
          <cell r="G3684">
            <v>-40.9</v>
          </cell>
          <cell r="H3684" t="str">
            <v>UTILITY</v>
          </cell>
          <cell r="I3684">
            <v>0</v>
          </cell>
          <cell r="J3684">
            <v>-40.9</v>
          </cell>
        </row>
        <row r="3685">
          <cell r="D3685" t="str">
            <v>409100-AZ Tax Expense Lead Days</v>
          </cell>
          <cell r="E3685">
            <v>0</v>
          </cell>
          <cell r="F3685">
            <v>0</v>
          </cell>
          <cell r="G3685">
            <v>63.4</v>
          </cell>
          <cell r="H3685" t="str">
            <v>UTILITY</v>
          </cell>
          <cell r="I3685">
            <v>0</v>
          </cell>
          <cell r="J3685">
            <v>63.4</v>
          </cell>
        </row>
        <row r="3686">
          <cell r="D3686" t="str">
            <v>409100-AZ Tax Revenue Lag Days</v>
          </cell>
          <cell r="E3686">
            <v>0</v>
          </cell>
          <cell r="F3686">
            <v>0</v>
          </cell>
          <cell r="G3686">
            <v>40.6</v>
          </cell>
          <cell r="H3686" t="str">
            <v>UTILITY</v>
          </cell>
          <cell r="I3686">
            <v>0</v>
          </cell>
          <cell r="J3686">
            <v>40.6</v>
          </cell>
        </row>
        <row r="3687">
          <cell r="D3687" t="str">
            <v>409100-FED Tax Expense Lead Days</v>
          </cell>
          <cell r="E3687">
            <v>0</v>
          </cell>
          <cell r="F3687">
            <v>0</v>
          </cell>
          <cell r="G3687">
            <v>-28.5</v>
          </cell>
          <cell r="H3687" t="str">
            <v>UTILITY</v>
          </cell>
          <cell r="I3687">
            <v>0</v>
          </cell>
          <cell r="J3687">
            <v>-28.5</v>
          </cell>
        </row>
        <row r="3688">
          <cell r="D3688" t="str">
            <v>409100-FED Tax Revenue Lag Days</v>
          </cell>
          <cell r="E3688">
            <v>0</v>
          </cell>
          <cell r="F3688">
            <v>0</v>
          </cell>
          <cell r="G3688">
            <v>40.6</v>
          </cell>
          <cell r="H3688" t="str">
            <v>UTILITY</v>
          </cell>
          <cell r="I3688">
            <v>0</v>
          </cell>
          <cell r="J3688">
            <v>40.6</v>
          </cell>
        </row>
        <row r="3689">
          <cell r="D3689" t="str">
            <v>409100-NM Tax Expense Lead Days</v>
          </cell>
          <cell r="E3689">
            <v>0</v>
          </cell>
          <cell r="F3689">
            <v>0</v>
          </cell>
          <cell r="G3689">
            <v>63.4</v>
          </cell>
          <cell r="H3689" t="str">
            <v>UTILITY</v>
          </cell>
          <cell r="I3689">
            <v>0</v>
          </cell>
          <cell r="J3689">
            <v>63.4</v>
          </cell>
        </row>
        <row r="3690">
          <cell r="D3690" t="str">
            <v>409100-NM Tax Revenue Lag Days</v>
          </cell>
          <cell r="E3690">
            <v>0</v>
          </cell>
          <cell r="F3690">
            <v>0</v>
          </cell>
          <cell r="G3690">
            <v>40.6</v>
          </cell>
          <cell r="H3690" t="str">
            <v>UTILITY</v>
          </cell>
          <cell r="I3690">
            <v>0</v>
          </cell>
          <cell r="J3690">
            <v>40.6</v>
          </cell>
        </row>
        <row r="3691">
          <cell r="D3691" t="str">
            <v>409100-TX Tax Expense Lead Days</v>
          </cell>
          <cell r="E3691">
            <v>0</v>
          </cell>
          <cell r="F3691">
            <v>0</v>
          </cell>
          <cell r="G3691">
            <v>35.6</v>
          </cell>
          <cell r="H3691" t="str">
            <v>UTILITY</v>
          </cell>
          <cell r="I3691">
            <v>0</v>
          </cell>
          <cell r="J3691">
            <v>35.6</v>
          </cell>
        </row>
        <row r="3692">
          <cell r="D3692" t="str">
            <v>409100-TX Tax Revenue Lag Days</v>
          </cell>
          <cell r="E3692">
            <v>0</v>
          </cell>
          <cell r="F3692">
            <v>0</v>
          </cell>
          <cell r="G3692">
            <v>40.6</v>
          </cell>
          <cell r="H3692" t="str">
            <v>UTILITY</v>
          </cell>
          <cell r="I3692">
            <v>0</v>
          </cell>
          <cell r="J3692">
            <v>40.6</v>
          </cell>
        </row>
        <row r="3693">
          <cell r="D3693" t="str">
            <v>431000-Interest on Cust Dep Lag Days</v>
          </cell>
          <cell r="E3693">
            <v>0</v>
          </cell>
          <cell r="F3693">
            <v>0</v>
          </cell>
          <cell r="G3693">
            <v>40.6</v>
          </cell>
          <cell r="H3693" t="str">
            <v>UTILITY</v>
          </cell>
          <cell r="I3693">
            <v>0</v>
          </cell>
          <cell r="J3693">
            <v>40.6</v>
          </cell>
        </row>
        <row r="3694">
          <cell r="D3694" t="str">
            <v>431000-Interest on Cust Dep Lead Days</v>
          </cell>
          <cell r="E3694">
            <v>0</v>
          </cell>
          <cell r="F3694">
            <v>0</v>
          </cell>
          <cell r="G3694">
            <v>-182</v>
          </cell>
          <cell r="H3694" t="str">
            <v>UTILITY</v>
          </cell>
          <cell r="I3694">
            <v>0</v>
          </cell>
          <cell r="J3694">
            <v>-182</v>
          </cell>
        </row>
        <row r="3695">
          <cell r="D3695" t="str">
            <v>44XXX-FUT USE 5  Lead Days</v>
          </cell>
          <cell r="E3695">
            <v>0</v>
          </cell>
          <cell r="F3695">
            <v>0</v>
          </cell>
          <cell r="G3695">
            <v>0</v>
          </cell>
          <cell r="H3695" t="str">
            <v>UTILITY</v>
          </cell>
          <cell r="I3695">
            <v>0</v>
          </cell>
          <cell r="J3695">
            <v>0</v>
          </cell>
        </row>
        <row r="3696">
          <cell r="D3696" t="str">
            <v>44XXX-FUT USE 5 Lag Days</v>
          </cell>
          <cell r="E3696">
            <v>0</v>
          </cell>
          <cell r="F3696">
            <v>0</v>
          </cell>
          <cell r="G3696">
            <v>0</v>
          </cell>
          <cell r="H3696" t="str">
            <v>UTILITY</v>
          </cell>
          <cell r="I3696">
            <v>0</v>
          </cell>
          <cell r="J3696">
            <v>0</v>
          </cell>
        </row>
        <row r="3697">
          <cell r="D3697" t="str">
            <v>44XXX-FUT USE 6  Lead Days</v>
          </cell>
          <cell r="E3697">
            <v>0</v>
          </cell>
          <cell r="F3697">
            <v>0</v>
          </cell>
          <cell r="G3697">
            <v>0</v>
          </cell>
          <cell r="H3697" t="str">
            <v>UTILITY</v>
          </cell>
          <cell r="I3697">
            <v>0</v>
          </cell>
          <cell r="J3697">
            <v>0</v>
          </cell>
        </row>
        <row r="3698">
          <cell r="D3698" t="str">
            <v>44XXX-FUT USE 6 Lag Days</v>
          </cell>
          <cell r="E3698">
            <v>0</v>
          </cell>
          <cell r="F3698">
            <v>0</v>
          </cell>
          <cell r="G3698">
            <v>0</v>
          </cell>
          <cell r="H3698" t="str">
            <v>UTILITY</v>
          </cell>
          <cell r="I3698">
            <v>0</v>
          </cell>
          <cell r="J3698">
            <v>0</v>
          </cell>
        </row>
        <row r="3699">
          <cell r="D3699" t="str">
            <v>501000-Gas Lag Days</v>
          </cell>
          <cell r="E3699">
            <v>0</v>
          </cell>
          <cell r="F3699">
            <v>0</v>
          </cell>
          <cell r="G3699">
            <v>0</v>
          </cell>
          <cell r="H3699" t="str">
            <v>UTILITY</v>
          </cell>
          <cell r="I3699">
            <v>0</v>
          </cell>
          <cell r="J3699">
            <v>0</v>
          </cell>
        </row>
        <row r="3700">
          <cell r="D3700" t="str">
            <v>501000-Gas Lead Days</v>
          </cell>
          <cell r="E3700">
            <v>0</v>
          </cell>
          <cell r="F3700">
            <v>0</v>
          </cell>
          <cell r="G3700">
            <v>0</v>
          </cell>
          <cell r="H3700" t="str">
            <v>UTILITY</v>
          </cell>
          <cell r="I3700">
            <v>0</v>
          </cell>
          <cell r="J3700">
            <v>0</v>
          </cell>
        </row>
        <row r="3701">
          <cell r="D3701" t="str">
            <v>509000-Gas Lag Days</v>
          </cell>
          <cell r="E3701">
            <v>0</v>
          </cell>
          <cell r="F3701">
            <v>0</v>
          </cell>
          <cell r="G3701">
            <v>40.6</v>
          </cell>
          <cell r="H3701" t="str">
            <v>UTILITY</v>
          </cell>
          <cell r="I3701">
            <v>0</v>
          </cell>
          <cell r="J3701">
            <v>40.6</v>
          </cell>
        </row>
        <row r="3702">
          <cell r="D3702" t="str">
            <v>509000-Gas Lead Days</v>
          </cell>
          <cell r="E3702">
            <v>0</v>
          </cell>
          <cell r="F3702">
            <v>0</v>
          </cell>
          <cell r="G3702">
            <v>-42.1</v>
          </cell>
          <cell r="H3702" t="str">
            <v>UTILITY</v>
          </cell>
          <cell r="I3702">
            <v>0</v>
          </cell>
          <cell r="J3702">
            <v>-42.1</v>
          </cell>
        </row>
        <row r="3703">
          <cell r="D3703" t="str">
            <v>518000-Nuclear Fuel Expense Lead Days</v>
          </cell>
          <cell r="E3703">
            <v>0</v>
          </cell>
          <cell r="F3703">
            <v>0</v>
          </cell>
          <cell r="G3703">
            <v>-73</v>
          </cell>
          <cell r="H3703" t="str">
            <v>UTILITY</v>
          </cell>
          <cell r="I3703">
            <v>0</v>
          </cell>
          <cell r="J3703">
            <v>-73</v>
          </cell>
        </row>
        <row r="3704">
          <cell r="D3704" t="str">
            <v>518000-Nuclear Fuel Lag Days</v>
          </cell>
          <cell r="E3704">
            <v>0</v>
          </cell>
          <cell r="F3704">
            <v>0</v>
          </cell>
          <cell r="G3704">
            <v>40.6</v>
          </cell>
          <cell r="H3704" t="str">
            <v>UTILITY</v>
          </cell>
          <cell r="I3704">
            <v>0</v>
          </cell>
          <cell r="J3704">
            <v>40.6</v>
          </cell>
        </row>
        <row r="3705">
          <cell r="D3705" t="str">
            <v>525XX PV O&amp;M Lag Days</v>
          </cell>
          <cell r="E3705">
            <v>0</v>
          </cell>
          <cell r="F3705">
            <v>0</v>
          </cell>
          <cell r="G3705">
            <v>0</v>
          </cell>
          <cell r="H3705" t="str">
            <v>UTILITY</v>
          </cell>
          <cell r="I3705">
            <v>0</v>
          </cell>
          <cell r="J3705">
            <v>0</v>
          </cell>
        </row>
        <row r="3706">
          <cell r="D3706" t="str">
            <v>525XX PV O&amp;M Lead Days</v>
          </cell>
          <cell r="E3706">
            <v>0</v>
          </cell>
          <cell r="F3706">
            <v>0</v>
          </cell>
          <cell r="G3706">
            <v>0</v>
          </cell>
          <cell r="H3706" t="str">
            <v>UTILITY</v>
          </cell>
          <cell r="I3706">
            <v>0</v>
          </cell>
          <cell r="J3706">
            <v>0</v>
          </cell>
        </row>
        <row r="3707">
          <cell r="D3707" t="str">
            <v>547000-Gas Lag Days</v>
          </cell>
          <cell r="E3707">
            <v>0</v>
          </cell>
          <cell r="F3707">
            <v>0</v>
          </cell>
          <cell r="G3707">
            <v>40.6</v>
          </cell>
          <cell r="H3707" t="str">
            <v>UTILITY</v>
          </cell>
          <cell r="I3707">
            <v>0</v>
          </cell>
          <cell r="J3707">
            <v>40.6</v>
          </cell>
        </row>
        <row r="3708">
          <cell r="D3708" t="str">
            <v>547000-Gas Lead Days</v>
          </cell>
          <cell r="E3708">
            <v>0</v>
          </cell>
          <cell r="F3708">
            <v>0</v>
          </cell>
          <cell r="G3708">
            <v>-42.1</v>
          </cell>
          <cell r="H3708" t="str">
            <v>UTILITY</v>
          </cell>
          <cell r="I3708">
            <v>0</v>
          </cell>
          <cell r="J3708">
            <v>-42.1</v>
          </cell>
        </row>
        <row r="3709">
          <cell r="D3709" t="str">
            <v>555000-Purchased Power Lag Days</v>
          </cell>
          <cell r="E3709">
            <v>0</v>
          </cell>
          <cell r="F3709">
            <v>0</v>
          </cell>
          <cell r="G3709">
            <v>40.6</v>
          </cell>
          <cell r="H3709" t="str">
            <v>UTILITY</v>
          </cell>
          <cell r="I3709">
            <v>0</v>
          </cell>
          <cell r="J3709">
            <v>40.6</v>
          </cell>
        </row>
        <row r="3710">
          <cell r="D3710" t="str">
            <v>555000-Purchased Power Lead Days</v>
          </cell>
          <cell r="E3710">
            <v>0</v>
          </cell>
          <cell r="F3710">
            <v>0</v>
          </cell>
          <cell r="G3710">
            <v>-41</v>
          </cell>
          <cell r="H3710" t="str">
            <v>UTILITY</v>
          </cell>
          <cell r="I3710">
            <v>0</v>
          </cell>
          <cell r="J3710">
            <v>-41</v>
          </cell>
        </row>
        <row r="3711">
          <cell r="D3711" t="str">
            <v>904000-Bad Debt Expense Lead Days</v>
          </cell>
          <cell r="E3711">
            <v>0</v>
          </cell>
          <cell r="F3711">
            <v>0</v>
          </cell>
          <cell r="G3711">
            <v>0</v>
          </cell>
          <cell r="H3711" t="str">
            <v>UTILITY</v>
          </cell>
          <cell r="I3711">
            <v>0</v>
          </cell>
          <cell r="J3711">
            <v>0</v>
          </cell>
        </row>
        <row r="3712">
          <cell r="D3712" t="str">
            <v>904000-Bad Debt Revenue Lag Days</v>
          </cell>
          <cell r="E3712">
            <v>0</v>
          </cell>
          <cell r="F3712">
            <v>0</v>
          </cell>
          <cell r="G3712">
            <v>0</v>
          </cell>
          <cell r="H3712" t="str">
            <v>UTILITY</v>
          </cell>
          <cell r="I3712">
            <v>0</v>
          </cell>
          <cell r="J3712">
            <v>0</v>
          </cell>
        </row>
        <row r="3713">
          <cell r="D3713" t="str">
            <v>920000-Wages and Benefits Lag Days</v>
          </cell>
          <cell r="E3713">
            <v>0</v>
          </cell>
          <cell r="F3713">
            <v>0</v>
          </cell>
          <cell r="G3713">
            <v>40.6</v>
          </cell>
          <cell r="H3713" t="str">
            <v>UTILITY</v>
          </cell>
          <cell r="I3713">
            <v>0</v>
          </cell>
          <cell r="J3713">
            <v>40.6</v>
          </cell>
        </row>
        <row r="3714">
          <cell r="D3714" t="str">
            <v>920000-Wages and Benefits Lead Days</v>
          </cell>
          <cell r="E3714">
            <v>0</v>
          </cell>
          <cell r="F3714">
            <v>0</v>
          </cell>
          <cell r="G3714">
            <v>-9.9</v>
          </cell>
          <cell r="H3714" t="str">
            <v>UTILITY</v>
          </cell>
          <cell r="I3714">
            <v>0</v>
          </cell>
          <cell r="J3714">
            <v>-9.9</v>
          </cell>
        </row>
        <row r="3715">
          <cell r="D3715" t="str">
            <v>920XX-Incentive Comp Lag Days</v>
          </cell>
          <cell r="E3715">
            <v>0</v>
          </cell>
          <cell r="F3715">
            <v>0</v>
          </cell>
          <cell r="G3715">
            <v>40.6</v>
          </cell>
          <cell r="H3715" t="str">
            <v>UTILITY</v>
          </cell>
          <cell r="I3715">
            <v>0</v>
          </cell>
          <cell r="J3715">
            <v>40.6</v>
          </cell>
        </row>
        <row r="3716">
          <cell r="D3716" t="str">
            <v>920XX-Incentive Comp Lead Days</v>
          </cell>
          <cell r="E3716">
            <v>0</v>
          </cell>
          <cell r="F3716">
            <v>0</v>
          </cell>
          <cell r="G3716">
            <v>-197.4</v>
          </cell>
          <cell r="H3716" t="str">
            <v>UTILITY</v>
          </cell>
          <cell r="I3716">
            <v>0</v>
          </cell>
          <cell r="J3716">
            <v>-197.4</v>
          </cell>
        </row>
        <row r="3717">
          <cell r="D3717" t="str">
            <v>921000-Other Oper and Maint Lag Days</v>
          </cell>
          <cell r="E3717">
            <v>0</v>
          </cell>
          <cell r="F3717">
            <v>0</v>
          </cell>
          <cell r="G3717">
            <v>40.6</v>
          </cell>
          <cell r="H3717" t="str">
            <v>UTILITY</v>
          </cell>
          <cell r="I3717">
            <v>0</v>
          </cell>
          <cell r="J3717">
            <v>40.6</v>
          </cell>
        </row>
        <row r="3718">
          <cell r="D3718" t="str">
            <v>921000-Other Oper and Maint Lead Days</v>
          </cell>
          <cell r="E3718">
            <v>0</v>
          </cell>
          <cell r="F3718">
            <v>0</v>
          </cell>
          <cell r="G3718">
            <v>-40</v>
          </cell>
          <cell r="H3718" t="str">
            <v>UTILITY</v>
          </cell>
          <cell r="I3718">
            <v>0</v>
          </cell>
          <cell r="J3718">
            <v>-40</v>
          </cell>
        </row>
        <row r="3719">
          <cell r="D3719" t="str">
            <v>408100-Gross Receipts</v>
          </cell>
          <cell r="E3719">
            <v>0</v>
          </cell>
          <cell r="F3719">
            <v>0</v>
          </cell>
          <cell r="G3719">
            <v>12263416</v>
          </cell>
          <cell r="H3719" t="str">
            <v>UTILITY</v>
          </cell>
          <cell r="I3719">
            <v>0</v>
          </cell>
          <cell r="J3719">
            <v>12263416</v>
          </cell>
        </row>
        <row r="3720">
          <cell r="D3720" t="str">
            <v>408100-NM OSR Rate</v>
          </cell>
          <cell r="E3720">
            <v>0</v>
          </cell>
          <cell r="F3720">
            <v>0</v>
          </cell>
          <cell r="G3720">
            <v>0</v>
          </cell>
          <cell r="H3720" t="str">
            <v>UTILITY</v>
          </cell>
          <cell r="I3720">
            <v>0</v>
          </cell>
          <cell r="J3720">
            <v>0</v>
          </cell>
        </row>
        <row r="3721">
          <cell r="D3721" t="str">
            <v>408100-NM PRC Rate</v>
          </cell>
          <cell r="E3721">
            <v>0</v>
          </cell>
          <cell r="F3721">
            <v>0</v>
          </cell>
          <cell r="G3721">
            <v>0</v>
          </cell>
          <cell r="H3721" t="str">
            <v>UTILITY</v>
          </cell>
          <cell r="I3721">
            <v>0</v>
          </cell>
          <cell r="J3721">
            <v>0</v>
          </cell>
        </row>
        <row r="3722">
          <cell r="D3722" t="str">
            <v>408100-TX GR Rate</v>
          </cell>
          <cell r="E3722">
            <v>0</v>
          </cell>
          <cell r="F3722">
            <v>0</v>
          </cell>
          <cell r="G3722">
            <v>0.01</v>
          </cell>
          <cell r="H3722" t="str">
            <v>UTILITY</v>
          </cell>
          <cell r="I3722">
            <v>0</v>
          </cell>
          <cell r="J3722">
            <v>0.01</v>
          </cell>
        </row>
        <row r="3723">
          <cell r="D3723" t="str">
            <v>408100-TX OSR Rate</v>
          </cell>
          <cell r="E3723">
            <v>0</v>
          </cell>
          <cell r="F3723">
            <v>0</v>
          </cell>
          <cell r="G3723">
            <v>0.02</v>
          </cell>
          <cell r="H3723" t="str">
            <v>UTILITY</v>
          </cell>
          <cell r="I3723">
            <v>0</v>
          </cell>
          <cell r="J3723">
            <v>0.02</v>
          </cell>
        </row>
        <row r="3724">
          <cell r="D3724" t="str">
            <v>408100-TX PUC Rate</v>
          </cell>
          <cell r="E3724">
            <v>0</v>
          </cell>
          <cell r="F3724">
            <v>0</v>
          </cell>
          <cell r="G3724">
            <v>0</v>
          </cell>
          <cell r="H3724" t="str">
            <v>UTILITY</v>
          </cell>
          <cell r="I3724">
            <v>0</v>
          </cell>
          <cell r="J3724">
            <v>0</v>
          </cell>
        </row>
        <row r="3725">
          <cell r="D3725" t="str">
            <v>904000-Bad Debt Revenue Incr Rate</v>
          </cell>
          <cell r="E3725">
            <v>0</v>
          </cell>
          <cell r="F3725">
            <v>0</v>
          </cell>
          <cell r="G3725">
            <v>0</v>
          </cell>
          <cell r="H3725" t="str">
            <v>UTILITY</v>
          </cell>
          <cell r="I3725">
            <v>0</v>
          </cell>
          <cell r="J3725">
            <v>0</v>
          </cell>
        </row>
        <row r="3726">
          <cell r="D3726" t="str">
            <v>0 - Not Mapped Yet</v>
          </cell>
          <cell r="E3726">
            <v>0</v>
          </cell>
          <cell r="F3726">
            <v>0</v>
          </cell>
          <cell r="G3726">
            <v>5.6</v>
          </cell>
          <cell r="H3726" t="str">
            <v>NON-UTILITY</v>
          </cell>
          <cell r="I3726">
            <v>5.6</v>
          </cell>
          <cell r="J3726">
            <v>0</v>
          </cell>
        </row>
        <row r="3727">
          <cell r="D3727" t="str">
            <v>101002-ELEC PLT NON-CPR-ALLOC</v>
          </cell>
          <cell r="E3727">
            <v>0</v>
          </cell>
          <cell r="F3727">
            <v>0</v>
          </cell>
          <cell r="G3727">
            <v>-10150980.4</v>
          </cell>
          <cell r="H3727" t="str">
            <v>NON-UTILITY</v>
          </cell>
          <cell r="I3727">
            <v>-10150980.4</v>
          </cell>
          <cell r="J3727">
            <v>0</v>
          </cell>
        </row>
        <row r="3728">
          <cell r="D3728" t="str">
            <v>Not Mapped</v>
          </cell>
          <cell r="E3728">
            <v>0</v>
          </cell>
          <cell r="F3728">
            <v>0</v>
          </cell>
          <cell r="G3728">
            <v>724967857.73000002</v>
          </cell>
          <cell r="H3728"/>
          <cell r="I3728" t="b">
            <v>0</v>
          </cell>
          <cell r="J3728" t="b">
            <v>0</v>
          </cell>
        </row>
        <row r="3729">
          <cell r="D3729" t="str">
            <v>ZZZ-DO NOT USE Inactive: Accumulated Depreciation</v>
          </cell>
          <cell r="E3729">
            <v>0</v>
          </cell>
          <cell r="F3729">
            <v>0</v>
          </cell>
          <cell r="G3729">
            <v>-725251938.36000001</v>
          </cell>
          <cell r="H3729" t="str">
            <v>NON-UTILITY</v>
          </cell>
          <cell r="I3729">
            <v>-725251938.36000001</v>
          </cell>
          <cell r="J3729">
            <v>0</v>
          </cell>
        </row>
        <row r="3730">
          <cell r="D3730" t="str">
            <v>ZZZ-DO NOT USE Inactive: Depreciation Expense</v>
          </cell>
          <cell r="E3730">
            <v>0</v>
          </cell>
          <cell r="F3730">
            <v>0</v>
          </cell>
          <cell r="G3730">
            <v>384.15</v>
          </cell>
          <cell r="H3730" t="str">
            <v>NON-UTILITY</v>
          </cell>
          <cell r="I3730">
            <v>384.15</v>
          </cell>
          <cell r="J3730">
            <v>0</v>
          </cell>
        </row>
        <row r="3731">
          <cell r="D3731" t="str">
            <v>Federal Calc Tax Effect: Rate Base</v>
          </cell>
          <cell r="E3731" t="str">
            <v>Tax Effect: Rate Base</v>
          </cell>
          <cell r="F3731">
            <v>0</v>
          </cell>
          <cell r="G3731">
            <v>0</v>
          </cell>
          <cell r="H3731" t="str">
            <v>TAX CALC REQUIRED</v>
          </cell>
          <cell r="I3731">
            <v>0</v>
          </cell>
          <cell r="J3731">
            <v>0</v>
          </cell>
        </row>
        <row r="3732">
          <cell r="D3732" t="str">
            <v>State Calc Tax Effect: Rate Base</v>
          </cell>
          <cell r="E3732" t="str">
            <v>Tax Effect: Rate Base</v>
          </cell>
          <cell r="F3732">
            <v>0</v>
          </cell>
          <cell r="G3732">
            <v>0</v>
          </cell>
          <cell r="H3732" t="str">
            <v>TAX CALC REQUIRED</v>
          </cell>
          <cell r="I3732">
            <v>0</v>
          </cell>
          <cell r="J3732">
            <v>0</v>
          </cell>
        </row>
        <row r="3733">
          <cell r="D3733" t="str">
            <v>Federal Calc Tax Effect: Operating Income</v>
          </cell>
          <cell r="E3733" t="str">
            <v>Tax Effect: NOI</v>
          </cell>
          <cell r="F3733">
            <v>0</v>
          </cell>
          <cell r="G3733">
            <v>0</v>
          </cell>
          <cell r="H3733" t="str">
            <v>TAX CALC REQUIRED</v>
          </cell>
          <cell r="I3733">
            <v>-15033283.759337217</v>
          </cell>
          <cell r="J3733">
            <v>62063368.722458191</v>
          </cell>
        </row>
        <row r="3734">
          <cell r="D3734" t="str">
            <v>State Calc Tax Effect: Operating Income</v>
          </cell>
          <cell r="E3734" t="str">
            <v>Tax Effect: NOI</v>
          </cell>
          <cell r="F3734">
            <v>0</v>
          </cell>
          <cell r="G3734">
            <v>0</v>
          </cell>
          <cell r="H3734" t="str">
            <v>TAX CALC REQUIRED</v>
          </cell>
          <cell r="I3734">
            <v>-6614.6013556329272</v>
          </cell>
          <cell r="J3734">
            <v>5028957.3665350042</v>
          </cell>
        </row>
        <row r="3735">
          <cell r="D3735" t="str">
            <v>Common Equity (Calculated)</v>
          </cell>
          <cell r="E3735">
            <v>0</v>
          </cell>
          <cell r="F3735">
            <v>0</v>
          </cell>
          <cell r="G3735">
            <v>105874495.46090408</v>
          </cell>
          <cell r="H3735"/>
          <cell r="I3735" t="b">
            <v>0</v>
          </cell>
          <cell r="J3735" t="b">
            <v>0</v>
          </cell>
        </row>
        <row r="3736">
          <cell r="D3736" t="str">
            <v>Long Term Debt (Calculated)</v>
          </cell>
          <cell r="E3736">
            <v>0</v>
          </cell>
          <cell r="F3736">
            <v>0</v>
          </cell>
          <cell r="G3736">
            <v>113111063.69748543</v>
          </cell>
          <cell r="H3736"/>
          <cell r="I3736" t="b">
            <v>0</v>
          </cell>
          <cell r="J3736" t="b">
            <v>0</v>
          </cell>
        </row>
        <row r="3737">
          <cell r="D3737" t="str">
            <v>Interest on Long Term Debt (Calculated)</v>
          </cell>
          <cell r="E3737">
            <v>0</v>
          </cell>
          <cell r="F3737">
            <v>0</v>
          </cell>
          <cell r="G3737">
            <v>-3045534.8460969701</v>
          </cell>
          <cell r="H3737"/>
          <cell r="I3737" t="b">
            <v>0</v>
          </cell>
          <cell r="J3737" t="b">
            <v>0</v>
          </cell>
        </row>
      </sheetData>
      <sheetData sheetId="14"/>
      <sheetData sheetId="15"/>
      <sheetData sheetId="16"/>
      <sheetData sheetId="17">
        <row r="8">
          <cell r="B8" t="str">
            <v>CUSTOMER</v>
          </cell>
          <cell r="C8">
            <v>42522</v>
          </cell>
          <cell r="D8">
            <v>0.236159791859166</v>
          </cell>
          <cell r="E8">
            <v>0.76384020814083398</v>
          </cell>
        </row>
        <row r="9">
          <cell r="B9" t="str">
            <v>D1PROD</v>
          </cell>
          <cell r="C9">
            <v>42522</v>
          </cell>
          <cell r="D9">
            <v>0.183695</v>
          </cell>
          <cell r="E9">
            <v>0.81630499999999995</v>
          </cell>
        </row>
        <row r="10">
          <cell r="B10" t="str">
            <v>D2TRAN</v>
          </cell>
          <cell r="C10">
            <v>42522</v>
          </cell>
          <cell r="D10">
            <v>0.19972466395618299</v>
          </cell>
          <cell r="E10">
            <v>0.80027533604381695</v>
          </cell>
        </row>
        <row r="11">
          <cell r="B11" t="str">
            <v>DIRECT_OTHER</v>
          </cell>
          <cell r="C11">
            <v>42522</v>
          </cell>
          <cell r="D11">
            <v>1</v>
          </cell>
          <cell r="E11">
            <v>0</v>
          </cell>
        </row>
        <row r="12">
          <cell r="B12" t="str">
            <v>DIRECT_TX</v>
          </cell>
          <cell r="C12">
            <v>42522</v>
          </cell>
          <cell r="D12">
            <v>0</v>
          </cell>
          <cell r="E12">
            <v>1</v>
          </cell>
        </row>
        <row r="13">
          <cell r="B13" t="str">
            <v>DPROD12</v>
          </cell>
          <cell r="C13">
            <v>42522</v>
          </cell>
          <cell r="D13">
            <v>0.17003099999999999</v>
          </cell>
          <cell r="E13">
            <v>0.82996899999999996</v>
          </cell>
        </row>
        <row r="14">
          <cell r="B14" t="str">
            <v>DTRAN12</v>
          </cell>
          <cell r="C14">
            <v>42522</v>
          </cell>
          <cell r="D14">
            <v>0.19745082137379</v>
          </cell>
          <cell r="E14">
            <v>0.80254917862621</v>
          </cell>
        </row>
        <row r="15">
          <cell r="B15" t="str">
            <v>E1ENERGY</v>
          </cell>
          <cell r="C15">
            <v>42522</v>
          </cell>
          <cell r="D15">
            <v>0.215265411556532</v>
          </cell>
          <cell r="E15">
            <v>0.784734588443468</v>
          </cell>
        </row>
        <row r="16">
          <cell r="B16" t="str">
            <v>E1FUEL</v>
          </cell>
          <cell r="C16">
            <v>42522</v>
          </cell>
          <cell r="D16">
            <v>0.20658403755844701</v>
          </cell>
          <cell r="E16">
            <v>0.79341596244155299</v>
          </cell>
        </row>
        <row r="17">
          <cell r="B17" t="str">
            <v>E2ENERGY</v>
          </cell>
          <cell r="C17">
            <v>42522</v>
          </cell>
          <cell r="D17">
            <v>0.20658403755844701</v>
          </cell>
          <cell r="E17">
            <v>0.79341596244155299</v>
          </cell>
        </row>
        <row r="18">
          <cell r="B18" t="str">
            <v>FC_DECOM</v>
          </cell>
          <cell r="C18">
            <v>42522</v>
          </cell>
          <cell r="D18">
            <v>0.20882000000000001</v>
          </cell>
          <cell r="E18">
            <v>0.79117999999999999</v>
          </cell>
        </row>
        <row r="19">
          <cell r="B19" t="str">
            <v>ENTER ALLOCATOR NAME</v>
          </cell>
          <cell r="C19">
            <v>42614</v>
          </cell>
          <cell r="D19" t="str">
            <v>N/A</v>
          </cell>
          <cell r="E19" t="str">
            <v>N/A</v>
          </cell>
        </row>
        <row r="20">
          <cell r="B20" t="str">
            <v>DIST360</v>
          </cell>
          <cell r="C20" t="str">
            <v>Sep-2016</v>
          </cell>
          <cell r="D20">
            <v>7.8929063365732605E-2</v>
          </cell>
          <cell r="E20">
            <v>0.92107093663426698</v>
          </cell>
        </row>
        <row r="21">
          <cell r="B21" t="str">
            <v>DIST361</v>
          </cell>
          <cell r="C21" t="str">
            <v>Sep-2016</v>
          </cell>
          <cell r="D21">
            <v>0.108521253301266</v>
          </cell>
          <cell r="E21">
            <v>0.89147874669873395</v>
          </cell>
        </row>
        <row r="22">
          <cell r="B22" t="str">
            <v>DIST362</v>
          </cell>
          <cell r="C22" t="str">
            <v>Sep-2016</v>
          </cell>
          <cell r="D22">
            <v>0.31752325353900501</v>
          </cell>
          <cell r="E22">
            <v>0.68247674646099499</v>
          </cell>
        </row>
        <row r="23">
          <cell r="B23" t="str">
            <v>DIST3645</v>
          </cell>
          <cell r="C23" t="str">
            <v>Sep-2016</v>
          </cell>
          <cell r="D23">
            <v>0.33215009597740203</v>
          </cell>
          <cell r="E23">
            <v>0.66784990402259803</v>
          </cell>
        </row>
        <row r="24">
          <cell r="B24" t="str">
            <v>DIST3648</v>
          </cell>
          <cell r="C24" t="str">
            <v>Sep-2016</v>
          </cell>
          <cell r="D24">
            <v>0.29697192550433499</v>
          </cell>
          <cell r="E24">
            <v>0.70302807449566496</v>
          </cell>
        </row>
        <row r="25">
          <cell r="B25" t="str">
            <v>DIST3667</v>
          </cell>
          <cell r="C25" t="str">
            <v>Sep-2016</v>
          </cell>
          <cell r="D25">
            <v>0.27946861346535401</v>
          </cell>
          <cell r="E25">
            <v>0.72053138653464599</v>
          </cell>
        </row>
        <row r="26">
          <cell r="B26" t="str">
            <v>DIST368</v>
          </cell>
          <cell r="C26" t="str">
            <v>Sep-2016</v>
          </cell>
          <cell r="D26">
            <v>0.27979972275263298</v>
          </cell>
          <cell r="E26">
            <v>0.72020027724736702</v>
          </cell>
        </row>
        <row r="27">
          <cell r="B27" t="str">
            <v>DIST369</v>
          </cell>
          <cell r="C27" t="str">
            <v>Sep-2016</v>
          </cell>
          <cell r="D27">
            <v>0.28405532193034599</v>
          </cell>
          <cell r="E27">
            <v>0.71594467806965401</v>
          </cell>
        </row>
        <row r="28">
          <cell r="B28" t="str">
            <v>DIST370</v>
          </cell>
          <cell r="C28" t="str">
            <v>Sep-2016</v>
          </cell>
          <cell r="D28">
            <v>0.171694966153703</v>
          </cell>
          <cell r="E28">
            <v>0.82830503384629695</v>
          </cell>
        </row>
        <row r="29">
          <cell r="B29" t="str">
            <v>DIST371</v>
          </cell>
          <cell r="C29" t="str">
            <v>Sep-2016</v>
          </cell>
          <cell r="D29">
            <v>0.36548677578722599</v>
          </cell>
          <cell r="E29">
            <v>0.63451322421277401</v>
          </cell>
        </row>
        <row r="30">
          <cell r="B30" t="str">
            <v>DIST373</v>
          </cell>
          <cell r="C30" t="str">
            <v>Sep-2016</v>
          </cell>
          <cell r="D30">
            <v>0.172790528085766</v>
          </cell>
          <cell r="E30">
            <v>0.827209471914234</v>
          </cell>
        </row>
        <row r="31">
          <cell r="B31" t="str">
            <v>DISTPLT</v>
          </cell>
          <cell r="C31" t="str">
            <v>Sep-2016</v>
          </cell>
          <cell r="D31">
            <v>0.29046422781225301</v>
          </cell>
          <cell r="E31">
            <v>0.70953577218774699</v>
          </cell>
        </row>
        <row r="32">
          <cell r="B32" t="str">
            <v>EXP_5114</v>
          </cell>
          <cell r="C32" t="str">
            <v>Sep-2016</v>
          </cell>
          <cell r="D32">
            <v>0.21384671923304499</v>
          </cell>
          <cell r="E32">
            <v>0.78615328076695501</v>
          </cell>
        </row>
        <row r="33">
          <cell r="B33" t="str">
            <v>EXP_5292</v>
          </cell>
          <cell r="C33" t="str">
            <v>Sep-2016</v>
          </cell>
          <cell r="D33">
            <v>0.212962844195524</v>
          </cell>
          <cell r="E33">
            <v>0.78703715580447597</v>
          </cell>
        </row>
        <row r="34">
          <cell r="B34" t="str">
            <v>EXP_5617</v>
          </cell>
          <cell r="C34" t="str">
            <v>Sep-2016</v>
          </cell>
          <cell r="D34">
            <v>0.19927413929160301</v>
          </cell>
          <cell r="E34">
            <v>0.80072586070839702</v>
          </cell>
        </row>
        <row r="35">
          <cell r="B35" t="str">
            <v>EXP_5817</v>
          </cell>
          <cell r="C35" t="str">
            <v>Sep-2016</v>
          </cell>
          <cell r="D35">
            <v>0.298587620752086</v>
          </cell>
          <cell r="E35">
            <v>0.701412379247914</v>
          </cell>
        </row>
        <row r="36">
          <cell r="B36" t="str">
            <v>EXP_58179</v>
          </cell>
          <cell r="C36" t="str">
            <v>Sep-2016</v>
          </cell>
          <cell r="D36">
            <v>0.29855941554064103</v>
          </cell>
          <cell r="E36">
            <v>0.70144058445935897</v>
          </cell>
        </row>
        <row r="37">
          <cell r="B37" t="str">
            <v>EXP_5918</v>
          </cell>
          <cell r="C37" t="str">
            <v>Sep-2016</v>
          </cell>
          <cell r="D37">
            <v>0.335840157903536</v>
          </cell>
          <cell r="E37">
            <v>0.66415984209646395</v>
          </cell>
        </row>
        <row r="38">
          <cell r="B38" t="str">
            <v>EXP_9023</v>
          </cell>
          <cell r="C38" t="str">
            <v>Sep-2016</v>
          </cell>
          <cell r="D38">
            <v>0.238570104251212</v>
          </cell>
          <cell r="E38">
            <v>0.76142989574878805</v>
          </cell>
        </row>
        <row r="39">
          <cell r="B39" t="str">
            <v>GENPLT</v>
          </cell>
          <cell r="C39" t="str">
            <v>Sep-2016</v>
          </cell>
          <cell r="D39">
            <v>0.21810801281792699</v>
          </cell>
          <cell r="E39">
            <v>0.78189198718207298</v>
          </cell>
        </row>
        <row r="40">
          <cell r="B40" t="str">
            <v>GROSSPLT</v>
          </cell>
          <cell r="C40" t="str">
            <v>Sep-2016</v>
          </cell>
          <cell r="D40">
            <v>0.21915948463323001</v>
          </cell>
          <cell r="E40">
            <v>0.78084051536677002</v>
          </cell>
        </row>
        <row r="41">
          <cell r="B41" t="str">
            <v>LABOR</v>
          </cell>
          <cell r="C41" t="str">
            <v>Sep-2016</v>
          </cell>
          <cell r="D41">
            <v>0.21810801281792699</v>
          </cell>
          <cell r="E41">
            <v>0.78189198718207298</v>
          </cell>
        </row>
        <row r="42">
          <cell r="B42" t="str">
            <v>NETPLT</v>
          </cell>
          <cell r="C42" t="str">
            <v>Sep-2016</v>
          </cell>
          <cell r="D42">
            <v>0.21920849305112</v>
          </cell>
          <cell r="E42">
            <v>0.78079150694888</v>
          </cell>
        </row>
        <row r="43">
          <cell r="B43" t="str">
            <v xml:space="preserve">NUCPLT </v>
          </cell>
          <cell r="C43" t="str">
            <v>Sep-2016</v>
          </cell>
          <cell r="D43">
            <v>0.183695</v>
          </cell>
          <cell r="E43">
            <v>0.81630499999999995</v>
          </cell>
        </row>
        <row r="44">
          <cell r="B44" t="str">
            <v>OMXUNCOLL</v>
          </cell>
          <cell r="C44" t="str">
            <v>Sep-2016</v>
          </cell>
          <cell r="D44">
            <v>0.21101457133093501</v>
          </cell>
          <cell r="E44">
            <v>0.78898542866906496</v>
          </cell>
        </row>
        <row r="45">
          <cell r="B45" t="str">
            <v>OPER_REVS</v>
          </cell>
          <cell r="C45" t="str">
            <v>Sep-2016</v>
          </cell>
          <cell r="D45">
            <v>0.20170114277357001</v>
          </cell>
          <cell r="E45">
            <v>0.79829885722643001</v>
          </cell>
        </row>
        <row r="46">
          <cell r="B46" t="str">
            <v>PRODLABOR</v>
          </cell>
          <cell r="C46" t="str">
            <v>Sep-2016</v>
          </cell>
          <cell r="D46">
            <v>0.183695</v>
          </cell>
          <cell r="E46">
            <v>0.81630499999999995</v>
          </cell>
        </row>
        <row r="47">
          <cell r="B47" t="str">
            <v>RATEBASE</v>
          </cell>
          <cell r="C47" t="str">
            <v>Sep-2016</v>
          </cell>
          <cell r="D47">
            <v>0.22191236798555</v>
          </cell>
          <cell r="E47">
            <v>0.77808763201444997</v>
          </cell>
        </row>
        <row r="48">
          <cell r="B48" t="str">
            <v>REV_UNBILLED</v>
          </cell>
          <cell r="C48" t="str">
            <v>Sep-2016</v>
          </cell>
          <cell r="D48" t="str">
            <v>N/A</v>
          </cell>
          <cell r="E48" t="str">
            <v>N/A</v>
          </cell>
        </row>
        <row r="49">
          <cell r="B49" t="str">
            <v>SALES_REVS</v>
          </cell>
          <cell r="C49" t="str">
            <v>Sep-2016</v>
          </cell>
          <cell r="D49">
            <v>0.19703218342376</v>
          </cell>
          <cell r="E49">
            <v>0.80296781657623995</v>
          </cell>
        </row>
        <row r="50">
          <cell r="B50" t="str">
            <v>TLABSO</v>
          </cell>
          <cell r="C50" t="str">
            <v>Sep-2016</v>
          </cell>
          <cell r="D50">
            <v>0.183695</v>
          </cell>
          <cell r="E50">
            <v>0.81630499999999995</v>
          </cell>
        </row>
        <row r="51">
          <cell r="B51" t="str">
            <v>UNCOLL_REVS</v>
          </cell>
          <cell r="C51" t="str">
            <v>Sep-2016</v>
          </cell>
          <cell r="D51">
            <v>0.221038717805246</v>
          </cell>
          <cell r="E51">
            <v>0.77896128219475402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Prod Plant"/>
      <sheetName val="2 Trans Plant"/>
      <sheetName val="3 Dist Plt"/>
      <sheetName val="4 Prod OM"/>
      <sheetName val="5 Trans OM"/>
      <sheetName val="6 Dist OM"/>
      <sheetName val="6 Customer OM"/>
      <sheetName val="7 Loading Factors"/>
      <sheetName val="8 Fixed Charges"/>
      <sheetName val="8 Trans FCR"/>
      <sheetName val="8 Subst FCR"/>
      <sheetName val="8 Dist Capacity FCR"/>
      <sheetName val="8 Customer FCR"/>
      <sheetName val="8 St Ltg FCR"/>
      <sheetName val="9 Capacity"/>
      <sheetName val="10 Energy"/>
      <sheetName val="11 Customer"/>
      <sheetName val="12 Rev Required"/>
      <sheetName val="13 Unit Costs"/>
      <sheetName val="14 Summary"/>
      <sheetName val="Input Data"/>
      <sheetName val="Regression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Table 8</v>
          </cell>
        </row>
      </sheetData>
      <sheetData sheetId="9">
        <row r="34">
          <cell r="E34">
            <v>0.12868605115473225</v>
          </cell>
        </row>
      </sheetData>
      <sheetData sheetId="10">
        <row r="34">
          <cell r="E34">
            <v>0.12989011328285333</v>
          </cell>
        </row>
      </sheetData>
      <sheetData sheetId="11">
        <row r="34">
          <cell r="E34">
            <v>0.13145346297231295</v>
          </cell>
        </row>
      </sheetData>
      <sheetData sheetId="12">
        <row r="34">
          <cell r="E34">
            <v>0.12971642305631328</v>
          </cell>
        </row>
      </sheetData>
      <sheetData sheetId="13">
        <row r="34">
          <cell r="E34">
            <v>0.12847612836825317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2">
          <cell r="D2" t="str">
            <v>NORTHWESTERN ENERGY - ELECTRIC UTILITY</v>
          </cell>
        </row>
        <row r="3">
          <cell r="D3" t="str">
            <v>MARGINAL COST ANALYSIS</v>
          </cell>
        </row>
        <row r="5">
          <cell r="D5">
            <v>2008</v>
          </cell>
        </row>
      </sheetData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Rate 1"/>
      <sheetName val="Rate 1 (w Dmd Chg)"/>
      <sheetName val="Rate 1 TOU"/>
      <sheetName val="Rate 1 TOU (w Dmd Chg)"/>
      <sheetName val="Rate 2"/>
      <sheetName val="Rate 2 TOU"/>
      <sheetName val="Rate 2 TOU (w Dmd Chg)"/>
      <sheetName val="Rate 3 TOU"/>
      <sheetName val="Rate 3"/>
      <sheetName val="Rate 7"/>
      <sheetName val="Rate 8"/>
      <sheetName val="Rate 9"/>
      <sheetName val="Rate 11"/>
      <sheetName val="Rate 11 TOU"/>
      <sheetName val="Rate 15"/>
      <sheetName val="Water Heating"/>
      <sheetName val="Rate 22 TOU"/>
      <sheetName val="Rate 22"/>
      <sheetName val="Rate 24"/>
      <sheetName val="Rate 24 TOU"/>
      <sheetName val="Rate 25"/>
      <sheetName val="Rate 25A"/>
      <sheetName val="Rate 26"/>
      <sheetName val="Rate 28"/>
      <sheetName val="Rate 30"/>
      <sheetName val="Rate 30A"/>
      <sheetName val="Rate 31"/>
      <sheetName val="Rate 34"/>
      <sheetName val="Rate 38"/>
      <sheetName val="Rate 41"/>
      <sheetName val="Rate 41 TOU"/>
      <sheetName val="Rates 46 47 and 51 Del Charge"/>
      <sheetName val="Rate 45"/>
      <sheetName val="Rate 47"/>
      <sheetName val="Rate EV"/>
      <sheetName val="Rate 38 Demand Rate"/>
      <sheetName val="Rate 38 Int Credit"/>
      <sheetName val="RG9 Avoided Cost Calc"/>
      <sheetName val="RG9 Fixed Charge"/>
      <sheetName val="RG9 Rev Req Stream"/>
      <sheetName val="RG9 Input"/>
      <sheetName val="Fixed Charges"/>
      <sheetName val="Energy Component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-7 9-14 Base Proposed"/>
      <sheetName val="Q-7 1-7 Current Base"/>
    </sheetNames>
    <sheetDataSet>
      <sheetData sheetId="0"/>
      <sheetData sheetId="1">
        <row r="6">
          <cell r="D6">
            <v>3316008</v>
          </cell>
        </row>
        <row r="422">
          <cell r="F422">
            <v>2719138</v>
          </cell>
        </row>
        <row r="431">
          <cell r="F431">
            <v>463908705.95786476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1"/>
      <sheetName val="O-2b Proof of Revenues Base"/>
      <sheetName val="O-2b Proof of Revenues Total"/>
      <sheetName val="Sch O3"/>
      <sheetName val="Rate 1 Std"/>
      <sheetName val="Rate 1 TOU"/>
      <sheetName val="Rate 2"/>
      <sheetName val="Rate 2 (Alt)"/>
      <sheetName val="Rate 2 TOU"/>
      <sheetName val="Rate 3"/>
      <sheetName val="Rate 3 TOU"/>
      <sheetName val="Rate 4"/>
      <sheetName val="Rate 4 TOU"/>
      <sheetName val="Rate 5"/>
      <sheetName val="Rate 5 TOU"/>
      <sheetName val="Rate 8"/>
      <sheetName val="Rate 8 TOU"/>
      <sheetName val="Rate 9"/>
      <sheetName val="Rate 10 TOU"/>
      <sheetName val="Rates 11-12"/>
      <sheetName val="Rate 19"/>
      <sheetName val="Rate 25"/>
      <sheetName val="Rate 26"/>
      <sheetName val="Rate 29"/>
      <sheetName val="Cogen-QF Del Charge"/>
      <sheetName val="VRE Rates"/>
      <sheetName val="Fuel In Base"/>
      <sheetName val="FERC Data"/>
      <sheetName val="Loss Factors"/>
      <sheetName val="TOU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9">
          <cell r="C9">
            <v>3.4444299887999998E-2</v>
          </cell>
        </row>
        <row r="10">
          <cell r="C10">
            <v>3.3642534240000001E-2</v>
          </cell>
        </row>
        <row r="11">
          <cell r="C11">
            <v>3.2818249199999996E-2</v>
          </cell>
        </row>
      </sheetData>
      <sheetData sheetId="28"/>
      <sheetData sheetId="29"/>
      <sheetData sheetId="3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-2b Proof of Revenues Base"/>
      <sheetName val="O-2b Proof of Revenues Total"/>
      <sheetName val="Rate 1 Std"/>
      <sheetName val="Rate 1 TOU"/>
      <sheetName val="Rate 3"/>
      <sheetName val="Rate 3 TOU"/>
      <sheetName val="Rate 4"/>
      <sheetName val="Rate 4 TOU"/>
      <sheetName val="Rate 5"/>
      <sheetName val="Rate 5 TOU"/>
      <sheetName val="Rate 7"/>
      <sheetName val="Rate 8"/>
      <sheetName val="Rate 9"/>
      <sheetName val="LP Interrupt Design"/>
      <sheetName val="Rate 10"/>
      <sheetName val="Rate 10 TOU"/>
      <sheetName val="Rate 19"/>
      <sheetName val="Rate 25"/>
      <sheetName val="Rate 26"/>
      <sheetName val="VRE Rates"/>
      <sheetName val="VRE NM and Class Allocation"/>
      <sheetName val="Fuel In Base"/>
      <sheetName val="FERC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 Company"/>
      <sheetName val="NOL"/>
      <sheetName val="PP&amp;E"/>
      <sheetName val="CWC"/>
      <sheetName val="Present Revenue"/>
      <sheetName val="Capital Structure"/>
      <sheetName val="Calc of ExcessDeficiency"/>
    </sheetNames>
    <sheetDataSet>
      <sheetData sheetId="0"/>
      <sheetData sheetId="1"/>
      <sheetData sheetId="2"/>
      <sheetData sheetId="3"/>
      <sheetData sheetId="4"/>
      <sheetData sheetId="5">
        <row r="31">
          <cell r="I31">
            <v>8.2799999999999999E-2</v>
          </cell>
        </row>
      </sheetData>
      <sheetData sheetId="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A7" t="str">
            <v>Line No.</v>
          </cell>
          <cell r="B7" t="str">
            <v>Company</v>
          </cell>
          <cell r="C7" t="str">
            <v>Jurisdictional Allocator</v>
          </cell>
          <cell r="D7" t="str">
            <v>Jurisdiction = TX Retail</v>
          </cell>
          <cell r="E7" t="str">
            <v>Jurisdiction = NM Retail</v>
          </cell>
          <cell r="F7" t="str">
            <v>Jurisdiction = Wholesale</v>
          </cell>
          <cell r="G7" t="str">
            <v>Allocation Factor - TX</v>
          </cell>
          <cell r="H7" t="str">
            <v>Allocation Factor - NM</v>
          </cell>
          <cell r="I7" t="str">
            <v>Allocation Factor - Wholesale</v>
          </cell>
          <cell r="J7" t="str">
            <v>Other Jur</v>
          </cell>
          <cell r="K7" t="str">
            <v>SPS Total</v>
          </cell>
        </row>
        <row r="8">
          <cell r="A8" t="str">
            <v>1</v>
          </cell>
          <cell r="B8" t="str">
            <v>Southwestern Public Service Co</v>
          </cell>
          <cell r="C8" t="str">
            <v>LABOR</v>
          </cell>
          <cell r="D8" t="str">
            <v>SPS TX Electric Retail</v>
          </cell>
          <cell r="E8" t="str">
            <v>SPS NM Electric Retail</v>
          </cell>
          <cell r="F8" t="str">
            <v>SPS Electric Wholesale</v>
          </cell>
          <cell r="G8">
            <v>0.58497675626950896</v>
          </cell>
          <cell r="H8">
            <v>0.22980490748573401</v>
          </cell>
          <cell r="I8">
            <v>0.18521833624475739</v>
          </cell>
          <cell r="J8">
            <v>0.41502324373049138</v>
          </cell>
          <cell r="K8">
            <v>1.0000000000000004</v>
          </cell>
        </row>
        <row r="9">
          <cell r="A9" t="str">
            <v>2</v>
          </cell>
          <cell r="B9" t="str">
            <v>Payroll Tax Adjust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-398660.40172062133</v>
          </cell>
          <cell r="H9">
            <v>-398660.40172062133</v>
          </cell>
          <cell r="I9">
            <v>-398660.40172062133</v>
          </cell>
          <cell r="J9">
            <v>-398660.40172062133</v>
          </cell>
          <cell r="K9">
            <v>-398660.40172062133</v>
          </cell>
        </row>
        <row r="10">
          <cell r="A10" t="str">
            <v>3</v>
          </cell>
          <cell r="B10" t="str">
            <v>Allocated Adjustment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-233207.06865162845</v>
          </cell>
          <cell r="H10">
            <v>-91614.116735632939</v>
          </cell>
          <cell r="I10">
            <v>-73839.216333360106</v>
          </cell>
          <cell r="J10">
            <v>-165453.33306899303</v>
          </cell>
          <cell r="K10">
            <v>-398660.40172062151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pyright"/>
      <sheetName val="COST OF SERVICE"/>
      <sheetName val="FUNCTIONS"/>
      <sheetName val="UNBUNDLED"/>
      <sheetName val="Allocation Factors"/>
      <sheetName val="FCDialog"/>
      <sheetName val="PrtPgDialog"/>
      <sheetName val="PrtSumDialog"/>
      <sheetName val="FCViewSched"/>
      <sheetName val="FCPrintSched"/>
      <sheetName val="N-1"/>
      <sheetName val="SchA-2"/>
      <sheetName val="Sch K-3"/>
      <sheetName val="O-1"/>
    </sheetNames>
    <sheetDataSet>
      <sheetData sheetId="0"/>
      <sheetData sheetId="1">
        <row r="65">
          <cell r="AD65">
            <v>1</v>
          </cell>
        </row>
      </sheetData>
      <sheetData sheetId="2"/>
      <sheetData sheetId="3">
        <row r="91">
          <cell r="M91">
            <v>3059532</v>
          </cell>
        </row>
      </sheetData>
      <sheetData sheetId="4">
        <row r="125">
          <cell r="M125">
            <v>1202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Deficiency"/>
      <sheetName val="Cap Structure"/>
      <sheetName val="RB Company"/>
      <sheetName val="IS Company"/>
      <sheetName val="IS Labor Alloc"/>
      <sheetName val="RB CWC"/>
      <sheetName val="RB CWC 2"/>
      <sheetName val="RB Adjust"/>
      <sheetName val="RB Adjust Detail"/>
      <sheetName val="IS Adjust"/>
      <sheetName val="IS Adjust Other"/>
      <sheetName val="IS Labor Incent"/>
      <sheetName val="IS Labor Esc"/>
      <sheetName val="IS Payroll Tax"/>
      <sheetName val="IS Payroll Tax Adj"/>
      <sheetName val="Deficiency RR Method"/>
      <sheetName val="NOL"/>
      <sheetName val="JUR Alloc"/>
      <sheetName val="JUR Alloc Exte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A7" t="str">
            <v>Line No.</v>
          </cell>
          <cell r="B7" t="str">
            <v>Cash Working Capital Item</v>
          </cell>
          <cell r="C7" t="str">
            <v>Jurisdictional Allocator</v>
          </cell>
          <cell r="D7" t="str">
            <v>Per Book</v>
          </cell>
          <cell r="E7" t="str">
            <v>Adjustments</v>
          </cell>
          <cell r="F7" t="str">
            <v>Adjusted</v>
          </cell>
          <cell r="G7" t="str">
            <v>Jurisdictional Allocator</v>
          </cell>
          <cell r="H7" t="str">
            <v>Jurisdiction = TX Retail</v>
          </cell>
          <cell r="I7" t="str">
            <v>Jurisdiction = NM Retail</v>
          </cell>
          <cell r="J7" t="str">
            <v>Jurisdiction = Wholesale</v>
          </cell>
          <cell r="K7" t="str">
            <v>Allocation Factor - TX</v>
          </cell>
          <cell r="L7" t="str">
            <v>Allocation Factor - NM</v>
          </cell>
          <cell r="M7" t="str">
            <v>Allocation Factor - Wholesale</v>
          </cell>
          <cell r="N7" t="str">
            <v>TX Retail Adjusted</v>
          </cell>
          <cell r="O7" t="str">
            <v>NM Retail Adjusted</v>
          </cell>
          <cell r="P7" t="str">
            <v>Wholesale Adjusted</v>
          </cell>
          <cell r="Q7" t="str">
            <v>All Other Jurisdictions</v>
          </cell>
          <cell r="R7" t="str">
            <v>CWC Factor - TX</v>
          </cell>
          <cell r="S7" t="str">
            <v>CWC Factor - NM</v>
          </cell>
          <cell r="T7" t="str">
            <v>CWC Factor - Wholesale</v>
          </cell>
          <cell r="U7" t="str">
            <v>CWC Amount - TX</v>
          </cell>
          <cell r="V7" t="str">
            <v>CWC Amount - NM</v>
          </cell>
          <cell r="W7" t="str">
            <v>CWC Amount - Wholesale</v>
          </cell>
          <cell r="X7" t="str">
            <v>CWC Amount - All Other Jur</v>
          </cell>
          <cell r="Y7" t="str">
            <v>CWC Amount - SPS</v>
          </cell>
        </row>
        <row r="8">
          <cell r="A8" t="str">
            <v>1</v>
          </cell>
          <cell r="B8" t="str">
            <v>SPS CWC-Fossil Fuel for Generation</v>
          </cell>
          <cell r="C8" t="str">
            <v>ENERGY</v>
          </cell>
          <cell r="D8">
            <v>231721170.55000001</v>
          </cell>
          <cell r="E8">
            <v>0</v>
          </cell>
          <cell r="F8">
            <v>231721170.55000001</v>
          </cell>
          <cell r="G8" t="str">
            <v>ENERGY</v>
          </cell>
          <cell r="H8" t="str">
            <v>SPS TX Electric Retail</v>
          </cell>
          <cell r="I8" t="str">
            <v>SPS NM Electric Retail</v>
          </cell>
          <cell r="J8" t="str">
            <v>SPS Electric Wholesale</v>
          </cell>
          <cell r="K8">
            <v>0.57497383530531165</v>
          </cell>
          <cell r="L8">
            <v>0.21277880586246042</v>
          </cell>
          <cell r="M8">
            <v>0.21224735883222795</v>
          </cell>
          <cell r="N8">
            <v>133233610.15256974</v>
          </cell>
          <cell r="O8">
            <v>49305353.962680534</v>
          </cell>
          <cell r="P8">
            <v>49182206.434749745</v>
          </cell>
          <cell r="Q8">
            <v>98487560.397430271</v>
          </cell>
          <cell r="R8">
            <v>1.216438356164383E-2</v>
          </cell>
          <cell r="S8">
            <v>1.216438356164383E-2</v>
          </cell>
          <cell r="T8">
            <v>1.216438356164383E-2</v>
          </cell>
          <cell r="U8">
            <v>1620704.7371983817</v>
          </cell>
          <cell r="V8">
            <v>599769.23724466155</v>
          </cell>
          <cell r="W8">
            <v>598271.22348024312</v>
          </cell>
          <cell r="X8">
            <v>1198040.4607249047</v>
          </cell>
          <cell r="Y8">
            <v>2818745.1979232864</v>
          </cell>
        </row>
        <row r="9">
          <cell r="A9" t="str">
            <v>2</v>
          </cell>
          <cell r="B9" t="str">
            <v>SPS CWC-Fossil Fuel for Generation</v>
          </cell>
          <cell r="C9" t="str">
            <v>Sub-Total SPS CWC-Fossil Fuel for Generation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</row>
        <row r="10">
          <cell r="A10" t="str">
            <v>3</v>
          </cell>
        </row>
        <row r="11">
          <cell r="A11" t="str">
            <v>4</v>
          </cell>
          <cell r="B11" t="str">
            <v>SPS CWC-Fuel Oil for Generation</v>
          </cell>
          <cell r="C11" t="str">
            <v>ENERGY</v>
          </cell>
          <cell r="D11">
            <v>195505.36</v>
          </cell>
          <cell r="E11">
            <v>0</v>
          </cell>
          <cell r="F11">
            <v>195505.36</v>
          </cell>
          <cell r="G11" t="str">
            <v>ENERGY</v>
          </cell>
          <cell r="H11" t="str">
            <v>SPS TX Electric Retail</v>
          </cell>
          <cell r="I11" t="str">
            <v>SPS NM Electric Retail</v>
          </cell>
          <cell r="J11" t="str">
            <v>SPS Electric Wholesale</v>
          </cell>
          <cell r="K11">
            <v>0.57497383530531165</v>
          </cell>
          <cell r="L11">
            <v>0.21277880586246042</v>
          </cell>
          <cell r="M11">
            <v>0.21224735883222795</v>
          </cell>
          <cell r="N11">
            <v>112410.46666194565</v>
          </cell>
          <cell r="O11">
            <v>41599.397040510434</v>
          </cell>
          <cell r="P11">
            <v>41495.496297543905</v>
          </cell>
          <cell r="Q11">
            <v>83094.893338054331</v>
          </cell>
          <cell r="R11">
            <v>6.068493150684931E-2</v>
          </cell>
          <cell r="S11">
            <v>6.068493150684931E-2</v>
          </cell>
          <cell r="T11">
            <v>6.068493150684931E-2</v>
          </cell>
          <cell r="U11">
            <v>6821.6214700331402</v>
          </cell>
          <cell r="V11">
            <v>2524.4565601296054</v>
          </cell>
          <cell r="W11">
            <v>2518.1513506591709</v>
          </cell>
          <cell r="X11">
            <v>5042.6079107887763</v>
          </cell>
          <cell r="Y11">
            <v>11864.229380821916</v>
          </cell>
        </row>
        <row r="12">
          <cell r="A12" t="str">
            <v>5</v>
          </cell>
          <cell r="B12" t="str">
            <v>SPS CWC-Fuel Oil for Generation</v>
          </cell>
          <cell r="C12" t="str">
            <v>Sub-Total SPS CWC-Fuel Oil for Generation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</row>
        <row r="13">
          <cell r="A13" t="str">
            <v>6</v>
          </cell>
        </row>
        <row r="14">
          <cell r="A14" t="str">
            <v>7</v>
          </cell>
          <cell r="B14" t="str">
            <v>SPS CWC-Gas for Generation</v>
          </cell>
          <cell r="C14" t="str">
            <v>ENERGY</v>
          </cell>
          <cell r="D14">
            <v>180366693.74000001</v>
          </cell>
          <cell r="E14">
            <v>0</v>
          </cell>
          <cell r="F14">
            <v>180366693.74000001</v>
          </cell>
          <cell r="G14" t="str">
            <v>ENERGY</v>
          </cell>
          <cell r="H14" t="str">
            <v>SPS TX Electric Retail</v>
          </cell>
          <cell r="I14" t="str">
            <v>SPS NM Electric Retail</v>
          </cell>
          <cell r="J14" t="str">
            <v>SPS Electric Wholesale</v>
          </cell>
          <cell r="K14">
            <v>0.57497383530531165</v>
          </cell>
          <cell r="L14">
            <v>0.21277880586246042</v>
          </cell>
          <cell r="M14">
            <v>0.21224735883222795</v>
          </cell>
          <cell r="N14">
            <v>103706129.66102636</v>
          </cell>
          <cell r="O14">
            <v>38378209.711357318</v>
          </cell>
          <cell r="P14">
            <v>38282354.367616348</v>
          </cell>
          <cell r="Q14">
            <v>76660564.078973666</v>
          </cell>
          <cell r="R14">
            <v>-1.0219178082191792E-2</v>
          </cell>
          <cell r="S14">
            <v>-1.0219178082191792E-2</v>
          </cell>
          <cell r="T14">
            <v>-1.0219178082191792E-2</v>
          </cell>
          <cell r="U14">
            <v>-1059791.4072209008</v>
          </cell>
          <cell r="V14">
            <v>-392193.75951606291</v>
          </cell>
          <cell r="W14">
            <v>-391214.19668824424</v>
          </cell>
          <cell r="X14">
            <v>-783407.95620430715</v>
          </cell>
          <cell r="Y14">
            <v>-1843199.3634252078</v>
          </cell>
        </row>
        <row r="15">
          <cell r="A15" t="str">
            <v>8</v>
          </cell>
          <cell r="B15" t="str">
            <v>SPS CWC-Gas for Generation</v>
          </cell>
          <cell r="C15" t="str">
            <v>Sub-Total SPS CWC-Gas for Generation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</row>
        <row r="16">
          <cell r="A16" t="str">
            <v>9</v>
          </cell>
        </row>
        <row r="17">
          <cell r="A17" t="str">
            <v>10</v>
          </cell>
          <cell r="B17" t="str">
            <v>SPS CWC-Gross Receipts</v>
          </cell>
          <cell r="C17" t="str">
            <v>LABOR</v>
          </cell>
          <cell r="D17">
            <v>0</v>
          </cell>
          <cell r="E17">
            <v>-1.2149000000000001</v>
          </cell>
          <cell r="F17">
            <v>-1.2149000000000001</v>
          </cell>
          <cell r="G17" t="str">
            <v>LABOR</v>
          </cell>
          <cell r="H17" t="str">
            <v>SPS TX Electric Retail</v>
          </cell>
          <cell r="I17" t="str">
            <v>SPS NM Electric Retail</v>
          </cell>
          <cell r="J17" t="str">
            <v>SPS Electric Wholesale</v>
          </cell>
          <cell r="K17">
            <v>0.58505275835945647</v>
          </cell>
          <cell r="L17">
            <v>0.22847315521871395</v>
          </cell>
          <cell r="M17">
            <v>0.1864740864218298</v>
          </cell>
          <cell r="N17">
            <v>-0.71078059613090372</v>
          </cell>
          <cell r="O17">
            <v>-0.27757203627521559</v>
          </cell>
          <cell r="P17">
            <v>-0.22654736759388105</v>
          </cell>
          <cell r="Q17">
            <v>-0.50411940386909659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</row>
        <row r="18">
          <cell r="A18" t="str">
            <v>11</v>
          </cell>
          <cell r="B18" t="str">
            <v>SPS CWC-Gross Receipts</v>
          </cell>
          <cell r="C18" t="str">
            <v>TX</v>
          </cell>
          <cell r="D18">
            <v>6424832.3399999989</v>
          </cell>
          <cell r="E18">
            <v>2866139.89</v>
          </cell>
          <cell r="F18">
            <v>9290972.2299999986</v>
          </cell>
          <cell r="G18" t="str">
            <v>TX</v>
          </cell>
          <cell r="H18" t="str">
            <v>SPS TX Electric Retail</v>
          </cell>
          <cell r="I18" t="str">
            <v>SPS NM Electric Retail</v>
          </cell>
          <cell r="J18" t="str">
            <v>SPS Electric Wholesale</v>
          </cell>
          <cell r="K18">
            <v>1</v>
          </cell>
          <cell r="L18">
            <v>0</v>
          </cell>
          <cell r="M18">
            <v>0</v>
          </cell>
          <cell r="N18">
            <v>9290972.2299999986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</row>
        <row r="19">
          <cell r="A19" t="str">
            <v>12</v>
          </cell>
          <cell r="B19" t="str">
            <v>SPS CWC-Gross Receipts</v>
          </cell>
          <cell r="C19" t="str">
            <v>Sub-Total SPS CWC-Gross Receipts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</row>
        <row r="20">
          <cell r="A20" t="str">
            <v>13</v>
          </cell>
        </row>
        <row r="21">
          <cell r="A21" t="str">
            <v>14</v>
          </cell>
          <cell r="B21" t="str">
            <v>SPS CWC-Labor Incentive</v>
          </cell>
          <cell r="C21" t="str">
            <v>12CP-PROD</v>
          </cell>
          <cell r="D21">
            <v>2229461.2300000009</v>
          </cell>
          <cell r="E21">
            <v>-788152.10207949346</v>
          </cell>
          <cell r="F21">
            <v>1441309.1279205075</v>
          </cell>
          <cell r="G21" t="str">
            <v>12CP-PROD</v>
          </cell>
          <cell r="H21" t="str">
            <v>SPS TX Electric Retail</v>
          </cell>
          <cell r="I21" t="str">
            <v>SPS NM Electric Retail</v>
          </cell>
          <cell r="J21" t="str">
            <v>SPS Electric Wholesale</v>
          </cell>
          <cell r="K21">
            <v>0.5195400535566439</v>
          </cell>
          <cell r="L21">
            <v>0.19842428262146311</v>
          </cell>
          <cell r="M21">
            <v>0.28203566382189293</v>
          </cell>
          <cell r="N21">
            <v>748817.82151150017</v>
          </cell>
          <cell r="O21">
            <v>285990.72974339331</v>
          </cell>
          <cell r="P21">
            <v>406500.57666561392</v>
          </cell>
          <cell r="Q21">
            <v>692491.30640900717</v>
          </cell>
          <cell r="R21">
            <v>-0.59605479452054799</v>
          </cell>
          <cell r="S21">
            <v>-0.59605479452054799</v>
          </cell>
          <cell r="T21">
            <v>-0.59605479452054799</v>
          </cell>
          <cell r="U21">
            <v>-446336.45273436164</v>
          </cell>
          <cell r="V21">
            <v>-170466.14565197987</v>
          </cell>
          <cell r="W21">
            <v>-242296.61769690676</v>
          </cell>
          <cell r="X21">
            <v>-412762.76334888663</v>
          </cell>
          <cell r="Y21">
            <v>-859099.21608324826</v>
          </cell>
        </row>
        <row r="22">
          <cell r="A22" t="str">
            <v>15</v>
          </cell>
          <cell r="B22" t="str">
            <v>SPS CWC-Labor Incentive</v>
          </cell>
          <cell r="C22" t="str">
            <v>12CP-TRAN</v>
          </cell>
          <cell r="D22">
            <v>104426.40000000001</v>
          </cell>
          <cell r="E22">
            <v>-27794.139065023424</v>
          </cell>
          <cell r="F22">
            <v>76632.260934976584</v>
          </cell>
          <cell r="G22" t="str">
            <v>12CP-TRAN</v>
          </cell>
          <cell r="H22" t="str">
            <v>SPS TX Electric Retail</v>
          </cell>
          <cell r="I22" t="str">
            <v>SPS NM Electric Retail</v>
          </cell>
          <cell r="J22" t="str">
            <v>SPS Electric Wholesale</v>
          </cell>
          <cell r="K22">
            <v>0.46145287850413202</v>
          </cell>
          <cell r="L22">
            <v>0.17788577240882419</v>
          </cell>
          <cell r="M22">
            <v>0.36066134908704389</v>
          </cell>
          <cell r="N22">
            <v>35362.177394724691</v>
          </cell>
          <cell r="O22">
            <v>13631.788927852875</v>
          </cell>
          <cell r="P22">
            <v>27638.294612399026</v>
          </cell>
          <cell r="Q22">
            <v>41270.083540251901</v>
          </cell>
          <cell r="R22">
            <v>-0.59605479452054799</v>
          </cell>
          <cell r="S22">
            <v>-0.59605479452054799</v>
          </cell>
          <cell r="T22">
            <v>-0.59605479452054799</v>
          </cell>
          <cell r="U22">
            <v>-21077.795380811793</v>
          </cell>
          <cell r="V22">
            <v>-8125.2931483388265</v>
          </cell>
          <cell r="W22">
            <v>-16473.93801609187</v>
          </cell>
          <cell r="X22">
            <v>-24599.231164430697</v>
          </cell>
          <cell r="Y22">
            <v>-45677.026545242494</v>
          </cell>
        </row>
        <row r="23">
          <cell r="A23" t="str">
            <v>16</v>
          </cell>
          <cell r="B23" t="str">
            <v>SPS CWC-Labor Incentive</v>
          </cell>
          <cell r="C23" t="str">
            <v>CUST-AVG</v>
          </cell>
          <cell r="D23">
            <v>548998.79999999993</v>
          </cell>
          <cell r="E23">
            <v>-136449.67366764351</v>
          </cell>
          <cell r="F23">
            <v>412549.12633235642</v>
          </cell>
          <cell r="G23" t="str">
            <v>CUST-AVG</v>
          </cell>
          <cell r="H23" t="str">
            <v>SPS TX Electric Retail</v>
          </cell>
          <cell r="I23" t="str">
            <v>SPS NM Electric Retail</v>
          </cell>
          <cell r="J23" t="str">
            <v>SPS Electric Wholesale</v>
          </cell>
          <cell r="K23">
            <v>0.6922183507549361</v>
          </cell>
          <cell r="L23">
            <v>0.30776358239772872</v>
          </cell>
          <cell r="M23">
            <v>1.8066847335140017E-5</v>
          </cell>
          <cell r="N23">
            <v>285574.07583517354</v>
          </cell>
          <cell r="O23">
            <v>126967.59703509917</v>
          </cell>
          <cell r="P23">
            <v>7.4534620836920755</v>
          </cell>
          <cell r="Q23">
            <v>126975.05049718286</v>
          </cell>
          <cell r="R23">
            <v>-0.59605479452054799</v>
          </cell>
          <cell r="S23">
            <v>-0.59605479452054799</v>
          </cell>
          <cell r="T23">
            <v>-0.59605479452054799</v>
          </cell>
          <cell r="U23">
            <v>-170217.79709232977</v>
          </cell>
          <cell r="V23">
            <v>-75679.64496152378</v>
          </cell>
          <cell r="W23">
            <v>-4.4426718107617758</v>
          </cell>
          <cell r="X23">
            <v>-75684.087633334537</v>
          </cell>
          <cell r="Y23">
            <v>-245901.88472566431</v>
          </cell>
        </row>
        <row r="24">
          <cell r="A24" t="str">
            <v>17</v>
          </cell>
          <cell r="B24" t="str">
            <v>SPS CWC-Labor Incentive</v>
          </cell>
          <cell r="C24" t="str">
            <v>ENERGY</v>
          </cell>
          <cell r="D24">
            <v>421464.8</v>
          </cell>
          <cell r="E24">
            <v>-99480.178292695695</v>
          </cell>
          <cell r="F24">
            <v>321984.62170730426</v>
          </cell>
          <cell r="G24" t="str">
            <v>ENERGY</v>
          </cell>
          <cell r="H24" t="str">
            <v>SPS TX Electric Retail</v>
          </cell>
          <cell r="I24" t="str">
            <v>SPS NM Electric Retail</v>
          </cell>
          <cell r="J24" t="str">
            <v>SPS Electric Wholesale</v>
          </cell>
          <cell r="K24">
            <v>0.57497383530531165</v>
          </cell>
          <cell r="L24">
            <v>0.21277880586246042</v>
          </cell>
          <cell r="M24">
            <v>0.21224735883222795</v>
          </cell>
          <cell r="N24">
            <v>185132.73285237863</v>
          </cell>
          <cell r="O24">
            <v>68511.503312956251</v>
          </cell>
          <cell r="P24">
            <v>68340.385541969386</v>
          </cell>
          <cell r="Q24">
            <v>136851.88885492564</v>
          </cell>
          <cell r="R24">
            <v>-0.59605479452054799</v>
          </cell>
          <cell r="S24">
            <v>-0.59605479452054799</v>
          </cell>
          <cell r="T24">
            <v>-0.59605479452054799</v>
          </cell>
          <cell r="U24">
            <v>-110349.25303935204</v>
          </cell>
          <cell r="V24">
            <v>-40836.610029497984</v>
          </cell>
          <cell r="W24">
            <v>-40734.614461673591</v>
          </cell>
          <cell r="X24">
            <v>-81571.224491171568</v>
          </cell>
          <cell r="Y24">
            <v>-191920.47753052361</v>
          </cell>
        </row>
        <row r="25">
          <cell r="A25" t="str">
            <v>18</v>
          </cell>
          <cell r="B25" t="str">
            <v>SPS CWC-Labor Incentive</v>
          </cell>
          <cell r="C25" t="str">
            <v>LABXAG</v>
          </cell>
          <cell r="D25">
            <v>2222586.9800000014</v>
          </cell>
          <cell r="E25">
            <v>-501165.9231732199</v>
          </cell>
          <cell r="F25">
            <v>1721421.0568267815</v>
          </cell>
          <cell r="G25" t="str">
            <v>LABXAG</v>
          </cell>
          <cell r="H25" t="str">
            <v>SPS TX Electric Retail</v>
          </cell>
          <cell r="I25" t="str">
            <v>SPS NM Electric Retail</v>
          </cell>
          <cell r="J25" t="str">
            <v>SPS Electric Wholesale</v>
          </cell>
          <cell r="K25">
            <v>0.57610764533333869</v>
          </cell>
          <cell r="L25">
            <v>0.23339840100322554</v>
          </cell>
          <cell r="M25">
            <v>0.19049395366343577</v>
          </cell>
          <cell r="N25">
            <v>991723.83167570445</v>
          </cell>
          <cell r="O25">
            <v>401776.92211665341</v>
          </cell>
          <cell r="P25">
            <v>327920.30303442356</v>
          </cell>
          <cell r="Q25">
            <v>729697.22515107691</v>
          </cell>
          <cell r="R25">
            <v>-0.59605479452054799</v>
          </cell>
          <cell r="S25">
            <v>-0.59605479452054799</v>
          </cell>
          <cell r="T25">
            <v>-0.59605479452054799</v>
          </cell>
          <cell r="U25">
            <v>-591121.74471059255</v>
          </cell>
          <cell r="V25">
            <v>-239481.06075534006</v>
          </cell>
          <cell r="W25">
            <v>-195458.46884429918</v>
          </cell>
          <cell r="X25">
            <v>-434939.52959963924</v>
          </cell>
          <cell r="Y25">
            <v>-1026061.2743102318</v>
          </cell>
        </row>
        <row r="26">
          <cell r="A26" t="str">
            <v>19</v>
          </cell>
          <cell r="B26" t="str">
            <v>SPS CWC-Labor Incentive</v>
          </cell>
          <cell r="C26" t="str">
            <v>NM</v>
          </cell>
          <cell r="D26">
            <v>97399.309999999983</v>
          </cell>
          <cell r="E26">
            <v>-31813.241864868272</v>
          </cell>
          <cell r="F26">
            <v>65586.068135131703</v>
          </cell>
          <cell r="G26" t="str">
            <v>NM</v>
          </cell>
          <cell r="H26" t="str">
            <v>SPS TX Electric Retail</v>
          </cell>
          <cell r="I26" t="str">
            <v>SPS NM Electric Retail</v>
          </cell>
          <cell r="J26" t="str">
            <v>SPS Electric Wholesale</v>
          </cell>
          <cell r="K26">
            <v>0</v>
          </cell>
          <cell r="L26">
            <v>1</v>
          </cell>
          <cell r="M26">
            <v>0</v>
          </cell>
          <cell r="N26">
            <v>0</v>
          </cell>
          <cell r="O26">
            <v>65586.068135131703</v>
          </cell>
          <cell r="P26">
            <v>0</v>
          </cell>
          <cell r="Q26">
            <v>65586.068135131703</v>
          </cell>
          <cell r="R26">
            <v>-0.59605479452054799</v>
          </cell>
          <cell r="S26">
            <v>-0.59605479452054799</v>
          </cell>
          <cell r="T26">
            <v>-0.59605479452054799</v>
          </cell>
          <cell r="U26">
            <v>0</v>
          </cell>
          <cell r="V26">
            <v>-39092.890365696585</v>
          </cell>
          <cell r="W26">
            <v>0</v>
          </cell>
          <cell r="X26">
            <v>-39092.890365696585</v>
          </cell>
          <cell r="Y26">
            <v>-39092.890365696585</v>
          </cell>
        </row>
        <row r="27">
          <cell r="A27" t="str">
            <v>20</v>
          </cell>
          <cell r="B27" t="str">
            <v>SPS CWC-Labor Incentive</v>
          </cell>
          <cell r="C27" t="str">
            <v>PIS-DIST</v>
          </cell>
          <cell r="D27">
            <v>406295.85000000009</v>
          </cell>
          <cell r="E27">
            <v>-105487.43042365732</v>
          </cell>
          <cell r="F27">
            <v>300808.4195763428</v>
          </cell>
          <cell r="G27" t="str">
            <v>PIS-DIST</v>
          </cell>
          <cell r="H27" t="str">
            <v>SPS TX Electric Retail</v>
          </cell>
          <cell r="I27" t="str">
            <v>SPS NM Electric Retail</v>
          </cell>
          <cell r="J27" t="str">
            <v>SPS Electric Wholesale</v>
          </cell>
          <cell r="K27">
            <v>0.6443560950499595</v>
          </cell>
          <cell r="L27">
            <v>0.35010126031780342</v>
          </cell>
          <cell r="M27">
            <v>5.5426446322372445E-3</v>
          </cell>
          <cell r="N27">
            <v>193827.73859636203</v>
          </cell>
          <cell r="O27">
            <v>105313.40680788422</v>
          </cell>
          <cell r="P27">
            <v>1667.2741720965853</v>
          </cell>
          <cell r="Q27">
            <v>106980.68097998081</v>
          </cell>
          <cell r="R27">
            <v>-0.59605479452054799</v>
          </cell>
          <cell r="S27">
            <v>-0.59605479452054799</v>
          </cell>
          <cell r="T27">
            <v>-0.59605479452054799</v>
          </cell>
          <cell r="U27">
            <v>-115531.95290143706</v>
          </cell>
          <cell r="V27">
            <v>-62772.561055132312</v>
          </cell>
          <cell r="W27">
            <v>-993.78676405844692</v>
          </cell>
          <cell r="X27">
            <v>-63766.347819190756</v>
          </cell>
          <cell r="Y27">
            <v>-179298.30072062783</v>
          </cell>
        </row>
        <row r="28">
          <cell r="A28" t="str">
            <v>21</v>
          </cell>
          <cell r="B28" t="str">
            <v>SPS CWC-Labor Incentive</v>
          </cell>
          <cell r="C28" t="str">
            <v>PIS-TRAN</v>
          </cell>
          <cell r="D28">
            <v>728780.44000000018</v>
          </cell>
          <cell r="E28">
            <v>-161949.15600296645</v>
          </cell>
          <cell r="F28">
            <v>566831.28399703372</v>
          </cell>
          <cell r="G28" t="str">
            <v>PIS-TRAN</v>
          </cell>
          <cell r="H28" t="str">
            <v>SPS TX Electric Retail</v>
          </cell>
          <cell r="I28" t="str">
            <v>SPS NM Electric Retail</v>
          </cell>
          <cell r="J28" t="str">
            <v>SPS Electric Wholesale</v>
          </cell>
          <cell r="K28">
            <v>0.46691382662555631</v>
          </cell>
          <cell r="L28">
            <v>0.18278214192586384</v>
          </cell>
          <cell r="M28">
            <v>0.35030403144857991</v>
          </cell>
          <cell r="N28">
            <v>264661.36386213248</v>
          </cell>
          <cell r="O28">
            <v>103606.63619956544</v>
          </cell>
          <cell r="P28">
            <v>198563.28393533584</v>
          </cell>
          <cell r="Q28">
            <v>302169.9201349013</v>
          </cell>
          <cell r="R28">
            <v>-0.59605479452054799</v>
          </cell>
          <cell r="S28">
            <v>-0.59605479452054799</v>
          </cell>
          <cell r="T28">
            <v>-0.59605479452054799</v>
          </cell>
          <cell r="U28">
            <v>-157752.67485437135</v>
          </cell>
          <cell r="V28">
            <v>-61755.232250897148</v>
          </cell>
          <cell r="W28">
            <v>-118354.59740540183</v>
          </cell>
          <cell r="X28">
            <v>-180109.82965629897</v>
          </cell>
          <cell r="Y28">
            <v>-337862.50451067032</v>
          </cell>
        </row>
        <row r="29">
          <cell r="A29" t="str">
            <v>22</v>
          </cell>
          <cell r="B29" t="str">
            <v>SPS CWC-Labor Incentive</v>
          </cell>
          <cell r="C29" t="str">
            <v>TX</v>
          </cell>
          <cell r="D29">
            <v>266639.18</v>
          </cell>
          <cell r="E29">
            <v>-83381.493380034735</v>
          </cell>
          <cell r="F29">
            <v>183257.68661996524</v>
          </cell>
          <cell r="G29" t="str">
            <v>TX</v>
          </cell>
          <cell r="H29" t="str">
            <v>SPS TX Electric Retail</v>
          </cell>
          <cell r="I29" t="str">
            <v>SPS NM Electric Retail</v>
          </cell>
          <cell r="J29" t="str">
            <v>SPS Electric Wholesale</v>
          </cell>
          <cell r="K29">
            <v>1</v>
          </cell>
          <cell r="L29">
            <v>0</v>
          </cell>
          <cell r="M29">
            <v>0</v>
          </cell>
          <cell r="N29">
            <v>183257.68661996524</v>
          </cell>
          <cell r="O29">
            <v>0</v>
          </cell>
          <cell r="P29">
            <v>0</v>
          </cell>
          <cell r="Q29">
            <v>0</v>
          </cell>
          <cell r="R29">
            <v>-0.59605479452054799</v>
          </cell>
          <cell r="S29">
            <v>-0.59605479452054799</v>
          </cell>
          <cell r="T29">
            <v>-0.59605479452054799</v>
          </cell>
          <cell r="U29">
            <v>-109231.62274257436</v>
          </cell>
          <cell r="V29">
            <v>0</v>
          </cell>
          <cell r="W29">
            <v>0</v>
          </cell>
          <cell r="X29">
            <v>0</v>
          </cell>
          <cell r="Y29">
            <v>-109231.62274257436</v>
          </cell>
        </row>
        <row r="30">
          <cell r="A30" t="str">
            <v>23</v>
          </cell>
          <cell r="B30" t="str">
            <v>SPS CWC-Labor Incentive</v>
          </cell>
          <cell r="C30" t="str">
            <v>Sub-Total SPS CWC-Labor Incentive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</row>
        <row r="31">
          <cell r="A31" t="str">
            <v>24</v>
          </cell>
        </row>
        <row r="32">
          <cell r="A32" t="str">
            <v>25</v>
          </cell>
          <cell r="B32" t="str">
            <v>SPS CWC-Labor Regular</v>
          </cell>
          <cell r="C32" t="str">
            <v>12CP-PROD</v>
          </cell>
          <cell r="D32">
            <v>36084172.139999978</v>
          </cell>
          <cell r="E32">
            <v>177022.34517080919</v>
          </cell>
          <cell r="F32">
            <v>36261194.485170789</v>
          </cell>
          <cell r="G32" t="str">
            <v>12CP-PROD</v>
          </cell>
          <cell r="H32" t="str">
            <v>SPS TX Electric Retail</v>
          </cell>
          <cell r="I32" t="str">
            <v>SPS NM Electric Retail</v>
          </cell>
          <cell r="J32" t="str">
            <v>SPS Electric Wholesale</v>
          </cell>
          <cell r="K32">
            <v>0.5195400535566439</v>
          </cell>
          <cell r="L32">
            <v>0.19842428262146311</v>
          </cell>
          <cell r="M32">
            <v>0.28203566382189293</v>
          </cell>
          <cell r="N32">
            <v>18839142.924853511</v>
          </cell>
          <cell r="O32">
            <v>7195101.5027173683</v>
          </cell>
          <cell r="P32">
            <v>10226950.057599906</v>
          </cell>
          <cell r="Q32">
            <v>17422051.560317274</v>
          </cell>
          <cell r="R32">
            <v>6.5972602739726022E-2</v>
          </cell>
          <cell r="S32">
            <v>6.5972602739726022E-2</v>
          </cell>
          <cell r="T32">
            <v>6.5972602739726022E-2</v>
          </cell>
          <cell r="U32">
            <v>1242867.2921382808</v>
          </cell>
          <cell r="V32">
            <v>474679.57311077864</v>
          </cell>
          <cell r="W32">
            <v>674698.51338905678</v>
          </cell>
          <cell r="X32">
            <v>1149378.0864998354</v>
          </cell>
          <cell r="Y32">
            <v>2392245.3786381162</v>
          </cell>
        </row>
        <row r="33">
          <cell r="A33" t="str">
            <v>26</v>
          </cell>
          <cell r="B33" t="str">
            <v>SPS CWC-Labor Regular</v>
          </cell>
          <cell r="C33" t="str">
            <v>12CP-TRAN</v>
          </cell>
          <cell r="D33">
            <v>2542330.2800000003</v>
          </cell>
          <cell r="E33">
            <v>-388378.79732217925</v>
          </cell>
          <cell r="F33">
            <v>2153951.4826778211</v>
          </cell>
          <cell r="G33" t="str">
            <v>12CP-TRAN</v>
          </cell>
          <cell r="H33" t="str">
            <v>SPS TX Electric Retail</v>
          </cell>
          <cell r="I33" t="str">
            <v>SPS NM Electric Retail</v>
          </cell>
          <cell r="J33" t="str">
            <v>SPS Electric Wholesale</v>
          </cell>
          <cell r="K33">
            <v>0.46145287850413202</v>
          </cell>
          <cell r="L33">
            <v>0.17788577240882419</v>
          </cell>
          <cell r="M33">
            <v>0.36066134908704389</v>
          </cell>
          <cell r="N33">
            <v>993947.11183992366</v>
          </cell>
          <cell r="O33">
            <v>383157.32322727633</v>
          </cell>
          <cell r="P33">
            <v>776847.04761062143</v>
          </cell>
          <cell r="Q33">
            <v>1160004.3708378978</v>
          </cell>
          <cell r="R33">
            <v>6.5972602739726022E-2</v>
          </cell>
          <cell r="S33">
            <v>6.5972602739726022E-2</v>
          </cell>
          <cell r="T33">
            <v>6.5972602739726022E-2</v>
          </cell>
          <cell r="U33">
            <v>65573.277953713317</v>
          </cell>
          <cell r="V33">
            <v>25277.885872089901</v>
          </cell>
          <cell r="W33">
            <v>51250.621661544552</v>
          </cell>
          <cell r="X33">
            <v>76528.50753363446</v>
          </cell>
          <cell r="Y33">
            <v>142101.78548734778</v>
          </cell>
        </row>
        <row r="34">
          <cell r="A34" t="str">
            <v>27</v>
          </cell>
          <cell r="B34" t="str">
            <v>SPS CWC-Labor Regular</v>
          </cell>
          <cell r="C34" t="str">
            <v>CUST-AVG</v>
          </cell>
          <cell r="D34">
            <v>7688667.8699999992</v>
          </cell>
          <cell r="E34">
            <v>2903.2288927615264</v>
          </cell>
          <cell r="F34">
            <v>7691571.0988927605</v>
          </cell>
          <cell r="G34" t="str">
            <v>CUST-AVG</v>
          </cell>
          <cell r="H34" t="str">
            <v>SPS TX Electric Retail</v>
          </cell>
          <cell r="I34" t="str">
            <v>SPS NM Electric Retail</v>
          </cell>
          <cell r="J34" t="str">
            <v>SPS Electric Wholesale</v>
          </cell>
          <cell r="K34">
            <v>0.6922183507549361</v>
          </cell>
          <cell r="L34">
            <v>0.30776358239772872</v>
          </cell>
          <cell r="M34">
            <v>1.8066847335140017E-5</v>
          </cell>
          <cell r="N34">
            <v>5324246.6607898781</v>
          </cell>
          <cell r="O34">
            <v>2367185.4756620708</v>
          </cell>
          <cell r="P34">
            <v>138.96244081107065</v>
          </cell>
          <cell r="Q34">
            <v>2367324.4381028819</v>
          </cell>
          <cell r="R34">
            <v>6.5972602739726022E-2</v>
          </cell>
          <cell r="S34">
            <v>6.5972602739726022E-2</v>
          </cell>
          <cell r="T34">
            <v>6.5972602739726022E-2</v>
          </cell>
          <cell r="U34">
            <v>351254.40984060342</v>
          </cell>
          <cell r="V34">
            <v>156169.38699710317</v>
          </cell>
          <cell r="W34">
            <v>9.167713903371455</v>
          </cell>
          <cell r="X34">
            <v>156178.55471100655</v>
          </cell>
          <cell r="Y34">
            <v>507432.96455160994</v>
          </cell>
        </row>
        <row r="35">
          <cell r="A35" t="str">
            <v>28</v>
          </cell>
          <cell r="B35" t="str">
            <v>SPS CWC-Labor Regular</v>
          </cell>
          <cell r="C35" t="str">
            <v>ENERGY</v>
          </cell>
          <cell r="D35">
            <v>11604245.960000001</v>
          </cell>
          <cell r="E35">
            <v>958350.87149077852</v>
          </cell>
          <cell r="F35">
            <v>12562596.831490779</v>
          </cell>
          <cell r="G35" t="str">
            <v>ENERGY</v>
          </cell>
          <cell r="H35" t="str">
            <v>SPS TX Electric Retail</v>
          </cell>
          <cell r="I35" t="str">
            <v>SPS NM Electric Retail</v>
          </cell>
          <cell r="J35" t="str">
            <v>SPS Electric Wholesale</v>
          </cell>
          <cell r="K35">
            <v>0.57497383530531165</v>
          </cell>
          <cell r="L35">
            <v>0.21277880586246042</v>
          </cell>
          <cell r="M35">
            <v>0.21224735883222795</v>
          </cell>
          <cell r="N35">
            <v>7223164.4815966096</v>
          </cell>
          <cell r="O35">
            <v>2673054.3523361371</v>
          </cell>
          <cell r="P35">
            <v>2666377.9975580331</v>
          </cell>
          <cell r="Q35">
            <v>5339432.3498941697</v>
          </cell>
          <cell r="R35">
            <v>6.5972602739726022E-2</v>
          </cell>
          <cell r="S35">
            <v>6.5972602739726022E-2</v>
          </cell>
          <cell r="T35">
            <v>6.5972602739726022E-2</v>
          </cell>
          <cell r="U35">
            <v>476530.96086807217</v>
          </cell>
          <cell r="V35">
            <v>176348.3528883676</v>
          </cell>
          <cell r="W35">
            <v>175907.89638684227</v>
          </cell>
          <cell r="X35">
            <v>352256.24927520985</v>
          </cell>
          <cell r="Y35">
            <v>828787.21014328208</v>
          </cell>
        </row>
        <row r="36">
          <cell r="A36" t="str">
            <v>29</v>
          </cell>
          <cell r="B36" t="str">
            <v>SPS CWC-Labor Regular</v>
          </cell>
          <cell r="C36" t="str">
            <v>LABXAG</v>
          </cell>
          <cell r="D36">
            <v>60730548.100000054</v>
          </cell>
          <cell r="E36">
            <v>-6588056.0994877284</v>
          </cell>
          <cell r="F36">
            <v>54142492.000512324</v>
          </cell>
          <cell r="G36" t="str">
            <v>LABXAG</v>
          </cell>
          <cell r="H36" t="str">
            <v>SPS TX Electric Retail</v>
          </cell>
          <cell r="I36" t="str">
            <v>SPS NM Electric Retail</v>
          </cell>
          <cell r="J36" t="str">
            <v>SPS Electric Wholesale</v>
          </cell>
          <cell r="K36">
            <v>0.57610764533333869</v>
          </cell>
          <cell r="L36">
            <v>0.23339840100322554</v>
          </cell>
          <cell r="M36">
            <v>0.19049395366343577</v>
          </cell>
          <cell r="N36">
            <v>31191903.57889428</v>
          </cell>
          <cell r="O36">
            <v>12636771.059249505</v>
          </cell>
          <cell r="P36">
            <v>10313817.362368537</v>
          </cell>
          <cell r="Q36">
            <v>22950588.421618044</v>
          </cell>
          <cell r="R36">
            <v>6.5972602739726022E-2</v>
          </cell>
          <cell r="S36">
            <v>6.5972602739726022E-2</v>
          </cell>
          <cell r="T36">
            <v>6.5972602739726022E-2</v>
          </cell>
          <cell r="U36">
            <v>2057811.0635062307</v>
          </cell>
          <cell r="V36">
            <v>833680.6770047344</v>
          </cell>
          <cell r="W36">
            <v>680429.37557762838</v>
          </cell>
          <cell r="X36">
            <v>1514110.0525823627</v>
          </cell>
          <cell r="Y36">
            <v>3571921.1160885934</v>
          </cell>
        </row>
        <row r="37">
          <cell r="A37" t="str">
            <v>30</v>
          </cell>
          <cell r="B37" t="str">
            <v>SPS CWC-Labor Regular</v>
          </cell>
          <cell r="C37" t="str">
            <v>NM</v>
          </cell>
          <cell r="D37">
            <v>3441505.97</v>
          </cell>
          <cell r="E37">
            <v>11766.308428314071</v>
          </cell>
          <cell r="F37">
            <v>3453272.2784283143</v>
          </cell>
          <cell r="G37" t="str">
            <v>NM</v>
          </cell>
          <cell r="H37" t="str">
            <v>SPS TX Electric Retail</v>
          </cell>
          <cell r="I37" t="str">
            <v>SPS NM Electric Retail</v>
          </cell>
          <cell r="J37" t="str">
            <v>SPS Electric Wholesale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>
            <v>3453272.2784283143</v>
          </cell>
          <cell r="P37">
            <v>0</v>
          </cell>
          <cell r="Q37">
            <v>3453272.2784283143</v>
          </cell>
          <cell r="R37">
            <v>6.5972602739726022E-2</v>
          </cell>
          <cell r="S37">
            <v>6.5972602739726022E-2</v>
          </cell>
          <cell r="T37">
            <v>6.5972602739726022E-2</v>
          </cell>
          <cell r="U37">
            <v>0</v>
          </cell>
          <cell r="V37">
            <v>227821.36017685971</v>
          </cell>
          <cell r="W37">
            <v>0</v>
          </cell>
          <cell r="X37">
            <v>227821.36017685971</v>
          </cell>
          <cell r="Y37">
            <v>227821.36017685971</v>
          </cell>
        </row>
        <row r="38">
          <cell r="A38" t="str">
            <v>31</v>
          </cell>
          <cell r="B38" t="str">
            <v>SPS CWC-Labor Regular</v>
          </cell>
          <cell r="C38" t="str">
            <v>PIS-DIST</v>
          </cell>
          <cell r="D38">
            <v>8480760.0800000001</v>
          </cell>
          <cell r="E38">
            <v>122010.02348589338</v>
          </cell>
          <cell r="F38">
            <v>8602770.1034858935</v>
          </cell>
          <cell r="G38" t="str">
            <v>PIS-DIST</v>
          </cell>
          <cell r="H38" t="str">
            <v>SPS TX Electric Retail</v>
          </cell>
          <cell r="I38" t="str">
            <v>SPS NM Electric Retail</v>
          </cell>
          <cell r="J38" t="str">
            <v>SPS Electric Wholesale</v>
          </cell>
          <cell r="K38">
            <v>0.6443560950499595</v>
          </cell>
          <cell r="L38">
            <v>0.35010126031780342</v>
          </cell>
          <cell r="M38">
            <v>5.5426446322372445E-3</v>
          </cell>
          <cell r="N38">
            <v>5543247.3504947061</v>
          </cell>
          <cell r="O38">
            <v>3011840.6554547315</v>
          </cell>
          <cell r="P38">
            <v>47682.097536457135</v>
          </cell>
          <cell r="Q38">
            <v>3059522.7529911888</v>
          </cell>
          <cell r="R38">
            <v>6.5972602739726022E-2</v>
          </cell>
          <cell r="S38">
            <v>6.5972602739726022E-2</v>
          </cell>
          <cell r="T38">
            <v>6.5972602739726022E-2</v>
          </cell>
          <cell r="U38">
            <v>365702.45534222608</v>
          </cell>
          <cell r="V38">
            <v>198698.96707767103</v>
          </cell>
          <cell r="W38">
            <v>3145.7120785695552</v>
          </cell>
          <cell r="X38">
            <v>201844.67915624057</v>
          </cell>
          <cell r="Y38">
            <v>567547.13449846662</v>
          </cell>
        </row>
        <row r="39">
          <cell r="A39" t="str">
            <v>32</v>
          </cell>
          <cell r="B39" t="str">
            <v>SPS CWC-Labor Regular</v>
          </cell>
          <cell r="C39" t="str">
            <v>PIS-PTD</v>
          </cell>
          <cell r="D39">
            <v>-9.4</v>
          </cell>
          <cell r="E39">
            <v>-0.28200000000000003</v>
          </cell>
          <cell r="F39">
            <v>-9.6820000000000004</v>
          </cell>
          <cell r="G39" t="str">
            <v>PIS-PTD</v>
          </cell>
          <cell r="H39" t="str">
            <v>SPS TX Electric Retail</v>
          </cell>
          <cell r="I39" t="str">
            <v>SPS NM Electric Retail</v>
          </cell>
          <cell r="J39" t="str">
            <v>SPS Electric Wholesale</v>
          </cell>
          <cell r="K39">
            <v>0.52398791177124493</v>
          </cell>
          <cell r="L39">
            <v>0.22366402265061064</v>
          </cell>
          <cell r="M39">
            <v>0.25234806557814438</v>
          </cell>
          <cell r="N39">
            <v>-5.0732509617691939</v>
          </cell>
          <cell r="O39">
            <v>-2.1655150673032124</v>
          </cell>
          <cell r="P39">
            <v>-2.4432339709275941</v>
          </cell>
          <cell r="Q39">
            <v>-4.6087490382308065</v>
          </cell>
          <cell r="R39">
            <v>6.5972602739726022E-2</v>
          </cell>
          <cell r="S39">
            <v>6.5972602739726022E-2</v>
          </cell>
          <cell r="T39">
            <v>6.5972602739726022E-2</v>
          </cell>
          <cell r="U39">
            <v>-0.33469557029973201</v>
          </cell>
          <cell r="V39">
            <v>-0.14286466526208588</v>
          </cell>
          <cell r="W39">
            <v>-0.16118650416420949</v>
          </cell>
          <cell r="X39">
            <v>-0.3040511694262954</v>
          </cell>
          <cell r="Y39">
            <v>-0.63874673972602736</v>
          </cell>
        </row>
        <row r="40">
          <cell r="A40" t="str">
            <v>33</v>
          </cell>
          <cell r="B40" t="str">
            <v>SPS CWC-Labor Regular</v>
          </cell>
          <cell r="C40" t="str">
            <v>PIS-TRAN</v>
          </cell>
          <cell r="D40">
            <v>8773900.6699999999</v>
          </cell>
          <cell r="E40">
            <v>91319.111472100456</v>
          </cell>
          <cell r="F40">
            <v>8865219.7814720999</v>
          </cell>
          <cell r="G40" t="str">
            <v>PIS-TRAN</v>
          </cell>
          <cell r="H40" t="str">
            <v>SPS TX Electric Retail</v>
          </cell>
          <cell r="I40" t="str">
            <v>SPS NM Electric Retail</v>
          </cell>
          <cell r="J40" t="str">
            <v>SPS Electric Wholesale</v>
          </cell>
          <cell r="K40">
            <v>0.46691382662555631</v>
          </cell>
          <cell r="L40">
            <v>0.18278214192586384</v>
          </cell>
          <cell r="M40">
            <v>0.35030403144857991</v>
          </cell>
          <cell r="N40">
            <v>4139293.6920437161</v>
          </cell>
          <cell r="O40">
            <v>1620403.8603010089</v>
          </cell>
          <cell r="P40">
            <v>3105522.2291273754</v>
          </cell>
          <cell r="Q40">
            <v>4725926.0894283839</v>
          </cell>
          <cell r="R40">
            <v>6.5972602739726022E-2</v>
          </cell>
          <cell r="S40">
            <v>6.5972602739726022E-2</v>
          </cell>
          <cell r="T40">
            <v>6.5972602739726022E-2</v>
          </cell>
          <cell r="U40">
            <v>273079.97836825391</v>
          </cell>
          <cell r="V40">
            <v>106902.26015355696</v>
          </cell>
          <cell r="W40">
            <v>204879.38432160876</v>
          </cell>
          <cell r="X40">
            <v>311781.6444751657</v>
          </cell>
          <cell r="Y40">
            <v>584861.62284341967</v>
          </cell>
        </row>
        <row r="41">
          <cell r="A41" t="str">
            <v>34</v>
          </cell>
          <cell r="B41" t="str">
            <v>SPS CWC-Labor Regular</v>
          </cell>
          <cell r="C41" t="str">
            <v>TX</v>
          </cell>
          <cell r="D41">
            <v>11979063.169999998</v>
          </cell>
          <cell r="E41">
            <v>253183.92240987302</v>
          </cell>
          <cell r="F41">
            <v>12232247.092409872</v>
          </cell>
          <cell r="G41" t="str">
            <v>TX</v>
          </cell>
          <cell r="H41" t="str">
            <v>SPS TX Electric Retail</v>
          </cell>
          <cell r="I41" t="str">
            <v>SPS NM Electric Retail</v>
          </cell>
          <cell r="J41" t="str">
            <v>SPS Electric Wholesale</v>
          </cell>
          <cell r="K41">
            <v>1</v>
          </cell>
          <cell r="L41">
            <v>0</v>
          </cell>
          <cell r="M41">
            <v>0</v>
          </cell>
          <cell r="N41">
            <v>12232247.092409872</v>
          </cell>
          <cell r="O41">
            <v>0</v>
          </cell>
          <cell r="P41">
            <v>0</v>
          </cell>
          <cell r="Q41">
            <v>0</v>
          </cell>
          <cell r="R41">
            <v>6.5972602739726022E-2</v>
          </cell>
          <cell r="S41">
            <v>6.5972602739726022E-2</v>
          </cell>
          <cell r="T41">
            <v>6.5972602739726022E-2</v>
          </cell>
          <cell r="U41">
            <v>806993.17804172519</v>
          </cell>
          <cell r="V41">
            <v>0</v>
          </cell>
          <cell r="W41">
            <v>0</v>
          </cell>
          <cell r="X41">
            <v>0</v>
          </cell>
          <cell r="Y41">
            <v>806993.17804172519</v>
          </cell>
        </row>
        <row r="42">
          <cell r="A42" t="str">
            <v>35</v>
          </cell>
          <cell r="B42" t="str">
            <v>SPS CWC-Labor Regular</v>
          </cell>
          <cell r="C42" t="str">
            <v>Sub-Total SPS CWC-Labor Regular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</row>
        <row r="43">
          <cell r="A43" t="str">
            <v>36</v>
          </cell>
        </row>
        <row r="44">
          <cell r="A44" t="str">
            <v>37</v>
          </cell>
          <cell r="B44" t="str">
            <v>SPS CWC-Other O&amp;M</v>
          </cell>
          <cell r="C44" t="str">
            <v>12CP-PROD</v>
          </cell>
          <cell r="D44">
            <v>41912923.790000007</v>
          </cell>
          <cell r="E44">
            <v>-844954.98034579679</v>
          </cell>
          <cell r="F44">
            <v>41067968.809654206</v>
          </cell>
          <cell r="G44" t="str">
            <v>12CP-PROD</v>
          </cell>
          <cell r="H44" t="str">
            <v>SPS TX Electric Retail</v>
          </cell>
          <cell r="I44" t="str">
            <v>SPS NM Electric Retail</v>
          </cell>
          <cell r="J44" t="str">
            <v>SPS Electric Wholesale</v>
          </cell>
          <cell r="K44">
            <v>0.5195400535566439</v>
          </cell>
          <cell r="L44">
            <v>0.19842428262146311</v>
          </cell>
          <cell r="M44">
            <v>0.28203566382189293</v>
          </cell>
          <cell r="N44">
            <v>21336454.714830328</v>
          </cell>
          <cell r="O44">
            <v>8148882.2497762581</v>
          </cell>
          <cell r="P44">
            <v>11582631.845047617</v>
          </cell>
          <cell r="Q44">
            <v>19731514.094823875</v>
          </cell>
          <cell r="R44">
            <v>-9.1232876712328721E-3</v>
          </cell>
          <cell r="S44">
            <v>-9.1232876712328721E-3</v>
          </cell>
          <cell r="T44">
            <v>-9.1232876712328721E-3</v>
          </cell>
          <cell r="U44">
            <v>-194658.61424763003</v>
          </cell>
          <cell r="V44">
            <v>-74344.596963712131</v>
          </cell>
          <cell r="W44">
            <v>-105671.68231235218</v>
          </cell>
          <cell r="X44">
            <v>-180016.27927606431</v>
          </cell>
          <cell r="Y44">
            <v>-374674.89352369431</v>
          </cell>
        </row>
        <row r="45">
          <cell r="A45" t="str">
            <v>38</v>
          </cell>
          <cell r="B45" t="str">
            <v>SPS CWC-Other O&amp;M</v>
          </cell>
          <cell r="C45" t="str">
            <v>12CP-TRAN</v>
          </cell>
          <cell r="D45">
            <v>400387.96000000031</v>
          </cell>
          <cell r="E45">
            <v>2985478.4615101698</v>
          </cell>
          <cell r="F45">
            <v>3385866.4215101702</v>
          </cell>
          <cell r="G45" t="str">
            <v>12CP-TRAN</v>
          </cell>
          <cell r="H45" t="str">
            <v>SPS TX Electric Retail</v>
          </cell>
          <cell r="I45" t="str">
            <v>SPS NM Electric Retail</v>
          </cell>
          <cell r="J45" t="str">
            <v>SPS Electric Wholesale</v>
          </cell>
          <cell r="K45">
            <v>0.46145287850413202</v>
          </cell>
          <cell r="L45">
            <v>0.17788577240882419</v>
          </cell>
          <cell r="M45">
            <v>0.36066134908704389</v>
          </cell>
          <cell r="N45">
            <v>1562417.8064363529</v>
          </cell>
          <cell r="O45">
            <v>602297.4636634381</v>
          </cell>
          <cell r="P45">
            <v>1221151.1514103797</v>
          </cell>
          <cell r="Q45">
            <v>1823448.6150738178</v>
          </cell>
          <cell r="R45">
            <v>-9.1232876712328721E-3</v>
          </cell>
          <cell r="S45">
            <v>-9.1232876712328721E-3</v>
          </cell>
          <cell r="T45">
            <v>-9.1232876712328721E-3</v>
          </cell>
          <cell r="U45">
            <v>-14254.387110775486</v>
          </cell>
          <cell r="V45">
            <v>-5494.9330246554737</v>
          </cell>
          <cell r="W45">
            <v>-11140.913244374144</v>
          </cell>
          <cell r="X45">
            <v>-16635.846269029618</v>
          </cell>
          <cell r="Y45">
            <v>-30890.233379805104</v>
          </cell>
        </row>
        <row r="46">
          <cell r="A46" t="str">
            <v>39</v>
          </cell>
          <cell r="B46" t="str">
            <v>SPS CWC-Other O&amp;M</v>
          </cell>
          <cell r="C46" t="str">
            <v>CUST-AVG</v>
          </cell>
          <cell r="D46">
            <v>5808908.96</v>
          </cell>
          <cell r="E46">
            <v>-17781.781483336523</v>
          </cell>
          <cell r="F46">
            <v>5791127.1785166636</v>
          </cell>
          <cell r="G46" t="str">
            <v>CUST-AVG</v>
          </cell>
          <cell r="H46" t="str">
            <v>SPS TX Electric Retail</v>
          </cell>
          <cell r="I46" t="str">
            <v>SPS NM Electric Retail</v>
          </cell>
          <cell r="J46" t="str">
            <v>SPS Electric Wholesale</v>
          </cell>
          <cell r="K46">
            <v>0.6922183507549361</v>
          </cell>
          <cell r="L46">
            <v>0.30776358239772872</v>
          </cell>
          <cell r="M46">
            <v>1.8066847335140017E-5</v>
          </cell>
          <cell r="N46">
            <v>4008724.5045248913</v>
          </cell>
          <cell r="O46">
            <v>1782298.0465811393</v>
          </cell>
          <cell r="P46">
            <v>104.6274106326407</v>
          </cell>
          <cell r="Q46">
            <v>1782402.6739917719</v>
          </cell>
          <cell r="R46">
            <v>-9.1232876712328721E-3</v>
          </cell>
          <cell r="S46">
            <v>-9.1232876712328721E-3</v>
          </cell>
          <cell r="T46">
            <v>-9.1232876712328721E-3</v>
          </cell>
          <cell r="U46">
            <v>-36572.746849501047</v>
          </cell>
          <cell r="V46">
            <v>-16260.417794836139</v>
          </cell>
          <cell r="W46">
            <v>-0.95454596549779003</v>
          </cell>
          <cell r="X46">
            <v>-16261.372340801638</v>
          </cell>
          <cell r="Y46">
            <v>-52834.119190302685</v>
          </cell>
        </row>
        <row r="47">
          <cell r="A47" t="str">
            <v>40</v>
          </cell>
          <cell r="B47" t="str">
            <v>SPS CWC-Other O&amp;M</v>
          </cell>
          <cell r="C47" t="str">
            <v>CUST-RET</v>
          </cell>
          <cell r="D47">
            <v>5012696.1100000003</v>
          </cell>
          <cell r="E47">
            <v>-378309.94728379993</v>
          </cell>
          <cell r="F47">
            <v>4634386.1627162006</v>
          </cell>
          <cell r="G47" t="str">
            <v>CUST-RET</v>
          </cell>
          <cell r="H47" t="str">
            <v>SPS TX Electric Retail</v>
          </cell>
          <cell r="I47" t="str">
            <v>SPS NM Electric Retail</v>
          </cell>
          <cell r="J47" t="str">
            <v>SPS Electric Wholesale</v>
          </cell>
          <cell r="K47">
            <v>0.69223085718415356</v>
          </cell>
          <cell r="L47">
            <v>0.30776914281584644</v>
          </cell>
          <cell r="M47">
            <v>0</v>
          </cell>
          <cell r="N47">
            <v>3208065.1059394157</v>
          </cell>
          <cell r="O47">
            <v>1426321.0567767848</v>
          </cell>
          <cell r="P47">
            <v>0</v>
          </cell>
          <cell r="Q47">
            <v>1426321.0567767848</v>
          </cell>
          <cell r="R47">
            <v>-9.1232876712328721E-3</v>
          </cell>
          <cell r="S47">
            <v>-9.1232876712328721E-3</v>
          </cell>
          <cell r="T47">
            <v>-9.1232876712328721E-3</v>
          </cell>
          <cell r="U47">
            <v>-29268.100829529449</v>
          </cell>
          <cell r="V47">
            <v>-13012.737312511483</v>
          </cell>
          <cell r="W47">
            <v>0</v>
          </cell>
          <cell r="X47">
            <v>-13012.737312511483</v>
          </cell>
          <cell r="Y47">
            <v>-42280.838142040928</v>
          </cell>
        </row>
        <row r="48">
          <cell r="A48" t="str">
            <v>41</v>
          </cell>
          <cell r="B48" t="str">
            <v>SPS CWC-Other O&amp;M</v>
          </cell>
          <cell r="C48" t="str">
            <v>ENERGY</v>
          </cell>
          <cell r="D48">
            <v>63775634.129999988</v>
          </cell>
          <cell r="E48">
            <v>-4479930.5053798035</v>
          </cell>
          <cell r="F48">
            <v>59295703.624620184</v>
          </cell>
          <cell r="G48" t="str">
            <v>ENERGY</v>
          </cell>
          <cell r="H48" t="str">
            <v>SPS TX Electric Retail</v>
          </cell>
          <cell r="I48" t="str">
            <v>SPS NM Electric Retail</v>
          </cell>
          <cell r="J48" t="str">
            <v>SPS Electric Wholesale</v>
          </cell>
          <cell r="K48">
            <v>0.57497383530531165</v>
          </cell>
          <cell r="L48">
            <v>0.21277880586246042</v>
          </cell>
          <cell r="M48">
            <v>0.21224735883222795</v>
          </cell>
          <cell r="N48">
            <v>34093478.130174935</v>
          </cell>
          <cell r="O48">
            <v>12616869.01002105</v>
          </cell>
          <cell r="P48">
            <v>12585356.4844242</v>
          </cell>
          <cell r="Q48">
            <v>25202225.494445249</v>
          </cell>
          <cell r="R48">
            <v>-9.1232876712328721E-3</v>
          </cell>
          <cell r="S48">
            <v>-9.1232876712328721E-3</v>
          </cell>
          <cell r="T48">
            <v>-9.1232876712328721E-3</v>
          </cell>
          <cell r="U48">
            <v>-311044.60869447252</v>
          </cell>
          <cell r="V48">
            <v>-115107.32548868514</v>
          </cell>
          <cell r="W48">
            <v>-114819.82765241798</v>
          </cell>
          <cell r="X48">
            <v>-229927.1531411031</v>
          </cell>
          <cell r="Y48">
            <v>-540971.76183557557</v>
          </cell>
        </row>
        <row r="49">
          <cell r="A49" t="str">
            <v>42</v>
          </cell>
          <cell r="B49" t="str">
            <v>SPS CWC-Other O&amp;M</v>
          </cell>
          <cell r="C49" t="str">
            <v>LABOR</v>
          </cell>
          <cell r="D49">
            <v>13.8100000005215</v>
          </cell>
          <cell r="E49">
            <v>0</v>
          </cell>
          <cell r="F49">
            <v>13.8100000005215</v>
          </cell>
          <cell r="G49" t="str">
            <v>LABOR</v>
          </cell>
          <cell r="H49" t="str">
            <v>SPS TX Electric Retail</v>
          </cell>
          <cell r="I49" t="str">
            <v>SPS NM Electric Retail</v>
          </cell>
          <cell r="J49" t="str">
            <v>SPS Electric Wholesale</v>
          </cell>
          <cell r="K49">
            <v>0.58505275835945647</v>
          </cell>
          <cell r="L49">
            <v>0.22847315521871395</v>
          </cell>
          <cell r="M49">
            <v>0.1864740864218298</v>
          </cell>
          <cell r="N49">
            <v>8.0795785932491988</v>
          </cell>
          <cell r="O49">
            <v>3.1552142736895883</v>
          </cell>
          <cell r="P49">
            <v>2.5752071335827158</v>
          </cell>
          <cell r="Q49">
            <v>5.7304214072723045</v>
          </cell>
          <cell r="R49">
            <v>-9.1232876712328721E-3</v>
          </cell>
          <cell r="S49">
            <v>-9.1232876712328721E-3</v>
          </cell>
          <cell r="T49">
            <v>-9.1232876712328721E-3</v>
          </cell>
          <cell r="U49">
            <v>-7.3712319768547446E-2</v>
          </cell>
          <cell r="V49">
            <v>-2.8785927483250203E-2</v>
          </cell>
          <cell r="W49">
            <v>-2.3494355492686136E-2</v>
          </cell>
          <cell r="X49">
            <v>-5.2280282975936343E-2</v>
          </cell>
          <cell r="Y49">
            <v>-0.12599260274448379</v>
          </cell>
        </row>
        <row r="50">
          <cell r="A50" t="str">
            <v>43</v>
          </cell>
          <cell r="B50" t="str">
            <v>SPS CWC-Other O&amp;M</v>
          </cell>
          <cell r="C50" t="str">
            <v>LABXAG</v>
          </cell>
          <cell r="D50">
            <v>18599769.820000011</v>
          </cell>
          <cell r="E50">
            <v>1588229.8126937011</v>
          </cell>
          <cell r="F50">
            <v>20187999.632693712</v>
          </cell>
          <cell r="G50" t="str">
            <v>LABXAG</v>
          </cell>
          <cell r="H50" t="str">
            <v>SPS TX Electric Retail</v>
          </cell>
          <cell r="I50" t="str">
            <v>SPS NM Electric Retail</v>
          </cell>
          <cell r="J50" t="str">
            <v>SPS Electric Wholesale</v>
          </cell>
          <cell r="K50">
            <v>0.57610764533333869</v>
          </cell>
          <cell r="L50">
            <v>0.23339840100322554</v>
          </cell>
          <cell r="M50">
            <v>0.19049395366343577</v>
          </cell>
          <cell r="N50">
            <v>11630460.932381481</v>
          </cell>
          <cell r="O50">
            <v>4711846.8337244168</v>
          </cell>
          <cell r="P50">
            <v>3845691.8665878144</v>
          </cell>
          <cell r="Q50">
            <v>8557538.7003122307</v>
          </cell>
          <cell r="R50">
            <v>-9.1232876712328721E-3</v>
          </cell>
          <cell r="S50">
            <v>-9.1232876712328721E-3</v>
          </cell>
          <cell r="T50">
            <v>-9.1232876712328721E-3</v>
          </cell>
          <cell r="U50">
            <v>-106108.04083515154</v>
          </cell>
          <cell r="V50">
            <v>-42987.534126855615</v>
          </cell>
          <cell r="W50">
            <v>-35085.353193801137</v>
          </cell>
          <cell r="X50">
            <v>-78072.887320656751</v>
          </cell>
          <cell r="Y50">
            <v>-184180.92815580827</v>
          </cell>
        </row>
        <row r="51">
          <cell r="A51" t="str">
            <v>44</v>
          </cell>
          <cell r="B51" t="str">
            <v>SPS CWC-Other O&amp;M</v>
          </cell>
          <cell r="C51" t="str">
            <v>NM</v>
          </cell>
          <cell r="D51">
            <v>16260961.02</v>
          </cell>
          <cell r="E51">
            <v>-9251898.4399999995</v>
          </cell>
          <cell r="F51">
            <v>7009062.5800000001</v>
          </cell>
          <cell r="G51" t="str">
            <v>NM</v>
          </cell>
          <cell r="H51" t="str">
            <v>SPS TX Electric Retail</v>
          </cell>
          <cell r="I51" t="str">
            <v>SPS NM Electric Retail</v>
          </cell>
          <cell r="J51" t="str">
            <v>SPS Electric Wholesale</v>
          </cell>
          <cell r="K51">
            <v>0</v>
          </cell>
          <cell r="L51">
            <v>1</v>
          </cell>
          <cell r="M51">
            <v>0</v>
          </cell>
          <cell r="N51">
            <v>0</v>
          </cell>
          <cell r="O51">
            <v>7009062.5800000001</v>
          </cell>
          <cell r="P51">
            <v>0</v>
          </cell>
          <cell r="Q51">
            <v>7009062.5800000001</v>
          </cell>
          <cell r="R51">
            <v>-9.1232876712328721E-3</v>
          </cell>
          <cell r="S51">
            <v>-9.1232876712328721E-3</v>
          </cell>
          <cell r="T51">
            <v>-9.1232876712328721E-3</v>
          </cell>
          <cell r="U51">
            <v>0</v>
          </cell>
          <cell r="V51">
            <v>-63945.69422301367</v>
          </cell>
          <cell r="W51">
            <v>0</v>
          </cell>
          <cell r="X51">
            <v>-63945.69422301367</v>
          </cell>
          <cell r="Y51">
            <v>-63945.69422301367</v>
          </cell>
        </row>
        <row r="52">
          <cell r="A52" t="str">
            <v>45</v>
          </cell>
          <cell r="B52" t="str">
            <v>SPS CWC-Other O&amp;M</v>
          </cell>
          <cell r="C52" t="str">
            <v>PIS-DIST</v>
          </cell>
          <cell r="D52">
            <v>3995595.4799999986</v>
          </cell>
          <cell r="E52">
            <v>-275382.29147717298</v>
          </cell>
          <cell r="F52">
            <v>3720213.1885228255</v>
          </cell>
          <cell r="G52" t="str">
            <v>PIS-DIST</v>
          </cell>
          <cell r="H52" t="str">
            <v>SPS TX Electric Retail</v>
          </cell>
          <cell r="I52" t="str">
            <v>SPS NM Electric Retail</v>
          </cell>
          <cell r="J52" t="str">
            <v>SPS Electric Wholesale</v>
          </cell>
          <cell r="K52">
            <v>0.6443560950499595</v>
          </cell>
          <cell r="L52">
            <v>0.35010126031780342</v>
          </cell>
          <cell r="M52">
            <v>5.5426446322372445E-3</v>
          </cell>
          <cell r="N52">
            <v>2397142.0429099267</v>
          </cell>
          <cell r="O52">
            <v>1302451.3259527553</v>
          </cell>
          <cell r="P52">
            <v>20619.819660144243</v>
          </cell>
          <cell r="Q52">
            <v>1323071.1456128994</v>
          </cell>
          <cell r="R52">
            <v>-9.1232876712328721E-3</v>
          </cell>
          <cell r="S52">
            <v>-9.1232876712328721E-3</v>
          </cell>
          <cell r="T52">
            <v>-9.1232876712328721E-3</v>
          </cell>
          <cell r="U52">
            <v>-21869.816446274115</v>
          </cell>
          <cell r="V52">
            <v>-11882.638124445679</v>
          </cell>
          <cell r="W52">
            <v>-188.12054648843917</v>
          </cell>
          <cell r="X52">
            <v>-12070.758670934118</v>
          </cell>
          <cell r="Y52">
            <v>-33940.575117208238</v>
          </cell>
        </row>
        <row r="53">
          <cell r="A53" t="str">
            <v>46</v>
          </cell>
          <cell r="B53" t="str">
            <v>SPS CWC-Other O&amp;M</v>
          </cell>
          <cell r="C53" t="str">
            <v>PIS-GEN</v>
          </cell>
          <cell r="D53">
            <v>668925.22999999986</v>
          </cell>
          <cell r="E53">
            <v>-15054.01499396243</v>
          </cell>
          <cell r="F53">
            <v>653871.21500603738</v>
          </cell>
          <cell r="G53" t="str">
            <v>PIS-GEN</v>
          </cell>
          <cell r="H53" t="str">
            <v>SPS TX Electric Retail</v>
          </cell>
          <cell r="I53" t="str">
            <v>SPS NM Electric Retail</v>
          </cell>
          <cell r="J53" t="str">
            <v>SPS Electric Wholesale</v>
          </cell>
          <cell r="K53">
            <v>0.57971614289346296</v>
          </cell>
          <cell r="L53">
            <v>0.23570945179228089</v>
          </cell>
          <cell r="M53">
            <v>0.18457440531425628</v>
          </cell>
          <cell r="N53">
            <v>379059.69871236221</v>
          </cell>
          <cell r="O53">
            <v>154123.62563182571</v>
          </cell>
          <cell r="P53">
            <v>120687.89066184955</v>
          </cell>
          <cell r="Q53">
            <v>274811.51629367529</v>
          </cell>
          <cell r="R53">
            <v>-9.1232876712328721E-3</v>
          </cell>
          <cell r="S53">
            <v>-9.1232876712328721E-3</v>
          </cell>
          <cell r="T53">
            <v>-9.1232876712328721E-3</v>
          </cell>
          <cell r="U53">
            <v>-3458.2706759237412</v>
          </cell>
          <cell r="V53">
            <v>-1406.1141735725462</v>
          </cell>
          <cell r="W53">
            <v>-1101.0703449423529</v>
          </cell>
          <cell r="X53">
            <v>-2507.1845185148991</v>
          </cell>
          <cell r="Y53">
            <v>-5965.4551944386403</v>
          </cell>
        </row>
        <row r="54">
          <cell r="A54" t="str">
            <v>47</v>
          </cell>
          <cell r="B54" t="str">
            <v>SPS CWC-Other O&amp;M</v>
          </cell>
          <cell r="C54" t="str">
            <v>PIS-NET</v>
          </cell>
          <cell r="D54">
            <v>3353064.61</v>
          </cell>
          <cell r="E54">
            <v>-141728.12</v>
          </cell>
          <cell r="F54">
            <v>3211336.4899999998</v>
          </cell>
          <cell r="G54" t="str">
            <v>PIS-NET</v>
          </cell>
          <cell r="H54" t="str">
            <v>SPS TX Electric Retail</v>
          </cell>
          <cell r="I54" t="str">
            <v>SPS NM Electric Retail</v>
          </cell>
          <cell r="J54" t="str">
            <v>SPS Electric Wholesale</v>
          </cell>
          <cell r="K54">
            <v>0.5191380043999565</v>
          </cell>
          <cell r="L54">
            <v>0.2290171097931028</v>
          </cell>
          <cell r="M54">
            <v>0.25184488580694064</v>
          </cell>
          <cell r="N54">
            <v>1667126.8168753607</v>
          </cell>
          <cell r="O54">
            <v>735451.00151292735</v>
          </cell>
          <cell r="P54">
            <v>808758.6716117115</v>
          </cell>
          <cell r="Q54">
            <v>1544209.6731246389</v>
          </cell>
          <cell r="R54">
            <v>-9.1232876712328721E-3</v>
          </cell>
          <cell r="S54">
            <v>-9.1232876712328721E-3</v>
          </cell>
          <cell r="T54">
            <v>-9.1232876712328721E-3</v>
          </cell>
          <cell r="U54">
            <v>-15209.67753478068</v>
          </cell>
          <cell r="V54">
            <v>-6709.7310548987589</v>
          </cell>
          <cell r="W54">
            <v>-7378.5380177178022</v>
          </cell>
          <cell r="X54">
            <v>-14088.26907261656</v>
          </cell>
          <cell r="Y54">
            <v>-29297.94660739724</v>
          </cell>
        </row>
        <row r="55">
          <cell r="A55" t="str">
            <v>48</v>
          </cell>
          <cell r="B55" t="str">
            <v>SPS CWC-Other O&amp;M</v>
          </cell>
          <cell r="C55" t="str">
            <v>PIS-PTD</v>
          </cell>
          <cell r="D55">
            <v>7901279.4500000011</v>
          </cell>
          <cell r="E55">
            <v>-1848355.6222388619</v>
          </cell>
          <cell r="F55">
            <v>6052923.8277611397</v>
          </cell>
          <cell r="G55" t="str">
            <v>PIS-PTD</v>
          </cell>
          <cell r="H55" t="str">
            <v>SPS TX Electric Retail</v>
          </cell>
          <cell r="I55" t="str">
            <v>SPS NM Electric Retail</v>
          </cell>
          <cell r="J55" t="str">
            <v>SPS Electric Wholesale</v>
          </cell>
          <cell r="K55">
            <v>0.52398791177124493</v>
          </cell>
          <cell r="L55">
            <v>0.22366402265061064</v>
          </cell>
          <cell r="M55">
            <v>0.25234806557814438</v>
          </cell>
          <cell r="N55">
            <v>3171658.9166189702</v>
          </cell>
          <cell r="O55">
            <v>1353821.2921147884</v>
          </cell>
          <cell r="P55">
            <v>1527443.6190273808</v>
          </cell>
          <cell r="Q55">
            <v>2881264.9111421695</v>
          </cell>
          <cell r="R55">
            <v>-9.1232876712328721E-3</v>
          </cell>
          <cell r="S55">
            <v>-9.1232876712328721E-3</v>
          </cell>
          <cell r="T55">
            <v>-9.1232876712328721E-3</v>
          </cell>
          <cell r="U55">
            <v>-28935.956691345658</v>
          </cell>
          <cell r="V55">
            <v>-12351.301103403406</v>
          </cell>
          <cell r="W55">
            <v>-13935.307537975823</v>
          </cell>
          <cell r="X55">
            <v>-26286.608641379229</v>
          </cell>
          <cell r="Y55">
            <v>-55222.565332724887</v>
          </cell>
        </row>
        <row r="56">
          <cell r="A56" t="str">
            <v>49</v>
          </cell>
          <cell r="B56" t="str">
            <v>SPS CWC-Other O&amp;M</v>
          </cell>
          <cell r="C56" t="str">
            <v>PIS-TRAN</v>
          </cell>
          <cell r="D56">
            <v>10082356.590000002</v>
          </cell>
          <cell r="E56">
            <v>-430499.06334309018</v>
          </cell>
          <cell r="F56">
            <v>9651857.5266569108</v>
          </cell>
          <cell r="G56" t="str">
            <v>PIS-TRAN</v>
          </cell>
          <cell r="H56" t="str">
            <v>SPS TX Electric Retail</v>
          </cell>
          <cell r="I56" t="str">
            <v>SPS NM Electric Retail</v>
          </cell>
          <cell r="J56" t="str">
            <v>SPS Electric Wholesale</v>
          </cell>
          <cell r="K56">
            <v>0.46691382662555631</v>
          </cell>
          <cell r="L56">
            <v>0.18278214192586384</v>
          </cell>
          <cell r="M56">
            <v>0.35030403144857991</v>
          </cell>
          <cell r="N56">
            <v>4506585.7318160553</v>
          </cell>
          <cell r="O56">
            <v>1764187.1922856206</v>
          </cell>
          <cell r="P56">
            <v>3381084.6025552354</v>
          </cell>
          <cell r="Q56">
            <v>5145271.7948408555</v>
          </cell>
          <cell r="R56">
            <v>-9.1232876712328721E-3</v>
          </cell>
          <cell r="S56">
            <v>-9.1232876712328721E-3</v>
          </cell>
          <cell r="T56">
            <v>-9.1232876712328721E-3</v>
          </cell>
          <cell r="U56">
            <v>-41114.87804643139</v>
          </cell>
          <cell r="V56">
            <v>-16095.187261126339</v>
          </cell>
          <cell r="W56">
            <v>-30846.607469887473</v>
          </cell>
          <cell r="X56">
            <v>-46941.794731013812</v>
          </cell>
          <cell r="Y56">
            <v>-88056.672777445201</v>
          </cell>
        </row>
        <row r="57">
          <cell r="A57" t="str">
            <v>50</v>
          </cell>
          <cell r="B57" t="str">
            <v>SPS CWC-Other O&amp;M</v>
          </cell>
          <cell r="C57" t="str">
            <v>PISRET-DIST</v>
          </cell>
          <cell r="D57">
            <v>2696444.8699999996</v>
          </cell>
          <cell r="E57">
            <v>-1153870.296567752</v>
          </cell>
          <cell r="F57">
            <v>1542574.5734322476</v>
          </cell>
          <cell r="G57" t="str">
            <v>PISRET-DIST</v>
          </cell>
          <cell r="H57" t="str">
            <v>SPS TX Electric Retail</v>
          </cell>
          <cell r="I57" t="str">
            <v>SPS NM Electric Retail</v>
          </cell>
          <cell r="J57" t="str">
            <v>SPS Electric Wholesale</v>
          </cell>
          <cell r="K57">
            <v>0.64794743743603611</v>
          </cell>
          <cell r="L57">
            <v>0.35205256256396383</v>
          </cell>
          <cell r="M57">
            <v>0</v>
          </cell>
          <cell r="N57">
            <v>999507.24190941139</v>
          </cell>
          <cell r="O57">
            <v>543067.33152283623</v>
          </cell>
          <cell r="P57">
            <v>0</v>
          </cell>
          <cell r="Q57">
            <v>543067.33152283623</v>
          </cell>
          <cell r="R57">
            <v>-9.1232876712328721E-3</v>
          </cell>
          <cell r="S57">
            <v>-9.1232876712328721E-3</v>
          </cell>
          <cell r="T57">
            <v>-9.1232876712328721E-3</v>
          </cell>
          <cell r="U57">
            <v>-9118.7920974201043</v>
          </cell>
          <cell r="V57">
            <v>-4954.5594903316269</v>
          </cell>
          <cell r="W57">
            <v>0</v>
          </cell>
          <cell r="X57">
            <v>-4954.5594903316269</v>
          </cell>
          <cell r="Y57">
            <v>-14073.351587751731</v>
          </cell>
        </row>
        <row r="58">
          <cell r="A58" t="str">
            <v>51</v>
          </cell>
          <cell r="B58" t="str">
            <v>SPS CWC-Other O&amp;M</v>
          </cell>
          <cell r="C58" t="str">
            <v>RETAIL-ENERGY</v>
          </cell>
          <cell r="D58">
            <v>18753.470000000008</v>
          </cell>
          <cell r="E58">
            <v>0</v>
          </cell>
          <cell r="F58">
            <v>18753.470000000008</v>
          </cell>
          <cell r="G58" t="str">
            <v>RETAIL-ENERGY</v>
          </cell>
          <cell r="H58" t="str">
            <v>SPS TX Electric Retail</v>
          </cell>
          <cell r="I58" t="str">
            <v>SPS NM Electric Retail</v>
          </cell>
          <cell r="J58" t="str">
            <v>SPS Electric Wholesale</v>
          </cell>
          <cell r="K58">
            <v>0.72989134565510927</v>
          </cell>
          <cell r="L58">
            <v>0.27010865434489062</v>
          </cell>
          <cell r="M58">
            <v>0</v>
          </cell>
          <cell r="N58">
            <v>13687.995454002728</v>
          </cell>
          <cell r="O58">
            <v>5065.4745459972783</v>
          </cell>
          <cell r="P58">
            <v>0</v>
          </cell>
          <cell r="Q58">
            <v>5065.4745459972783</v>
          </cell>
          <cell r="R58">
            <v>-9.1232876712328721E-3</v>
          </cell>
          <cell r="S58">
            <v>-9.1232876712328721E-3</v>
          </cell>
          <cell r="T58">
            <v>-9.1232876712328721E-3</v>
          </cell>
          <cell r="U58">
            <v>-124.8795201693947</v>
          </cell>
          <cell r="V58">
            <v>-46.2137814744409</v>
          </cell>
          <cell r="W58">
            <v>0</v>
          </cell>
          <cell r="X58">
            <v>-46.2137814744409</v>
          </cell>
          <cell r="Y58">
            <v>-171.09330164383559</v>
          </cell>
        </row>
        <row r="59">
          <cell r="A59" t="str">
            <v>52</v>
          </cell>
          <cell r="B59" t="str">
            <v>SPS CWC-Other O&amp;M</v>
          </cell>
          <cell r="C59" t="str">
            <v>RETAIL-TRAN</v>
          </cell>
          <cell r="D59">
            <v>74286576.890000001</v>
          </cell>
          <cell r="E59">
            <v>250699.08574646991</v>
          </cell>
          <cell r="F59">
            <v>74537275.975746468</v>
          </cell>
          <cell r="G59" t="str">
            <v>RETAIL-TRAN</v>
          </cell>
          <cell r="H59" t="str">
            <v>SPS TX Electric Retail</v>
          </cell>
          <cell r="I59" t="str">
            <v>SPS NM Electric Retail</v>
          </cell>
          <cell r="J59" t="str">
            <v>SPS Electric Wholesale</v>
          </cell>
          <cell r="K59">
            <v>0.72176596525986869</v>
          </cell>
          <cell r="L59">
            <v>0.27823403474013142</v>
          </cell>
          <cell r="M59">
            <v>0</v>
          </cell>
          <cell r="N59">
            <v>53798468.94247587</v>
          </cell>
          <cell r="O59">
            <v>20738807.033270605</v>
          </cell>
          <cell r="P59">
            <v>0</v>
          </cell>
          <cell r="Q59">
            <v>20738807.033270605</v>
          </cell>
          <cell r="R59">
            <v>-9.1232876712328721E-3</v>
          </cell>
          <cell r="S59">
            <v>-9.1232876712328721E-3</v>
          </cell>
          <cell r="T59">
            <v>-9.1232876712328721E-3</v>
          </cell>
          <cell r="U59">
            <v>-490818.90843409469</v>
          </cell>
          <cell r="V59">
            <v>-189206.10252271529</v>
          </cell>
          <cell r="W59">
            <v>0</v>
          </cell>
          <cell r="X59">
            <v>-189206.10252271529</v>
          </cell>
          <cell r="Y59">
            <v>-680025.01095680997</v>
          </cell>
        </row>
        <row r="60">
          <cell r="A60" t="str">
            <v>53</v>
          </cell>
          <cell r="B60" t="str">
            <v>SPS CWC-Other O&amp;M</v>
          </cell>
          <cell r="C60" t="str">
            <v>TX</v>
          </cell>
          <cell r="D60">
            <v>30169677.149999991</v>
          </cell>
          <cell r="E60">
            <v>599236.52727254399</v>
          </cell>
          <cell r="F60">
            <v>30768913.677272536</v>
          </cell>
          <cell r="G60" t="str">
            <v>TX</v>
          </cell>
          <cell r="H60" t="str">
            <v>SPS TX Electric Retail</v>
          </cell>
          <cell r="I60" t="str">
            <v>SPS NM Electric Retail</v>
          </cell>
          <cell r="J60" t="str">
            <v>SPS Electric Wholesale</v>
          </cell>
          <cell r="K60">
            <v>1</v>
          </cell>
          <cell r="L60">
            <v>0</v>
          </cell>
          <cell r="M60">
            <v>0</v>
          </cell>
          <cell r="N60">
            <v>30768913.677272536</v>
          </cell>
          <cell r="O60">
            <v>0</v>
          </cell>
          <cell r="P60">
            <v>0</v>
          </cell>
          <cell r="Q60">
            <v>0</v>
          </cell>
          <cell r="R60">
            <v>-9.1232876712328721E-3</v>
          </cell>
          <cell r="S60">
            <v>-9.1232876712328721E-3</v>
          </cell>
          <cell r="T60">
            <v>-9.1232876712328721E-3</v>
          </cell>
          <cell r="U60">
            <v>-280713.65080908901</v>
          </cell>
          <cell r="V60">
            <v>0</v>
          </cell>
          <cell r="W60">
            <v>0</v>
          </cell>
          <cell r="X60">
            <v>0</v>
          </cell>
          <cell r="Y60">
            <v>-280713.65080908901</v>
          </cell>
        </row>
        <row r="61">
          <cell r="A61" t="str">
            <v>54</v>
          </cell>
          <cell r="B61" t="str">
            <v>SPS CWC-Other O&amp;M</v>
          </cell>
          <cell r="C61" t="str">
            <v>WHLS</v>
          </cell>
          <cell r="D61">
            <v>43282792.460000008</v>
          </cell>
          <cell r="E61">
            <v>0</v>
          </cell>
          <cell r="F61">
            <v>43282792.460000008</v>
          </cell>
          <cell r="G61" t="str">
            <v>WHLS</v>
          </cell>
          <cell r="H61" t="str">
            <v>SPS TX Electric Retail</v>
          </cell>
          <cell r="I61" t="str">
            <v>SPS NM Electric Retail</v>
          </cell>
          <cell r="J61" t="str">
            <v>SPS Electric Wholesale</v>
          </cell>
          <cell r="K61">
            <v>0</v>
          </cell>
          <cell r="L61">
            <v>0</v>
          </cell>
          <cell r="M61">
            <v>1</v>
          </cell>
          <cell r="N61">
            <v>0</v>
          </cell>
          <cell r="O61">
            <v>0</v>
          </cell>
          <cell r="P61">
            <v>43282792.460000008</v>
          </cell>
          <cell r="Q61">
            <v>43282792.460000008</v>
          </cell>
          <cell r="R61">
            <v>-9.1232876712328721E-3</v>
          </cell>
          <cell r="S61">
            <v>-9.1232876712328721E-3</v>
          </cell>
          <cell r="T61">
            <v>-9.1232876712328721E-3</v>
          </cell>
          <cell r="U61">
            <v>0</v>
          </cell>
          <cell r="V61">
            <v>0</v>
          </cell>
          <cell r="W61">
            <v>-394881.36682684917</v>
          </cell>
          <cell r="X61">
            <v>-394881.36682684917</v>
          </cell>
          <cell r="Y61">
            <v>-394881.36682684917</v>
          </cell>
        </row>
        <row r="62">
          <cell r="A62" t="str">
            <v>55</v>
          </cell>
          <cell r="B62" t="str">
            <v>SPS CWC-Other O&amp;M</v>
          </cell>
          <cell r="C62" t="str">
            <v>Sub-Total SPS CWC-Other O&amp;M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</row>
        <row r="63">
          <cell r="A63" t="str">
            <v>56</v>
          </cell>
        </row>
        <row r="64">
          <cell r="A64" t="str">
            <v>57</v>
          </cell>
          <cell r="B64" t="str">
            <v>SPS CWC-Payroll</v>
          </cell>
          <cell r="C64" t="str">
            <v>LABOR</v>
          </cell>
          <cell r="D64">
            <v>8300014.8799999943</v>
          </cell>
          <cell r="E64">
            <v>0</v>
          </cell>
          <cell r="F64">
            <v>8300014.8799999943</v>
          </cell>
          <cell r="G64" t="str">
            <v>LABOR</v>
          </cell>
          <cell r="H64" t="str">
            <v>SPS TX Electric Retail</v>
          </cell>
          <cell r="I64" t="str">
            <v>SPS NM Electric Retail</v>
          </cell>
          <cell r="J64" t="str">
            <v>SPS Electric Wholesale</v>
          </cell>
          <cell r="K64">
            <v>0.58505275835945647</v>
          </cell>
          <cell r="L64">
            <v>0.22847315521871395</v>
          </cell>
          <cell r="M64">
            <v>0.1864740864218298</v>
          </cell>
          <cell r="N64">
            <v>4855946.5999685293</v>
          </cell>
          <cell r="O64">
            <v>1896330.587995874</v>
          </cell>
          <cell r="P64">
            <v>1547737.6920355922</v>
          </cell>
          <cell r="Q64">
            <v>3444068.2800314659</v>
          </cell>
          <cell r="R64">
            <v>3.90958904109589E-2</v>
          </cell>
          <cell r="S64">
            <v>3.90958904109589E-2</v>
          </cell>
          <cell r="T64">
            <v>3.90958904109589E-2</v>
          </cell>
          <cell r="U64">
            <v>189847.5561138381</v>
          </cell>
          <cell r="V64">
            <v>74138.732851235938</v>
          </cell>
          <cell r="W64">
            <v>60510.183192733966</v>
          </cell>
          <cell r="X64">
            <v>134648.91604396992</v>
          </cell>
          <cell r="Y64">
            <v>324496.47215780802</v>
          </cell>
        </row>
        <row r="65">
          <cell r="A65" t="str">
            <v>58</v>
          </cell>
          <cell r="B65" t="str">
            <v>SPS CWC-Payroll</v>
          </cell>
          <cell r="C65" t="str">
            <v>Sub-Total SPS CWC-Payroll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</row>
        <row r="66">
          <cell r="A66" t="str">
            <v>59</v>
          </cell>
        </row>
        <row r="67">
          <cell r="A67" t="str">
            <v>60</v>
          </cell>
          <cell r="B67" t="str">
            <v>SPS CWC-Property Tax</v>
          </cell>
          <cell r="C67" t="str">
            <v>PIS-NET</v>
          </cell>
          <cell r="D67">
            <v>33185732.060000002</v>
          </cell>
          <cell r="E67">
            <v>132704.35</v>
          </cell>
          <cell r="F67">
            <v>33318436.410000004</v>
          </cell>
          <cell r="G67" t="str">
            <v>PIS-NET</v>
          </cell>
          <cell r="H67" t="str">
            <v>SPS TX Electric Retail</v>
          </cell>
          <cell r="I67" t="str">
            <v>SPS NM Electric Retail</v>
          </cell>
          <cell r="J67" t="str">
            <v>SPS Electric Wholesale</v>
          </cell>
          <cell r="K67">
            <v>0.5191380043999565</v>
          </cell>
          <cell r="L67">
            <v>0.2290171097931028</v>
          </cell>
          <cell r="M67">
            <v>0.25184488580694064</v>
          </cell>
          <cell r="N67">
            <v>17296866.587614253</v>
          </cell>
          <cell r="O67">
            <v>7630492.0094434852</v>
          </cell>
          <cell r="P67">
            <v>8391077.8129422646</v>
          </cell>
          <cell r="Q67">
            <v>16021569.822385751</v>
          </cell>
          <cell r="R67">
            <v>-0.40893150684931506</v>
          </cell>
          <cell r="S67">
            <v>-0.40893150684931506</v>
          </cell>
          <cell r="T67">
            <v>-0.40893150684931506</v>
          </cell>
          <cell r="U67">
            <v>-7073233.7174446667</v>
          </cell>
          <cell r="V67">
            <v>-3120348.5954233822</v>
          </cell>
          <cell r="W67">
            <v>-3431376.0941363354</v>
          </cell>
          <cell r="X67">
            <v>-6551724.6895597177</v>
          </cell>
          <cell r="Y67">
            <v>-13624958.407004384</v>
          </cell>
        </row>
        <row r="68">
          <cell r="A68" t="str">
            <v>61</v>
          </cell>
          <cell r="B68" t="str">
            <v>SPS CWC-Property Tax</v>
          </cell>
          <cell r="C68" t="str">
            <v>Sub-Total SPS CWC-Property Tax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</row>
        <row r="69">
          <cell r="A69" t="str">
            <v>62</v>
          </cell>
        </row>
        <row r="70">
          <cell r="A70" t="str">
            <v>63</v>
          </cell>
          <cell r="B70" t="str">
            <v>SPS CWC-Purchased Power Capacity</v>
          </cell>
          <cell r="C70" t="str">
            <v>12CP-PROD</v>
          </cell>
          <cell r="D70">
            <v>105599932.94999999</v>
          </cell>
          <cell r="E70">
            <v>0</v>
          </cell>
          <cell r="F70">
            <v>105599932.94999999</v>
          </cell>
          <cell r="G70" t="str">
            <v>12CP-PROD</v>
          </cell>
          <cell r="H70" t="str">
            <v>SPS TX Electric Retail</v>
          </cell>
          <cell r="I70" t="str">
            <v>SPS NM Electric Retail</v>
          </cell>
          <cell r="J70" t="str">
            <v>SPS Electric Wholesale</v>
          </cell>
          <cell r="K70">
            <v>0.5195400535566439</v>
          </cell>
          <cell r="L70">
            <v>0.19842428262146311</v>
          </cell>
          <cell r="M70">
            <v>0.28203566382189293</v>
          </cell>
          <cell r="N70">
            <v>54863394.820420995</v>
          </cell>
          <cell r="O70">
            <v>20953590.940478351</v>
          </cell>
          <cell r="P70">
            <v>29782947.189100631</v>
          </cell>
          <cell r="Q70">
            <v>50736538.129578978</v>
          </cell>
          <cell r="R70">
            <v>4.657534246575331E-3</v>
          </cell>
          <cell r="S70">
            <v>4.657534246575331E-3</v>
          </cell>
          <cell r="T70">
            <v>4.657534246575331E-3</v>
          </cell>
          <cell r="U70">
            <v>255528.14025949442</v>
          </cell>
          <cell r="V70">
            <v>97592.067394008511</v>
          </cell>
          <cell r="W70">
            <v>138715.09649718067</v>
          </cell>
          <cell r="X70">
            <v>236307.16389118918</v>
          </cell>
          <cell r="Y70">
            <v>491835.30415068357</v>
          </cell>
        </row>
        <row r="71">
          <cell r="A71" t="str">
            <v>64</v>
          </cell>
          <cell r="B71" t="str">
            <v>SPS CWC-Purchased Power Capacity</v>
          </cell>
          <cell r="C71" t="str">
            <v>Sub-Total SPS CWC-Purchased Power Capacity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</row>
        <row r="72">
          <cell r="A72" t="str">
            <v>65</v>
          </cell>
        </row>
        <row r="73">
          <cell r="A73" t="str">
            <v>66</v>
          </cell>
          <cell r="B73" t="str">
            <v>SPS CWC-Purchased Power Energy</v>
          </cell>
          <cell r="C73" t="str">
            <v>ENERGY</v>
          </cell>
          <cell r="D73">
            <v>332909510.22000009</v>
          </cell>
          <cell r="E73">
            <v>0</v>
          </cell>
          <cell r="F73">
            <v>332909510.22000009</v>
          </cell>
          <cell r="G73" t="str">
            <v>ENERGY</v>
          </cell>
          <cell r="H73" t="str">
            <v>SPS TX Electric Retail</v>
          </cell>
          <cell r="I73" t="str">
            <v>SPS NM Electric Retail</v>
          </cell>
          <cell r="J73" t="str">
            <v>SPS Electric Wholesale</v>
          </cell>
          <cell r="K73">
            <v>0.57497383530531165</v>
          </cell>
          <cell r="L73">
            <v>0.21277880586246042</v>
          </cell>
          <cell r="M73">
            <v>0.21224735883222795</v>
          </cell>
          <cell r="N73">
            <v>191414257.90080631</v>
          </cell>
          <cell r="O73">
            <v>70836088.044868186</v>
          </cell>
          <cell r="P73">
            <v>70659164.274325624</v>
          </cell>
          <cell r="Q73">
            <v>141495252.31919381</v>
          </cell>
          <cell r="R73">
            <v>4.657534246575331E-3</v>
          </cell>
          <cell r="S73">
            <v>4.657534246575331E-3</v>
          </cell>
          <cell r="T73">
            <v>4.657534246575331E-3</v>
          </cell>
          <cell r="U73">
            <v>891518.46145580802</v>
          </cell>
          <cell r="V73">
            <v>329921.50596239895</v>
          </cell>
          <cell r="W73">
            <v>329097.47744206374</v>
          </cell>
          <cell r="X73">
            <v>659018.98340446269</v>
          </cell>
          <cell r="Y73">
            <v>1550537.4448602707</v>
          </cell>
        </row>
        <row r="74">
          <cell r="A74" t="str">
            <v>67</v>
          </cell>
          <cell r="B74" t="str">
            <v>SPS CWC-Purchased Power Energy</v>
          </cell>
          <cell r="C74" t="str">
            <v>Sub-Total SPS CWC-Purchased Power Energy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</row>
        <row r="75">
          <cell r="A75" t="str">
            <v>68</v>
          </cell>
        </row>
        <row r="76">
          <cell r="A76" t="str">
            <v>69</v>
          </cell>
          <cell r="B76" t="str">
            <v>SPS CWC-Sales Tax</v>
          </cell>
          <cell r="C76" t="str">
            <v>PIS-NET</v>
          </cell>
          <cell r="D76">
            <v>-41275.219999999994</v>
          </cell>
          <cell r="E76">
            <v>0</v>
          </cell>
          <cell r="F76">
            <v>-41275.219999999994</v>
          </cell>
          <cell r="G76" t="str">
            <v>PIS-NET</v>
          </cell>
          <cell r="H76" t="str">
            <v>SPS TX Electric Retail</v>
          </cell>
          <cell r="I76" t="str">
            <v>SPS NM Electric Retail</v>
          </cell>
          <cell r="J76" t="str">
            <v>SPS Electric Wholesale</v>
          </cell>
          <cell r="K76">
            <v>0.5191380043999565</v>
          </cell>
          <cell r="L76">
            <v>0.2290171097931028</v>
          </cell>
          <cell r="M76">
            <v>0.25184488580694064</v>
          </cell>
          <cell r="N76">
            <v>-21427.535341969171</v>
          </cell>
          <cell r="O76">
            <v>-9452.7315904744719</v>
          </cell>
          <cell r="P76">
            <v>-10394.953067556351</v>
          </cell>
          <cell r="Q76">
            <v>-19847.684658030823</v>
          </cell>
          <cell r="R76">
            <v>-3.8356164383561604E-3</v>
          </cell>
          <cell r="S76">
            <v>-3.8356164383561604E-3</v>
          </cell>
          <cell r="T76">
            <v>-3.8356164383561604E-3</v>
          </cell>
          <cell r="U76">
            <v>82.187806791114539</v>
          </cell>
          <cell r="V76">
            <v>36.257052675792458</v>
          </cell>
          <cell r="W76">
            <v>39.871052861859937</v>
          </cell>
          <cell r="X76">
            <v>76.128105537652402</v>
          </cell>
          <cell r="Y76">
            <v>158.31591232876693</v>
          </cell>
        </row>
        <row r="77">
          <cell r="A77" t="str">
            <v>70</v>
          </cell>
          <cell r="B77" t="str">
            <v>SPS CWC-Sales Tax</v>
          </cell>
          <cell r="C77" t="str">
            <v>Sub-Total SPS CWC-Sales Tax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</row>
        <row r="78">
          <cell r="A78" t="str">
            <v>71</v>
          </cell>
        </row>
        <row r="79">
          <cell r="A79" t="str">
            <v>72</v>
          </cell>
          <cell r="C79" t="str">
            <v>Total</v>
          </cell>
          <cell r="D79">
            <v>1385240116.5100002</v>
          </cell>
          <cell r="E79">
            <v>-17710830.856199667</v>
          </cell>
          <cell r="F79">
            <v>1367529285.6538002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776669465.75887537</v>
          </cell>
          <cell r="O79">
            <v>286438935.31143636</v>
          </cell>
          <cell r="P79">
            <v>304420884.5834887</v>
          </cell>
          <cell r="Q79">
            <v>590859819.894925</v>
          </cell>
          <cell r="R79">
            <v>0</v>
          </cell>
          <cell r="S79">
            <v>0</v>
          </cell>
          <cell r="T79">
            <v>0</v>
          </cell>
          <cell r="U79">
            <v>-2833600.834988425</v>
          </cell>
          <cell r="V79">
            <v>-1480996.3309084107</v>
          </cell>
          <cell r="W79">
            <v>-2232484.008913557</v>
          </cell>
          <cell r="X79">
            <v>-3713480.3398219682</v>
          </cell>
          <cell r="Y79">
            <v>-6547081.1748103909</v>
          </cell>
        </row>
        <row r="80">
          <cell r="A80" t="str">
            <v>73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</row>
        <row r="81">
          <cell r="A81" t="str">
            <v>74</v>
          </cell>
          <cell r="B81" t="str">
            <v>SPS CWC-Payroll Tax Adjustment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-9118.622566364098</v>
          </cell>
          <cell r="V81">
            <v>-3560.9787992927563</v>
          </cell>
          <cell r="W81">
            <v>-2906.3820111818163</v>
          </cell>
          <cell r="X81">
            <v>-6467.3608104745726</v>
          </cell>
          <cell r="Y81">
            <v>-15585.983376838671</v>
          </cell>
        </row>
        <row r="82">
          <cell r="A82" t="str">
            <v>75</v>
          </cell>
          <cell r="B82" t="str">
            <v>SPS CWC Subtotal</v>
          </cell>
          <cell r="C82">
            <v>0</v>
          </cell>
          <cell r="D82">
            <v>1385240116.5100002</v>
          </cell>
          <cell r="E82">
            <v>-17710830.856199667</v>
          </cell>
          <cell r="F82">
            <v>1367529285.6538002</v>
          </cell>
          <cell r="G82" t="e">
            <v>#VALUE!</v>
          </cell>
          <cell r="H82" t="e">
            <v>#VALUE!</v>
          </cell>
          <cell r="I82" t="e">
            <v>#VALUE!</v>
          </cell>
          <cell r="J82" t="e">
            <v>#VALUE!</v>
          </cell>
          <cell r="K82" t="e">
            <v>#VALUE!</v>
          </cell>
          <cell r="L82" t="e">
            <v>#VALUE!</v>
          </cell>
          <cell r="M82" t="e">
            <v>#VALUE!</v>
          </cell>
          <cell r="N82">
            <v>776669465.75887537</v>
          </cell>
          <cell r="O82">
            <v>286438935.31143636</v>
          </cell>
          <cell r="P82">
            <v>304420884.5834887</v>
          </cell>
          <cell r="Q82">
            <v>590859819.894925</v>
          </cell>
          <cell r="R82">
            <v>0</v>
          </cell>
          <cell r="S82">
            <v>0</v>
          </cell>
          <cell r="T82">
            <v>0</v>
          </cell>
          <cell r="U82">
            <v>-2842719.4575547893</v>
          </cell>
          <cell r="V82">
            <v>-1484557.3097077035</v>
          </cell>
          <cell r="W82">
            <v>-2235390.3909247387</v>
          </cell>
          <cell r="X82">
            <v>-3719947.7006324427</v>
          </cell>
          <cell r="Y82">
            <v>-6562667.1581872292</v>
          </cell>
        </row>
        <row r="83">
          <cell r="A83" t="str">
            <v>76</v>
          </cell>
          <cell r="B83" t="str">
            <v>SPS CWC-Federal Income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55884.642206849399</v>
          </cell>
          <cell r="V83">
            <v>-99977.672245205642</v>
          </cell>
          <cell r="W83">
            <v>-151019.77097534272</v>
          </cell>
          <cell r="X83">
            <v>-250997.44322054836</v>
          </cell>
          <cell r="Y83">
            <v>-195112.49235890442</v>
          </cell>
        </row>
        <row r="84">
          <cell r="A84" t="str">
            <v>77</v>
          </cell>
          <cell r="B84" t="str">
            <v>SPS CWC-State Income Tax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-22494.591075342505</v>
          </cell>
          <cell r="W84">
            <v>0</v>
          </cell>
          <cell r="X84">
            <v>920955.02284931496</v>
          </cell>
          <cell r="Y84">
            <v>-22494.591075342505</v>
          </cell>
        </row>
        <row r="85">
          <cell r="A85" t="str">
            <v>78</v>
          </cell>
          <cell r="B85" t="str">
            <v>SPS CWC Total</v>
          </cell>
          <cell r="C85">
            <v>0</v>
          </cell>
          <cell r="D85">
            <v>1385240116.5100002</v>
          </cell>
          <cell r="E85">
            <v>-17710830.856199667</v>
          </cell>
          <cell r="F85">
            <v>1367529285.6538002</v>
          </cell>
          <cell r="G85" t="e">
            <v>#VALUE!</v>
          </cell>
          <cell r="H85" t="e">
            <v>#VALUE!</v>
          </cell>
          <cell r="I85" t="e">
            <v>#VALUE!</v>
          </cell>
          <cell r="J85" t="e">
            <v>#VALUE!</v>
          </cell>
          <cell r="K85" t="e">
            <v>#VALUE!</v>
          </cell>
          <cell r="L85" t="e">
            <v>#VALUE!</v>
          </cell>
          <cell r="M85" t="e">
            <v>#VALUE!</v>
          </cell>
          <cell r="N85">
            <v>776669465.75887537</v>
          </cell>
          <cell r="O85">
            <v>286438935.31143636</v>
          </cell>
          <cell r="P85">
            <v>304420884.5834887</v>
          </cell>
          <cell r="Q85">
            <v>590859819.894925</v>
          </cell>
          <cell r="R85" t="e">
            <v>#VALUE!</v>
          </cell>
          <cell r="S85" t="e">
            <v>#VALUE!</v>
          </cell>
          <cell r="T85" t="e">
            <v>#VALUE!</v>
          </cell>
          <cell r="U85">
            <v>-2786834.8153479397</v>
          </cell>
          <cell r="V85">
            <v>-1607029.5730282518</v>
          </cell>
          <cell r="W85">
            <v>-2386410.1619000817</v>
          </cell>
          <cell r="X85">
            <v>-3049990.1210036762</v>
          </cell>
          <cell r="Y85">
            <v>-6780274.2416214757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Case Parameters"/>
      <sheetName val="Revenue Requirement"/>
      <sheetName val="Cost of Capital"/>
      <sheetName val="Case Ledger"/>
      <sheetName val="Adjustment Ledger"/>
      <sheetName val="Tax Report"/>
      <sheetName val="Service Allocation"/>
      <sheetName val="Jurisdiction Allocation"/>
      <sheetName val="Dynamic Allocators"/>
      <sheetName val="DEC Components Allocation"/>
      <sheetName val="Allocation Factor"/>
      <sheetName val="Rate Class Allocation"/>
      <sheetName val="Service - Tax Calc"/>
      <sheetName val="Jurisdiction - Tax Calc"/>
      <sheetName val="Rate Class - Tax Calc"/>
      <sheetName val="DEC Components - Tax Calc"/>
      <sheetName val="Adjustment Summary"/>
      <sheetName val="Adj-Adj 01 Revenues"/>
      <sheetName val="Adj-Adj 02 Fuel and PP"/>
      <sheetName val="Adj-Adj 03 Salaries and Wages"/>
      <sheetName val="Adj-Labor Reclass"/>
      <sheetName val="Adj-Reg Assets Reclass"/>
      <sheetName val="Adj-Adj 06 Palo Verde O&amp;M Exp~1"/>
      <sheetName val="Adj-Adj 07 COVID-19 Related C~1"/>
      <sheetName val="Adj-Adj 08 Outside Services"/>
      <sheetName val="Adj-Adj 09 Property Insurance"/>
      <sheetName val="Adj-RBA 02 Accumulated Deprec~1"/>
      <sheetName val="Adj-Adj 11 Reg Asset Amortiza~1"/>
      <sheetName val="Adj-Adj 14 Depreciation Expense"/>
      <sheetName val="Adj-Adj 12 Rate Case Exp"/>
      <sheetName val="Adj-Adj 21 Misc General Expen~1"/>
      <sheetName val="Adj-Adj 22 Interest on Custom~1"/>
      <sheetName val="Adj-Adj 24 Membership Dues Ex~1"/>
      <sheetName val="Adj-Adj 25 Lobbying"/>
      <sheetName val="Adj-RBA 06 Working Capital"/>
      <sheetName val="Adj-RBA 07 CWIP"/>
      <sheetName val="Adj-Adj 13 Production OM Exp"/>
      <sheetName val="Adj-RBA 03 Regulatory Assets ~1"/>
      <sheetName val="Adj-Adj 10 Injuries and Damages"/>
      <sheetName val="Adj-Adj 23 Advertising"/>
      <sheetName val="Adj-Tax - Per Book TOTF Reclass"/>
      <sheetName val="Adj-Prop Tax Reclass"/>
      <sheetName val="Adj-Major Account Reps Reclass"/>
      <sheetName val="Adj-RBA 01 PIS"/>
      <sheetName val="Adj-Tax - Per Book Adj Federal"/>
      <sheetName val="Adj-Tax - Per Book Adj New Me~1"/>
      <sheetName val="Adj-Tax - Per Book Adj Arizona"/>
      <sheetName val="Adj-Tax - Per Book Adj Texas"/>
      <sheetName val="Adj-Adj 05 Decommissioning"/>
      <sheetName val="Adj-Adj 15 Property Taxes"/>
      <sheetName val="Adj-Adj 04 Pension and Benefits"/>
      <sheetName val="Adj-Adj 16 Payroll"/>
      <sheetName val="Adj-Adj 17 Revenue Related Ta~1"/>
      <sheetName val="Adj-Adj 18 State Income Taxes~1"/>
      <sheetName val="Adj-Adj 18 State Income Taxes~2"/>
      <sheetName val="Adj-Adj 19 State Income Taxes~1"/>
      <sheetName val="Adj-Adj 20 Federal Income Taxes"/>
      <sheetName val="Adj-Adj 27 NOI Deficiency"/>
      <sheetName val="Adj-RBA 04 ADIT"/>
      <sheetName val="Adj-RBA 05 Tax Regulatory Ass~1"/>
      <sheetName val="Adj-RBA 08 CWC"/>
      <sheetName val="Adj-Adj 26 Advertising and Co~1"/>
      <sheetName val="Adj-Capital Structure Pro-Rata"/>
      <sheetName val="Adj-Interest Synchronization"/>
      <sheetName val="System Data"/>
      <sheetName val="Tax Configuration"/>
      <sheetName val="Dynamic Allocators Targets Used"/>
      <sheetName val="Cost of Capital Pivot"/>
      <sheetName val="Service Pivot"/>
      <sheetName val="Jurisdiction Pivot"/>
      <sheetName val="Rate Class Pivot"/>
      <sheetName val="DEC Components Pivot"/>
      <sheetName val="Case Ledger Pivot"/>
    </sheetNames>
    <sheetDataSet>
      <sheetData sheetId="0" refreshError="1"/>
      <sheetData sheetId="1" refreshError="1"/>
      <sheetData sheetId="2" refreshError="1"/>
      <sheetData sheetId="3">
        <row r="15">
          <cell r="E15">
            <v>7.9852400000000004E-2</v>
          </cell>
        </row>
      </sheetData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COS"/>
      <sheetName val="FCOS"/>
      <sheetName val="CCOSS"/>
      <sheetName val="Common Inputs"/>
      <sheetName val="FCOS Sum"/>
      <sheetName val="UNIT COST"/>
      <sheetName val="DCRF"/>
      <sheetName val="TCRF"/>
      <sheetName val="GCRR"/>
      <sheetName val="DPROD"/>
      <sheetName val="DTRAN"/>
      <sheetName val="DDISTLD"/>
      <sheetName val="DDISTSUBPRI"/>
      <sheetName val="DDISTSUBSEC"/>
      <sheetName val="DDOHPRI"/>
      <sheetName val="DDOHSEC"/>
      <sheetName val="DDUGPRI"/>
      <sheetName val="DDUGSEC"/>
      <sheetName val="DDTRANSFPRI"/>
      <sheetName val="DDTRANSFSEC"/>
      <sheetName val="ENEOTHER"/>
      <sheetName val="CUSTOTH"/>
      <sheetName val="CUSTDEP"/>
      <sheetName val="CUSTSER"/>
      <sheetName val="CUSTMET"/>
      <sheetName val="CUSTINS"/>
      <sheetName val="CUSTLIGHT"/>
      <sheetName val="METERREAD"/>
      <sheetName val="CUSTRECORDS"/>
      <sheetName val="ENEFUEL"/>
      <sheetName val="Alloc Calc (PGG-6)"/>
    </sheetNames>
    <sheetDataSet>
      <sheetData sheetId="0">
        <row r="1625">
          <cell r="K1625">
            <v>0.78938595447871429</v>
          </cell>
        </row>
      </sheetData>
      <sheetData sheetId="1"/>
      <sheetData sheetId="2"/>
      <sheetData sheetId="3"/>
      <sheetData sheetId="4">
        <row r="1181">
          <cell r="G1181">
            <v>25353741.753691338</v>
          </cell>
          <cell r="H1181">
            <v>2519881.8457932658</v>
          </cell>
          <cell r="J1181">
            <v>46747.822837431129</v>
          </cell>
          <cell r="K1181">
            <v>266348.27023534139</v>
          </cell>
          <cell r="L1181">
            <v>5902.4332545234247</v>
          </cell>
          <cell r="N1181">
            <v>552989.66836230305</v>
          </cell>
          <cell r="O1181">
            <v>116993.83098172265</v>
          </cell>
          <cell r="P1181">
            <v>94384.516648963065</v>
          </cell>
          <cell r="Q1181">
            <v>38306.304811191658</v>
          </cell>
          <cell r="R1181">
            <v>6628999.3670002846</v>
          </cell>
          <cell r="S1181">
            <v>2118773.1498025223</v>
          </cell>
          <cell r="T1181">
            <v>617252.45774378779</v>
          </cell>
          <cell r="U1181">
            <v>114625.61089156377</v>
          </cell>
          <cell r="V1181">
            <v>78788.617627335319</v>
          </cell>
          <cell r="W1181">
            <v>782069.94123999111</v>
          </cell>
          <cell r="X1181">
            <v>10858.678646236</v>
          </cell>
          <cell r="Y1181">
            <v>1013238.1623622983</v>
          </cell>
        </row>
      </sheetData>
      <sheetData sheetId="5"/>
      <sheetData sheetId="6"/>
      <sheetData sheetId="7"/>
      <sheetData sheetId="8"/>
      <sheetData sheetId="9">
        <row r="38">
          <cell r="G38">
            <v>141173299.76238424</v>
          </cell>
          <cell r="H38">
            <v>12104221.499271069</v>
          </cell>
          <cell r="I38">
            <v>0</v>
          </cell>
          <cell r="J38">
            <v>88169.123082124206</v>
          </cell>
          <cell r="K38">
            <v>767686.47968258162</v>
          </cell>
          <cell r="L38">
            <v>41729.873459266069</v>
          </cell>
          <cell r="N38">
            <v>3959989.1959870649</v>
          </cell>
          <cell r="O38">
            <v>1288958.9435025076</v>
          </cell>
          <cell r="P38">
            <v>119535.82775898653</v>
          </cell>
          <cell r="Q38">
            <v>247631.54854596956</v>
          </cell>
          <cell r="R38">
            <v>53050784.507327065</v>
          </cell>
          <cell r="S38">
            <v>17077267.662798692</v>
          </cell>
          <cell r="T38">
            <v>6758404.7143781064</v>
          </cell>
          <cell r="U38">
            <v>581283.54555989942</v>
          </cell>
          <cell r="V38">
            <v>915152.13730060495</v>
          </cell>
          <cell r="W38">
            <v>8635787.2352285534</v>
          </cell>
          <cell r="X38">
            <v>35108.195610695562</v>
          </cell>
          <cell r="Y38">
            <v>7957553.2776513789</v>
          </cell>
        </row>
      </sheetData>
      <sheetData sheetId="10">
        <row r="38">
          <cell r="G38">
            <v>31656715.16561117</v>
          </cell>
          <cell r="H38">
            <v>2781031.5891070766</v>
          </cell>
          <cell r="I38">
            <v>0</v>
          </cell>
          <cell r="J38">
            <v>18568.311099103965</v>
          </cell>
          <cell r="K38">
            <v>48641.813612110622</v>
          </cell>
          <cell r="L38">
            <v>8243.1293270235565</v>
          </cell>
          <cell r="N38">
            <v>971844.62411063933</v>
          </cell>
          <cell r="O38">
            <v>313785.12859704299</v>
          </cell>
          <cell r="P38">
            <v>21016.213695410479</v>
          </cell>
          <cell r="Q38">
            <v>53746.873852201228</v>
          </cell>
          <cell r="R38">
            <v>12440752.320992505</v>
          </cell>
          <cell r="S38">
            <v>4116215.9813437229</v>
          </cell>
          <cell r="T38">
            <v>1682362.1875966885</v>
          </cell>
          <cell r="U38">
            <v>38458.341530087549</v>
          </cell>
          <cell r="V38">
            <v>220298.66144207405</v>
          </cell>
          <cell r="W38">
            <v>2067657.9197138667</v>
          </cell>
          <cell r="X38">
            <v>3301.0120042049602</v>
          </cell>
          <cell r="Y38">
            <v>1827132.1533082281</v>
          </cell>
        </row>
      </sheetData>
      <sheetData sheetId="11">
        <row r="38">
          <cell r="G38">
            <v>21098667.448648892</v>
          </cell>
          <cell r="H38">
            <v>1794897.4379469636</v>
          </cell>
          <cell r="I38">
            <v>0</v>
          </cell>
          <cell r="J38">
            <v>133740.74535913841</v>
          </cell>
          <cell r="K38">
            <v>194827.8435473626</v>
          </cell>
          <cell r="L38">
            <v>4430.7548579098593</v>
          </cell>
          <cell r="N38">
            <v>833100.4082292259</v>
          </cell>
          <cell r="O38">
            <v>16071.49200285894</v>
          </cell>
          <cell r="P38">
            <v>82238.744079981436</v>
          </cell>
          <cell r="Q38">
            <v>47533.811822408621</v>
          </cell>
          <cell r="R38">
            <v>7984981.5940283835</v>
          </cell>
          <cell r="S38">
            <v>2384793.9521758799</v>
          </cell>
          <cell r="T38">
            <v>88457.33422887871</v>
          </cell>
          <cell r="U38">
            <v>148449.2252320344</v>
          </cell>
          <cell r="V38">
            <v>18801.001570206849</v>
          </cell>
          <cell r="W38">
            <v>94783.997471911367</v>
          </cell>
          <cell r="X38">
            <v>38611.894463955097</v>
          </cell>
          <cell r="Y38">
            <v>1322648.5137275886</v>
          </cell>
        </row>
      </sheetData>
      <sheetData sheetId="12">
        <row r="38">
          <cell r="G38">
            <v>7166095.3542671921</v>
          </cell>
          <cell r="H38">
            <v>608601.55333247897</v>
          </cell>
          <cell r="I38">
            <v>0</v>
          </cell>
          <cell r="J38">
            <v>46098.953425976077</v>
          </cell>
          <cell r="K38">
            <v>66040.77246849284</v>
          </cell>
          <cell r="L38">
            <v>1483.6995313992436</v>
          </cell>
          <cell r="N38">
            <v>283660.82289043418</v>
          </cell>
          <cell r="O38">
            <v>4232.8996266150916</v>
          </cell>
          <cell r="P38">
            <v>28155.392110073186</v>
          </cell>
          <cell r="Q38">
            <v>16229.228269971703</v>
          </cell>
          <cell r="R38">
            <v>2712434.0343600353</v>
          </cell>
          <cell r="S38">
            <v>807602.16450030275</v>
          </cell>
          <cell r="T38">
            <v>23297.837995512793</v>
          </cell>
          <cell r="U38">
            <v>50206.756725348641</v>
          </cell>
          <cell r="V38">
            <v>4951.7961687913867</v>
          </cell>
          <cell r="W38">
            <v>24964.150648649698</v>
          </cell>
          <cell r="X38">
            <v>13306.01657750382</v>
          </cell>
          <cell r="Y38">
            <v>450373.03829619871</v>
          </cell>
        </row>
      </sheetData>
      <sheetData sheetId="13">
        <row r="38">
          <cell r="G38">
            <v>4919437.6594209634</v>
          </cell>
          <cell r="H38">
            <v>380980.48644787213</v>
          </cell>
          <cell r="I38">
            <v>0</v>
          </cell>
          <cell r="J38">
            <v>18359.128713354821</v>
          </cell>
          <cell r="K38">
            <v>27194.463404083755</v>
          </cell>
          <cell r="L38">
            <v>622.98933230368345</v>
          </cell>
          <cell r="N38">
            <v>141324.36067182061</v>
          </cell>
          <cell r="O38">
            <v>2546.1625573946076</v>
          </cell>
          <cell r="P38">
            <v>24776.936640085638</v>
          </cell>
          <cell r="Q38">
            <v>12030.50707635537</v>
          </cell>
          <cell r="R38">
            <v>1299376.117009778</v>
          </cell>
          <cell r="S38">
            <v>282825.46378439944</v>
          </cell>
          <cell r="T38">
            <v>14014.053723229059</v>
          </cell>
          <cell r="U38">
            <v>20749.029128120612</v>
          </cell>
          <cell r="V38">
            <v>2978.5912988702166</v>
          </cell>
          <cell r="W38">
            <v>15016.369691142239</v>
          </cell>
          <cell r="X38">
            <v>5340.6033026163122</v>
          </cell>
          <cell r="Y38">
            <v>184802.43771148167</v>
          </cell>
        </row>
      </sheetData>
      <sheetData sheetId="14">
        <row r="38">
          <cell r="G38">
            <v>6844587.5852469066</v>
          </cell>
          <cell r="H38">
            <v>581602.20176242536</v>
          </cell>
          <cell r="I38">
            <v>0</v>
          </cell>
          <cell r="J38">
            <v>43830.555259132285</v>
          </cell>
          <cell r="K38">
            <v>63116.992516970713</v>
          </cell>
          <cell r="L38">
            <v>1423.4236748353201</v>
          </cell>
          <cell r="N38">
            <v>270726.29114912282</v>
          </cell>
          <cell r="O38">
            <v>4406.8242985252564</v>
          </cell>
          <cell r="P38">
            <v>26825.92538375004</v>
          </cell>
          <cell r="Q38">
            <v>15476.013768755825</v>
          </cell>
          <cell r="R38">
            <v>2590633.3599040536</v>
          </cell>
          <cell r="S38">
            <v>772077.08739825408</v>
          </cell>
          <cell r="T38">
            <v>24255.117682493237</v>
          </cell>
          <cell r="U38">
            <v>48017.612647111535</v>
          </cell>
          <cell r="V38">
            <v>5155.2594209336921</v>
          </cell>
          <cell r="W38">
            <v>25989.897085863086</v>
          </cell>
          <cell r="X38">
            <v>12652.165022645517</v>
          </cell>
          <cell r="Y38">
            <v>429828.70568759082</v>
          </cell>
        </row>
      </sheetData>
      <sheetData sheetId="15">
        <row r="38">
          <cell r="G38">
            <v>1027419.7318455004</v>
          </cell>
          <cell r="H38">
            <v>79595.909346145694</v>
          </cell>
          <cell r="I38">
            <v>0</v>
          </cell>
          <cell r="J38">
            <v>3830.5662600889259</v>
          </cell>
          <cell r="K38">
            <v>5688.5556811076067</v>
          </cell>
          <cell r="L38">
            <v>130.55266765702922</v>
          </cell>
          <cell r="N38">
            <v>29527.415909841635</v>
          </cell>
          <cell r="O38">
            <v>548.32373171600682</v>
          </cell>
          <cell r="P38">
            <v>5169.470595850582</v>
          </cell>
          <cell r="Q38">
            <v>2511.072097152306</v>
          </cell>
          <cell r="R38">
            <v>271593.53568338114</v>
          </cell>
          <cell r="S38">
            <v>59208.33820628887</v>
          </cell>
          <cell r="T38">
            <v>3017.9684371183857</v>
          </cell>
          <cell r="U38">
            <v>4341.758108688995</v>
          </cell>
          <cell r="V38">
            <v>641.44855618510474</v>
          </cell>
          <cell r="W38">
            <v>3233.8201824394214</v>
          </cell>
          <cell r="X38">
            <v>1114.3301211723974</v>
          </cell>
          <cell r="Y38">
            <v>38630.263300888713</v>
          </cell>
        </row>
      </sheetData>
      <sheetData sheetId="16">
        <row r="38">
          <cell r="G38">
            <v>12201830.90370759</v>
          </cell>
          <cell r="H38">
            <v>1038288.5310734242</v>
          </cell>
          <cell r="I38">
            <v>0</v>
          </cell>
          <cell r="J38">
            <v>77175.489400161387</v>
          </cell>
          <cell r="K38">
            <v>112706.49989011852</v>
          </cell>
          <cell r="L38">
            <v>2567.7399881363363</v>
          </cell>
          <cell r="N38">
            <v>481624.1194526293</v>
          </cell>
          <cell r="O38">
            <v>9603.0970286442134</v>
          </cell>
          <cell r="P38">
            <v>47504.293943168552</v>
          </cell>
          <cell r="Q38">
            <v>27468.586619942271</v>
          </cell>
          <cell r="R38">
            <v>4617802.5682813609</v>
          </cell>
          <cell r="S38">
            <v>1379780.2253389037</v>
          </cell>
          <cell r="T38">
            <v>52855.351783395265</v>
          </cell>
          <cell r="U38">
            <v>85905.268777830424</v>
          </cell>
          <cell r="V38">
            <v>11234.043627204686</v>
          </cell>
          <cell r="W38">
            <v>56635.682880196473</v>
          </cell>
          <cell r="X38">
            <v>22281.881311689089</v>
          </cell>
          <cell r="Y38">
            <v>764630.26656077465</v>
          </cell>
        </row>
      </sheetData>
      <sheetData sheetId="17">
        <row r="38">
          <cell r="G38">
            <v>4284269.4108702373</v>
          </cell>
          <cell r="H38">
            <v>333416.72616773873</v>
          </cell>
          <cell r="I38">
            <v>0</v>
          </cell>
          <cell r="J38">
            <v>15776.527357494861</v>
          </cell>
          <cell r="K38">
            <v>24197.714590048105</v>
          </cell>
          <cell r="L38">
            <v>567.76249754986441</v>
          </cell>
          <cell r="N38">
            <v>123759.72250655481</v>
          </cell>
          <cell r="O38">
            <v>3162.03283556918</v>
          </cell>
          <cell r="P38">
            <v>21283.078748554151</v>
          </cell>
          <cell r="Q38">
            <v>10392.350600467707</v>
          </cell>
          <cell r="R38">
            <v>1144163.7202271265</v>
          </cell>
          <cell r="S38">
            <v>254324.04518626721</v>
          </cell>
          <cell r="T38">
            <v>17403.797689030715</v>
          </cell>
          <cell r="U38">
            <v>18545.976375794176</v>
          </cell>
          <cell r="V38">
            <v>3699.0582016906947</v>
          </cell>
          <cell r="W38">
            <v>18648.555606372749</v>
          </cell>
          <cell r="X38">
            <v>4591.1836233906824</v>
          </cell>
          <cell r="Y38">
            <v>162907.23914731227</v>
          </cell>
        </row>
      </sheetData>
      <sheetData sheetId="18">
        <row r="38">
          <cell r="G38">
            <v>6557732.4490157971</v>
          </cell>
          <cell r="H38">
            <v>559296.65996065363</v>
          </cell>
          <cell r="I38">
            <v>0</v>
          </cell>
          <cell r="J38">
            <v>40638.434564372765</v>
          </cell>
          <cell r="K38">
            <v>60736.820293573597</v>
          </cell>
          <cell r="L38">
            <v>1406.3578711611856</v>
          </cell>
          <cell r="N38">
            <v>257971.59909686891</v>
          </cell>
          <cell r="O38">
            <v>6685.455965470589</v>
          </cell>
          <cell r="P38">
            <v>25252.968996692336</v>
          </cell>
          <cell r="Q38">
            <v>14657.55959060412</v>
          </cell>
          <cell r="R38">
            <v>2481336.1889115153</v>
          </cell>
          <cell r="S38">
            <v>744513.63294738973</v>
          </cell>
          <cell r="T38">
            <v>36796.68401072429</v>
          </cell>
          <cell r="U38">
            <v>46434.372897164329</v>
          </cell>
          <cell r="V38">
            <v>7820.883592015095</v>
          </cell>
          <cell r="W38">
            <v>39428.463842499223</v>
          </cell>
          <cell r="X38">
            <v>11736.843373087864</v>
          </cell>
          <cell r="Y38">
            <v>409524.30852351856</v>
          </cell>
        </row>
      </sheetData>
      <sheetData sheetId="19">
        <row r="38">
          <cell r="G38">
            <v>6070529.4091195595</v>
          </cell>
          <cell r="H38">
            <v>473829.65859086643</v>
          </cell>
          <cell r="I38">
            <v>0</v>
          </cell>
          <cell r="J38">
            <v>22171.637677966632</v>
          </cell>
          <cell r="K38">
            <v>34729.463499675294</v>
          </cell>
          <cell r="L38">
            <v>826.1857490713013</v>
          </cell>
          <cell r="N38">
            <v>175946.84173074688</v>
          </cell>
          <cell r="O38">
            <v>5293.6250763414055</v>
          </cell>
          <cell r="P38">
            <v>29902.925423015142</v>
          </cell>
          <cell r="Q38">
            <v>14652.232628160049</v>
          </cell>
          <cell r="R38">
            <v>1632014.0910691787</v>
          </cell>
          <cell r="S38">
            <v>367261.00936449831</v>
          </cell>
          <cell r="T38">
            <v>29136.060458917382</v>
          </cell>
          <cell r="U38">
            <v>26688.175392881945</v>
          </cell>
          <cell r="V38">
            <v>6192.6704349961192</v>
          </cell>
          <cell r="W38">
            <v>31219.935632854402</v>
          </cell>
          <cell r="X38">
            <v>6453.8612953187785</v>
          </cell>
          <cell r="Y38">
            <v>232520.92049978735</v>
          </cell>
        </row>
      </sheetData>
      <sheetData sheetId="20">
        <row r="38">
          <cell r="G38">
            <v>28733086.966664411</v>
          </cell>
          <cell r="H38">
            <v>2957291.2544119563</v>
          </cell>
          <cell r="I38">
            <v>0</v>
          </cell>
          <cell r="J38">
            <v>34883.790891298318</v>
          </cell>
          <cell r="K38">
            <v>340859.36492991576</v>
          </cell>
          <cell r="L38">
            <v>19592.127798210549</v>
          </cell>
          <cell r="N38">
            <v>1643952.5475625009</v>
          </cell>
          <cell r="O38">
            <v>430201.82666708512</v>
          </cell>
          <cell r="P38">
            <v>48613.247772400566</v>
          </cell>
          <cell r="Q38">
            <v>47456.565343830633</v>
          </cell>
          <cell r="R38">
            <v>15103071.718121223</v>
          </cell>
          <cell r="S38">
            <v>6112338.7028621631</v>
          </cell>
          <cell r="T38">
            <v>2905205.4737896011</v>
          </cell>
          <cell r="U38">
            <v>253798.50445900342</v>
          </cell>
          <cell r="V38">
            <v>297299.69521964458</v>
          </cell>
          <cell r="W38">
            <v>2725125.1732329209</v>
          </cell>
          <cell r="X38">
            <v>15110.010069191034</v>
          </cell>
          <cell r="Y38">
            <v>2083117.3794952983</v>
          </cell>
        </row>
      </sheetData>
      <sheetData sheetId="21">
        <row r="38">
          <cell r="G38">
            <v>511535.10285657435</v>
          </cell>
          <cell r="H38">
            <v>45627.110491603962</v>
          </cell>
          <cell r="I38">
            <v>0</v>
          </cell>
          <cell r="J38">
            <v>209.33876114343619</v>
          </cell>
          <cell r="K38">
            <v>153.57259475610738</v>
          </cell>
          <cell r="L38">
            <v>43.364260656548787</v>
          </cell>
          <cell r="N38">
            <v>342.61185138921132</v>
          </cell>
          <cell r="O38">
            <v>-0.81838898266173954</v>
          </cell>
          <cell r="P38">
            <v>607.24495909186999</v>
          </cell>
          <cell r="Q38">
            <v>406.41681850043085</v>
          </cell>
          <cell r="R38">
            <v>89506.573822082486</v>
          </cell>
          <cell r="S38">
            <v>12219.96049754374</v>
          </cell>
          <cell r="T38">
            <v>-8.4166228250307427</v>
          </cell>
          <cell r="U38">
            <v>2144.9499906161382</v>
          </cell>
          <cell r="V38">
            <v>-1.1049015288988251</v>
          </cell>
          <cell r="W38">
            <v>-9.0807232248352108</v>
          </cell>
          <cell r="X38">
            <v>139.7686078585308</v>
          </cell>
          <cell r="Y38">
            <v>724.44855477207557</v>
          </cell>
        </row>
      </sheetData>
      <sheetData sheetId="22">
        <row r="38">
          <cell r="G38">
            <v>-466235.17154300021</v>
          </cell>
          <cell r="H38">
            <v>-42472.092986092808</v>
          </cell>
          <cell r="I38">
            <v>0</v>
          </cell>
          <cell r="J38">
            <v>-390.44472313989218</v>
          </cell>
          <cell r="K38">
            <v>-821.25807849474654</v>
          </cell>
          <cell r="L38">
            <v>-88.527386562589498</v>
          </cell>
          <cell r="N38">
            <v>-2561.9680681982072</v>
          </cell>
          <cell r="O38">
            <v>-536.59955274945287</v>
          </cell>
          <cell r="P38">
            <v>-143.81883640640442</v>
          </cell>
          <cell r="Q38">
            <v>-291.18355847757715</v>
          </cell>
          <cell r="R38">
            <v>-31469.155521365035</v>
          </cell>
          <cell r="S38">
            <v>-7639.8860924986529</v>
          </cell>
          <cell r="T38">
            <v>-2919.0503116575778</v>
          </cell>
          <cell r="U38">
            <v>-1597.8928218738258</v>
          </cell>
          <cell r="V38">
            <v>-675.93087695028191</v>
          </cell>
          <cell r="W38">
            <v>-3086.8420436658403</v>
          </cell>
          <cell r="X38">
            <v>-34.042189402535655</v>
          </cell>
          <cell r="Y38">
            <v>-4297.5737108461153</v>
          </cell>
        </row>
      </sheetData>
      <sheetData sheetId="23">
        <row r="38">
          <cell r="G38">
            <v>2720046.1646267246</v>
          </cell>
          <cell r="H38">
            <v>247472.12467283497</v>
          </cell>
          <cell r="I38">
            <v>0</v>
          </cell>
          <cell r="J38">
            <v>7398.4876890213891</v>
          </cell>
          <cell r="K38">
            <v>1680.2954644060937</v>
          </cell>
          <cell r="L38">
            <v>504.33867539379293</v>
          </cell>
          <cell r="N38">
            <v>19116.237492534045</v>
          </cell>
          <cell r="O38">
            <v>1484.9912217117612</v>
          </cell>
          <cell r="P38">
            <v>453.63588856021465</v>
          </cell>
          <cell r="Q38">
            <v>1565.012071965537</v>
          </cell>
          <cell r="R38">
            <v>309937.87977010588</v>
          </cell>
          <cell r="S38">
            <v>30611.792260668059</v>
          </cell>
          <cell r="T38">
            <v>8173.3771078964519</v>
          </cell>
          <cell r="U38">
            <v>8728.3246525026098</v>
          </cell>
          <cell r="V38">
            <v>1737.1954194532573</v>
          </cell>
          <cell r="W38">
            <v>8757.9550286619105</v>
          </cell>
          <cell r="X38">
            <v>109.52023245039766</v>
          </cell>
          <cell r="Y38">
            <v>37556.869014679571</v>
          </cell>
        </row>
      </sheetData>
      <sheetData sheetId="24">
        <row r="38">
          <cell r="G38">
            <v>10593591.957624424</v>
          </cell>
          <cell r="H38">
            <v>1128477.1637702889</v>
          </cell>
          <cell r="I38">
            <v>0</v>
          </cell>
          <cell r="J38">
            <v>11565.899771058243</v>
          </cell>
          <cell r="K38">
            <v>3150.677149974058</v>
          </cell>
          <cell r="L38">
            <v>1025.505413258177</v>
          </cell>
          <cell r="N38">
            <v>44585.103796354007</v>
          </cell>
          <cell r="O38">
            <v>2937.1418049001522</v>
          </cell>
          <cell r="P38">
            <v>210677.61654579378</v>
          </cell>
          <cell r="Q38">
            <v>8617.9351029094687</v>
          </cell>
          <cell r="R38">
            <v>131988.21397691828</v>
          </cell>
          <cell r="S38">
            <v>515108.09330383828</v>
          </cell>
          <cell r="T38">
            <v>16211.192791979376</v>
          </cell>
          <cell r="U38">
            <v>2635.6104698882718</v>
          </cell>
          <cell r="V38">
            <v>3501.6478151845422</v>
          </cell>
          <cell r="W38">
            <v>17582.13320300214</v>
          </cell>
          <cell r="X38">
            <v>568.87276295502875</v>
          </cell>
          <cell r="Y38">
            <v>68611.677403823502</v>
          </cell>
        </row>
      </sheetData>
      <sheetData sheetId="25">
        <row r="38">
          <cell r="G38">
            <v>40945.114561616065</v>
          </cell>
          <cell r="H38">
            <v>3764.5042124875176</v>
          </cell>
          <cell r="I38">
            <v>0</v>
          </cell>
          <cell r="J38">
            <v>75.358209617191704</v>
          </cell>
          <cell r="K38">
            <v>414.11533769264918</v>
          </cell>
          <cell r="L38">
            <v>14.386937580010844</v>
          </cell>
          <cell r="N38">
            <v>1425.3094480391587</v>
          </cell>
          <cell r="O38">
            <v>365.98184919051994</v>
          </cell>
          <cell r="P38">
            <v>98.614886150715137</v>
          </cell>
          <cell r="Q38">
            <v>69.160878944269484</v>
          </cell>
          <cell r="R38">
            <v>15397.607849946089</v>
          </cell>
          <cell r="S38">
            <v>5279.6235708451259</v>
          </cell>
          <cell r="T38">
            <v>2014.3605055330249</v>
          </cell>
          <cell r="U38">
            <v>1187226.9959185224</v>
          </cell>
          <cell r="V38">
            <v>428.13855241779345</v>
          </cell>
          <cell r="W38">
            <v>2158.4320025962033</v>
          </cell>
          <cell r="X38">
            <v>22.596539971763033</v>
          </cell>
          <cell r="Y38">
            <v>2255.5098466786462</v>
          </cell>
        </row>
      </sheetData>
      <sheetData sheetId="26">
        <row r="38">
          <cell r="G38">
            <v>38235.934559271533</v>
          </cell>
          <cell r="H38">
            <v>3515.4215162878172</v>
          </cell>
          <cell r="I38">
            <v>0</v>
          </cell>
          <cell r="J38">
            <v>70.372048100897615</v>
          </cell>
          <cell r="K38">
            <v>1267704.2555150737</v>
          </cell>
          <cell r="L38">
            <v>13.435009517186881</v>
          </cell>
          <cell r="N38">
            <v>1331.0022298246492</v>
          </cell>
          <cell r="O38">
            <v>341.76624452891963</v>
          </cell>
          <cell r="P38">
            <v>92.089920221240021</v>
          </cell>
          <cell r="Q38">
            <v>64.584770849653594</v>
          </cell>
          <cell r="R38">
            <v>14378.807640992158</v>
          </cell>
          <cell r="S38">
            <v>4930.2912817263359</v>
          </cell>
          <cell r="T38">
            <v>1881.0780551715698</v>
          </cell>
          <cell r="U38">
            <v>323.49550892881007</v>
          </cell>
          <cell r="V38">
            <v>399.81027890185192</v>
          </cell>
          <cell r="W38">
            <v>2015.616898023608</v>
          </cell>
          <cell r="X38">
            <v>21.101414243843635</v>
          </cell>
          <cell r="Y38">
            <v>2106.2714763104918</v>
          </cell>
        </row>
      </sheetData>
      <sheetData sheetId="27">
        <row r="38">
          <cell r="G38">
            <v>3659630.2661061231</v>
          </cell>
          <cell r="H38">
            <v>390474.70379701897</v>
          </cell>
          <cell r="I38">
            <v>0</v>
          </cell>
          <cell r="J38">
            <v>3957.5006413852393</v>
          </cell>
          <cell r="K38">
            <v>614.74534308286877</v>
          </cell>
          <cell r="L38">
            <v>342.26529408354207</v>
          </cell>
          <cell r="N38">
            <v>13908.23767444361</v>
          </cell>
          <cell r="O38">
            <v>594.28057378484027</v>
          </cell>
          <cell r="P38">
            <v>73535.031884831827</v>
          </cell>
          <cell r="Q38">
            <v>2933.2194374628034</v>
          </cell>
          <cell r="R38">
            <v>188902.80972015182</v>
          </cell>
          <cell r="S38">
            <v>12992.473022115577</v>
          </cell>
          <cell r="T38">
            <v>3286.6453080710389</v>
          </cell>
          <cell r="U38">
            <v>524.43509372862525</v>
          </cell>
          <cell r="V38">
            <v>718.16750735152232</v>
          </cell>
          <cell r="W38">
            <v>3595.6444042247094</v>
          </cell>
          <cell r="X38">
            <v>172.19850025522896</v>
          </cell>
          <cell r="Y38">
            <v>21333.324043365723</v>
          </cell>
        </row>
      </sheetData>
      <sheetData sheetId="28">
        <row r="38">
          <cell r="G38">
            <v>23903075.641663495</v>
          </cell>
          <cell r="H38">
            <v>3116047.021017292</v>
          </cell>
          <cell r="I38">
            <v>0</v>
          </cell>
          <cell r="J38">
            <v>24395.035222367671</v>
          </cell>
          <cell r="K38">
            <v>23670.854025284938</v>
          </cell>
          <cell r="L38">
            <v>5751.3254472996114</v>
          </cell>
          <cell r="N38">
            <v>57368.694022386742</v>
          </cell>
          <cell r="O38">
            <v>3222.3403524309224</v>
          </cell>
          <cell r="P38">
            <v>1306.9996160717205</v>
          </cell>
          <cell r="Q38">
            <v>16799.410180822302</v>
          </cell>
          <cell r="R38">
            <v>951891.42956446146</v>
          </cell>
          <cell r="S38">
            <v>57245.094359114264</v>
          </cell>
          <cell r="T38">
            <v>17228.663320034924</v>
          </cell>
          <cell r="U38">
            <v>67127.371492361402</v>
          </cell>
          <cell r="V38">
            <v>3750.4877272182198</v>
          </cell>
          <cell r="W38">
            <v>18452.843159132404</v>
          </cell>
          <cell r="X38">
            <v>417.16664729849344</v>
          </cell>
          <cell r="Y38">
            <v>114409.15510569382</v>
          </cell>
        </row>
      </sheetData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49ACF-5AB3-4643-97D8-C9B5BF7680DE}">
  <sheetPr>
    <pageSetUpPr fitToPage="1"/>
  </sheetPr>
  <dimension ref="A1:X2828"/>
  <sheetViews>
    <sheetView view="pageBreakPreview" zoomScaleNormal="100" zoomScaleSheetLayoutView="100" workbookViewId="0">
      <selection activeCell="L44" sqref="L44"/>
    </sheetView>
  </sheetViews>
  <sheetFormatPr defaultColWidth="9.140625" defaultRowHeight="15"/>
  <cols>
    <col min="1" max="2" width="3.42578125" style="5" customWidth="1"/>
    <col min="3" max="3" width="33.5703125" bestFit="1" customWidth="1"/>
    <col min="4" max="4" width="11.140625" bestFit="1" customWidth="1"/>
    <col min="5" max="6" width="9.85546875" bestFit="1" customWidth="1"/>
    <col min="7" max="14" width="9.85546875" customWidth="1"/>
    <col min="15" max="15" width="10.42578125" customWidth="1"/>
    <col min="16" max="16" width="9.140625" customWidth="1"/>
    <col min="17" max="17" width="9" customWidth="1"/>
    <col min="18" max="18" width="10.5703125" customWidth="1"/>
    <col min="19" max="19" width="8.85546875" bestFit="1" customWidth="1"/>
    <col min="20" max="21" width="9.42578125" customWidth="1"/>
    <col min="22" max="22" width="9.85546875" bestFit="1" customWidth="1"/>
    <col min="23" max="23" width="8.85546875" bestFit="1" customWidth="1"/>
    <col min="24" max="24" width="10.85546875" bestFit="1" customWidth="1"/>
  </cols>
  <sheetData>
    <row r="1" spans="1:24" s="5" customFormat="1"/>
    <row r="2" spans="1:24" s="5" customFormat="1"/>
    <row r="3" spans="1:24" ht="15.75">
      <c r="C3" s="345" t="s">
        <v>0</v>
      </c>
      <c r="D3" s="346"/>
      <c r="E3" s="347"/>
      <c r="F3" s="5"/>
      <c r="G3" s="5"/>
      <c r="H3" s="5"/>
      <c r="I3" s="5"/>
      <c r="J3" s="6"/>
      <c r="K3" s="6"/>
      <c r="L3" s="6"/>
      <c r="M3" s="6"/>
      <c r="N3" s="6"/>
      <c r="O3" s="5"/>
      <c r="P3" s="5"/>
      <c r="Q3" s="5"/>
      <c r="R3" s="5"/>
      <c r="S3" s="5"/>
      <c r="T3" s="5"/>
      <c r="U3" s="5"/>
      <c r="V3" s="5"/>
      <c r="W3" s="5"/>
    </row>
    <row r="4" spans="1:24" ht="15.75">
      <c r="C4" s="348" t="s">
        <v>1</v>
      </c>
      <c r="D4" s="349"/>
      <c r="E4" s="350"/>
      <c r="F4" s="5"/>
      <c r="G4" s="5"/>
      <c r="H4" s="5"/>
      <c r="I4" s="5"/>
      <c r="J4" s="6"/>
      <c r="K4" s="6"/>
      <c r="L4" s="6"/>
      <c r="M4" s="6"/>
      <c r="N4" s="6"/>
      <c r="O4" s="5"/>
      <c r="P4" s="5"/>
      <c r="Q4" s="5"/>
      <c r="R4" s="5"/>
      <c r="S4" s="5"/>
      <c r="T4" s="5"/>
      <c r="U4" s="5"/>
      <c r="V4" s="5"/>
      <c r="W4" s="5"/>
    </row>
    <row r="5" spans="1:24" ht="15.75">
      <c r="C5" s="348" t="s">
        <v>230</v>
      </c>
      <c r="D5" s="349"/>
      <c r="E5" s="350"/>
      <c r="F5" s="5"/>
      <c r="G5" s="5"/>
      <c r="H5" s="5"/>
      <c r="I5" s="5"/>
      <c r="J5" s="6"/>
      <c r="K5" s="6"/>
      <c r="L5" s="6"/>
      <c r="M5" s="6"/>
      <c r="N5" s="6"/>
      <c r="O5" s="5"/>
      <c r="P5" s="5"/>
      <c r="Q5" s="5"/>
      <c r="R5" s="5"/>
      <c r="S5" s="5"/>
      <c r="T5" s="5"/>
      <c r="U5" s="5"/>
      <c r="V5" s="5"/>
      <c r="W5" s="5"/>
    </row>
    <row r="6" spans="1:24" ht="15.75">
      <c r="C6" s="348" t="s">
        <v>290</v>
      </c>
      <c r="D6" s="349"/>
      <c r="E6" s="350"/>
      <c r="F6" s="5"/>
      <c r="G6" s="5"/>
      <c r="H6" s="5"/>
      <c r="I6" s="5"/>
      <c r="J6" s="6"/>
      <c r="K6" s="6"/>
      <c r="L6" s="6"/>
      <c r="M6" s="6"/>
      <c r="N6" s="6"/>
      <c r="O6" s="5"/>
      <c r="P6" s="5"/>
      <c r="Q6" s="5"/>
      <c r="R6" s="5"/>
      <c r="S6" s="5"/>
      <c r="T6" s="5"/>
      <c r="U6" s="5"/>
      <c r="V6" s="5"/>
      <c r="W6" s="5"/>
    </row>
    <row r="7" spans="1:24">
      <c r="C7" s="351" t="s">
        <v>2</v>
      </c>
      <c r="D7" s="352"/>
      <c r="E7" s="35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4">
      <c r="C8" s="342" t="s">
        <v>3</v>
      </c>
      <c r="D8" s="343"/>
      <c r="E8" s="34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4" s="5" customFormat="1">
      <c r="C9" s="7"/>
      <c r="D9" s="7"/>
    </row>
    <row r="10" spans="1:24" s="2" customFormat="1" ht="16.5">
      <c r="A10" s="8"/>
      <c r="B10" s="8"/>
      <c r="C10" s="9"/>
      <c r="D10" s="339" t="s">
        <v>4</v>
      </c>
      <c r="E10" s="340"/>
      <c r="F10" s="340"/>
      <c r="G10" s="340"/>
      <c r="H10" s="340"/>
      <c r="I10" s="340"/>
      <c r="J10" s="340"/>
      <c r="K10" s="340"/>
      <c r="L10" s="340"/>
      <c r="M10" s="340"/>
      <c r="N10" s="341"/>
      <c r="O10" s="1" t="s">
        <v>5</v>
      </c>
      <c r="P10" s="339" t="s">
        <v>6</v>
      </c>
      <c r="Q10" s="340"/>
      <c r="R10" s="340"/>
      <c r="S10" s="340"/>
      <c r="T10" s="340"/>
      <c r="U10" s="340"/>
      <c r="V10" s="340"/>
      <c r="W10" s="341"/>
      <c r="X10" s="1" t="s">
        <v>291</v>
      </c>
    </row>
    <row r="11" spans="1:24" s="8" customFormat="1" ht="16.5">
      <c r="D11" s="10"/>
      <c r="E11" s="11"/>
      <c r="F11" s="11"/>
      <c r="G11" s="11" t="s">
        <v>8</v>
      </c>
      <c r="H11" s="11" t="s">
        <v>8</v>
      </c>
      <c r="I11" s="11" t="s">
        <v>8</v>
      </c>
      <c r="J11" s="11" t="s">
        <v>8</v>
      </c>
      <c r="K11" s="11" t="s">
        <v>8</v>
      </c>
      <c r="L11" s="11" t="s">
        <v>8</v>
      </c>
      <c r="M11" s="11" t="s">
        <v>229</v>
      </c>
      <c r="N11" s="12" t="s">
        <v>292</v>
      </c>
      <c r="O11" s="13"/>
      <c r="P11" s="10"/>
      <c r="Q11" s="11"/>
      <c r="R11" s="11"/>
      <c r="S11" s="11"/>
      <c r="T11" s="11"/>
      <c r="U11" s="11"/>
      <c r="V11" s="11"/>
      <c r="W11" s="12"/>
      <c r="X11" s="14"/>
    </row>
    <row r="12" spans="1:24" s="8" customFormat="1" ht="16.5">
      <c r="D12" s="10"/>
      <c r="E12" s="11"/>
      <c r="F12" s="11" t="s">
        <v>9</v>
      </c>
      <c r="G12" s="11" t="s">
        <v>19</v>
      </c>
      <c r="H12" s="11" t="s">
        <v>19</v>
      </c>
      <c r="I12" s="11" t="s">
        <v>10</v>
      </c>
      <c r="J12" s="11" t="s">
        <v>10</v>
      </c>
      <c r="K12" s="11" t="s">
        <v>11</v>
      </c>
      <c r="L12" s="11" t="s">
        <v>11</v>
      </c>
      <c r="M12" s="11" t="s">
        <v>22</v>
      </c>
      <c r="N12" s="12" t="s">
        <v>22</v>
      </c>
      <c r="O12" s="13"/>
      <c r="P12" s="10"/>
      <c r="Q12" s="11" t="s">
        <v>12</v>
      </c>
      <c r="R12" s="11"/>
      <c r="S12" s="11"/>
      <c r="T12" s="11" t="s">
        <v>13</v>
      </c>
      <c r="U12" s="11" t="s">
        <v>14</v>
      </c>
      <c r="V12" s="11"/>
      <c r="W12" s="12"/>
      <c r="X12" s="15"/>
    </row>
    <row r="13" spans="1:24" s="8" customFormat="1" ht="16.5">
      <c r="C13" s="16" t="s">
        <v>15</v>
      </c>
      <c r="D13" s="17" t="s">
        <v>16</v>
      </c>
      <c r="E13" s="18" t="s">
        <v>17</v>
      </c>
      <c r="F13" s="18" t="s">
        <v>18</v>
      </c>
      <c r="G13" s="18" t="s">
        <v>20</v>
      </c>
      <c r="H13" s="18" t="s">
        <v>21</v>
      </c>
      <c r="I13" s="18" t="s">
        <v>20</v>
      </c>
      <c r="J13" s="18" t="s">
        <v>21</v>
      </c>
      <c r="K13" s="18" t="s">
        <v>20</v>
      </c>
      <c r="L13" s="18" t="s">
        <v>21</v>
      </c>
      <c r="M13" s="18" t="s">
        <v>20</v>
      </c>
      <c r="N13" s="19" t="s">
        <v>21</v>
      </c>
      <c r="O13" s="20" t="s">
        <v>23</v>
      </c>
      <c r="P13" s="17" t="s">
        <v>24</v>
      </c>
      <c r="Q13" s="18" t="s">
        <v>25</v>
      </c>
      <c r="R13" s="18" t="s">
        <v>26</v>
      </c>
      <c r="S13" s="18" t="s">
        <v>27</v>
      </c>
      <c r="T13" s="18" t="s">
        <v>28</v>
      </c>
      <c r="U13" s="18" t="s">
        <v>29</v>
      </c>
      <c r="V13" s="18" t="s">
        <v>30</v>
      </c>
      <c r="W13" s="19" t="s">
        <v>23</v>
      </c>
      <c r="X13" s="15"/>
    </row>
    <row r="14" spans="1:24" s="8" customFormat="1" ht="16.5">
      <c r="D14" s="10"/>
      <c r="E14" s="11"/>
      <c r="F14" s="11"/>
      <c r="G14" s="11"/>
      <c r="H14" s="11"/>
      <c r="I14" s="11"/>
      <c r="J14" s="11"/>
      <c r="K14" s="11"/>
      <c r="L14" s="11"/>
      <c r="M14" s="11"/>
      <c r="N14" s="12"/>
      <c r="O14" s="13"/>
      <c r="P14" s="10"/>
      <c r="Q14" s="11"/>
      <c r="R14" s="11"/>
      <c r="S14" s="11"/>
      <c r="T14" s="11"/>
      <c r="U14" s="11"/>
      <c r="V14" s="11"/>
      <c r="W14" s="12"/>
      <c r="X14" s="15"/>
    </row>
    <row r="15" spans="1:24" s="8" customFormat="1" ht="16.5">
      <c r="C15" s="21" t="s">
        <v>31</v>
      </c>
      <c r="D15" s="22">
        <f ca="1">[12]DPROD!G38</f>
        <v>141173299.76238424</v>
      </c>
      <c r="E15" s="23">
        <f ca="1">[12]DTRAN!G38</f>
        <v>31656715.16561117</v>
      </c>
      <c r="F15" s="23">
        <f ca="1">[12]DDISTLD!G38</f>
        <v>21098667.448648892</v>
      </c>
      <c r="G15" s="23">
        <f ca="1">[12]DDISTSUBPRI!G38</f>
        <v>7166095.3542671921</v>
      </c>
      <c r="H15" s="23">
        <f ca="1">[12]DDISTSUBSEC!G38</f>
        <v>4919437.6594209634</v>
      </c>
      <c r="I15" s="23">
        <f ca="1">[12]DDOHPRI!G38</f>
        <v>6844587.5852469066</v>
      </c>
      <c r="J15" s="23">
        <f ca="1">[12]DDOHSEC!G38</f>
        <v>1027419.7318455004</v>
      </c>
      <c r="K15" s="23">
        <f ca="1">[12]DDUGPRI!G38</f>
        <v>12201830.90370759</v>
      </c>
      <c r="L15" s="23">
        <f ca="1">[12]DDUGSEC!G38</f>
        <v>4284269.4108702373</v>
      </c>
      <c r="M15" s="23">
        <f ca="1">[12]DDTRANSFPRI!G38</f>
        <v>6557732.4490157971</v>
      </c>
      <c r="N15" s="24">
        <f ca="1">[12]DDTRANSFSEC!G38</f>
        <v>6070529.4091195595</v>
      </c>
      <c r="O15" s="25">
        <f ca="1">[12]ENEOTHER!G38</f>
        <v>28733086.966664411</v>
      </c>
      <c r="P15" s="22">
        <f ca="1">[12]CUSTDEP!G38</f>
        <v>-466235.17154300021</v>
      </c>
      <c r="Q15" s="23">
        <f ca="1">[12]CUSTSER!G38</f>
        <v>2720046.1646267246</v>
      </c>
      <c r="R15" s="23">
        <f ca="1">[12]CUSTMET!G38</f>
        <v>10593591.957624424</v>
      </c>
      <c r="S15" s="23">
        <f ca="1">[12]CUSTINS!G38</f>
        <v>40945.114561616065</v>
      </c>
      <c r="T15" s="23">
        <f ca="1">[12]CUSTLIGHT!G38</f>
        <v>38235.934559271533</v>
      </c>
      <c r="U15" s="23">
        <f ca="1">[12]METERREAD!G38</f>
        <v>3659630.2661061231</v>
      </c>
      <c r="V15" s="23">
        <f ca="1">[12]CUSTRECORDS!G38</f>
        <v>23903075.641663495</v>
      </c>
      <c r="W15" s="24">
        <f ca="1">[12]CUSTOTH!G38</f>
        <v>511535.10285657435</v>
      </c>
      <c r="X15" s="26">
        <f ca="1">SUM(D15:W15)</f>
        <v>312734496.85725772</v>
      </c>
    </row>
    <row r="16" spans="1:24" s="8" customFormat="1" ht="16.5">
      <c r="C16" s="21" t="s">
        <v>32</v>
      </c>
      <c r="D16" s="22">
        <f ca="1">[12]DPROD!H38</f>
        <v>12104221.499271069</v>
      </c>
      <c r="E16" s="23">
        <f ca="1">[12]DTRAN!H38</f>
        <v>2781031.5891070766</v>
      </c>
      <c r="F16" s="23">
        <f ca="1">[12]DDISTLD!H38</f>
        <v>1794897.4379469636</v>
      </c>
      <c r="G16" s="23">
        <f ca="1">[12]DDISTSUBPRI!H38</f>
        <v>608601.55333247897</v>
      </c>
      <c r="H16" s="23">
        <f ca="1">[12]DDISTSUBSEC!H38</f>
        <v>380980.48644787213</v>
      </c>
      <c r="I16" s="23">
        <f ca="1">[12]DDOHPRI!H38</f>
        <v>581602.20176242536</v>
      </c>
      <c r="J16" s="23">
        <f ca="1">[12]DDOHSEC!H38</f>
        <v>79595.909346145694</v>
      </c>
      <c r="K16" s="23">
        <f ca="1">[12]DDUGPRI!H38</f>
        <v>1038288.5310734242</v>
      </c>
      <c r="L16" s="23">
        <f ca="1">[12]DDUGSEC!H38</f>
        <v>333416.72616773873</v>
      </c>
      <c r="M16" s="23">
        <f ca="1">[12]DDTRANSFPRI!H38</f>
        <v>559296.65996065363</v>
      </c>
      <c r="N16" s="24">
        <f ca="1">[12]DDTRANSFSEC!H38</f>
        <v>473829.65859086643</v>
      </c>
      <c r="O16" s="25">
        <f ca="1">[12]ENEOTHER!H38</f>
        <v>2957291.2544119563</v>
      </c>
      <c r="P16" s="22">
        <f ca="1">[12]CUSTDEP!H38</f>
        <v>-42472.092986092808</v>
      </c>
      <c r="Q16" s="23">
        <f ca="1">[12]CUSTSER!H38</f>
        <v>247472.12467283497</v>
      </c>
      <c r="R16" s="23">
        <f ca="1">[12]CUSTMET!H38</f>
        <v>1128477.1637702889</v>
      </c>
      <c r="S16" s="23">
        <f ca="1">[12]CUSTINS!H38</f>
        <v>3764.5042124875176</v>
      </c>
      <c r="T16" s="23">
        <f ca="1">[12]CUSTLIGHT!H38</f>
        <v>3515.4215162878172</v>
      </c>
      <c r="U16" s="23">
        <f ca="1">[12]METERREAD!H38</f>
        <v>390474.70379701897</v>
      </c>
      <c r="V16" s="23">
        <f ca="1">[12]CUSTRECORDS!H38</f>
        <v>3116047.021017292</v>
      </c>
      <c r="W16" s="24">
        <f ca="1">[12]CUSTOTH!H38</f>
        <v>45627.110491603962</v>
      </c>
      <c r="X16" s="26">
        <f t="shared" ref="X16:X33" ca="1" si="0">SUM(D16:W16)</f>
        <v>28585959.46391039</v>
      </c>
    </row>
    <row r="17" spans="3:24" s="8" customFormat="1" ht="15.75" hidden="1" customHeight="1">
      <c r="C17" s="21" t="s">
        <v>227</v>
      </c>
      <c r="D17" s="22">
        <f ca="1">[12]DPROD!I38</f>
        <v>0</v>
      </c>
      <c r="E17" s="23">
        <f ca="1">[12]DTRAN!I38</f>
        <v>0</v>
      </c>
      <c r="F17" s="23">
        <f ca="1">[12]DDISTLD!I38</f>
        <v>0</v>
      </c>
      <c r="G17" s="23">
        <f ca="1">[12]DDISTSUBPRI!I38</f>
        <v>0</v>
      </c>
      <c r="H17" s="23">
        <f ca="1">[12]DDISTSUBSEC!I38</f>
        <v>0</v>
      </c>
      <c r="I17" s="23">
        <f ca="1">[12]DDOHPRI!I38</f>
        <v>0</v>
      </c>
      <c r="J17" s="23">
        <f ca="1">[12]DDOHSEC!I38</f>
        <v>0</v>
      </c>
      <c r="K17" s="23">
        <f ca="1">[12]DDUGPRI!I38</f>
        <v>0</v>
      </c>
      <c r="L17" s="23">
        <f ca="1">[12]DDUGSEC!I38</f>
        <v>0</v>
      </c>
      <c r="M17" s="23">
        <f ca="1">[12]DDTRANSFPRI!I38</f>
        <v>0</v>
      </c>
      <c r="N17" s="24">
        <f ca="1">[12]DDTRANSFSEC!I38</f>
        <v>0</v>
      </c>
      <c r="O17" s="25">
        <f ca="1">[12]ENEOTHER!I38</f>
        <v>0</v>
      </c>
      <c r="P17" s="22">
        <f ca="1">[12]CUSTDEP!I38</f>
        <v>0</v>
      </c>
      <c r="Q17" s="23">
        <f ca="1">[12]CUSTSER!I38</f>
        <v>0</v>
      </c>
      <c r="R17" s="23">
        <f ca="1">[12]CUSTMET!I38</f>
        <v>0</v>
      </c>
      <c r="S17" s="23">
        <f ca="1">[12]CUSTINS!I38</f>
        <v>0</v>
      </c>
      <c r="T17" s="23">
        <f ca="1">[12]CUSTLIGHT!I38</f>
        <v>0</v>
      </c>
      <c r="U17" s="23">
        <f ca="1">[12]METERREAD!I38</f>
        <v>0</v>
      </c>
      <c r="V17" s="23">
        <f ca="1">[12]CUSTRECORDS!I38</f>
        <v>0</v>
      </c>
      <c r="W17" s="24">
        <f ca="1">[12]CUSTOTH!I38</f>
        <v>0</v>
      </c>
      <c r="X17" s="26">
        <f t="shared" ca="1" si="0"/>
        <v>0</v>
      </c>
    </row>
    <row r="18" spans="3:24" s="8" customFormat="1" ht="16.5">
      <c r="C18" s="21" t="s">
        <v>33</v>
      </c>
      <c r="D18" s="22">
        <f ca="1">[12]DPROD!J38</f>
        <v>88169.123082124206</v>
      </c>
      <c r="E18" s="23">
        <f ca="1">[12]DTRAN!J38</f>
        <v>18568.311099103965</v>
      </c>
      <c r="F18" s="23">
        <f ca="1">[12]DDISTLD!J38</f>
        <v>133740.74535913841</v>
      </c>
      <c r="G18" s="23">
        <f ca="1">[12]DDISTSUBPRI!J38</f>
        <v>46098.953425976077</v>
      </c>
      <c r="H18" s="23">
        <f ca="1">[12]DDISTSUBSEC!J38</f>
        <v>18359.128713354821</v>
      </c>
      <c r="I18" s="23">
        <f ca="1">[12]DDOHPRI!J38</f>
        <v>43830.555259132285</v>
      </c>
      <c r="J18" s="23">
        <f ca="1">[12]DDOHSEC!J38</f>
        <v>3830.5662600889259</v>
      </c>
      <c r="K18" s="23">
        <f ca="1">[12]DDUGPRI!J38</f>
        <v>77175.489400161387</v>
      </c>
      <c r="L18" s="23">
        <f ca="1">[12]DDUGSEC!J38</f>
        <v>15776.527357494861</v>
      </c>
      <c r="M18" s="23">
        <f ca="1">[12]DDTRANSFPRI!J38</f>
        <v>40638.434564372765</v>
      </c>
      <c r="N18" s="24">
        <f ca="1">[12]DDTRANSFSEC!J38</f>
        <v>22171.637677966632</v>
      </c>
      <c r="O18" s="25">
        <f ca="1">[12]ENEOTHER!J38</f>
        <v>34883.790891298318</v>
      </c>
      <c r="P18" s="22">
        <f ca="1">[12]CUSTDEP!J38</f>
        <v>-390.44472313989218</v>
      </c>
      <c r="Q18" s="23">
        <f ca="1">[12]CUSTSER!J38</f>
        <v>7398.4876890213891</v>
      </c>
      <c r="R18" s="23">
        <f ca="1">[12]CUSTMET!J38</f>
        <v>11565.899771058243</v>
      </c>
      <c r="S18" s="23">
        <f ca="1">[12]CUSTINS!J38</f>
        <v>75.358209617191704</v>
      </c>
      <c r="T18" s="23">
        <f ca="1">[12]CUSTLIGHT!J38</f>
        <v>70.372048100897615</v>
      </c>
      <c r="U18" s="23">
        <f ca="1">[12]METERREAD!J38</f>
        <v>3957.5006413852393</v>
      </c>
      <c r="V18" s="23">
        <f ca="1">[12]CUSTRECORDS!J38</f>
        <v>24395.035222367671</v>
      </c>
      <c r="W18" s="24">
        <f ca="1">[12]CUSTOTH!J38</f>
        <v>209.33876114343619</v>
      </c>
      <c r="X18" s="26">
        <f ca="1">SUM(D18:W18)</f>
        <v>590524.81070976669</v>
      </c>
    </row>
    <row r="19" spans="3:24" s="8" customFormat="1" ht="16.5">
      <c r="C19" s="21" t="s">
        <v>34</v>
      </c>
      <c r="D19" s="22">
        <f ca="1">[12]DPROD!K38</f>
        <v>767686.47968258162</v>
      </c>
      <c r="E19" s="23">
        <f ca="1">[12]DTRAN!K38</f>
        <v>48641.813612110622</v>
      </c>
      <c r="F19" s="23">
        <f ca="1">[12]DDISTLD!K38</f>
        <v>194827.8435473626</v>
      </c>
      <c r="G19" s="23">
        <f ca="1">[12]DDISTSUBPRI!K38</f>
        <v>66040.77246849284</v>
      </c>
      <c r="H19" s="23">
        <f ca="1">[12]DDISTSUBSEC!K38</f>
        <v>27194.463404083755</v>
      </c>
      <c r="I19" s="23">
        <f ca="1">[12]DDOHPRI!K38</f>
        <v>63116.992516970713</v>
      </c>
      <c r="J19" s="23">
        <f ca="1">[12]DDOHSEC!K38</f>
        <v>5688.5556811076067</v>
      </c>
      <c r="K19" s="23">
        <f ca="1">[12]DDUGPRI!K38</f>
        <v>112706.49989011852</v>
      </c>
      <c r="L19" s="23">
        <f ca="1">[12]DDUGSEC!K38</f>
        <v>24197.714590048105</v>
      </c>
      <c r="M19" s="23">
        <f ca="1">[12]DDTRANSFPRI!K38</f>
        <v>60736.820293573597</v>
      </c>
      <c r="N19" s="24">
        <f ca="1">[12]DDTRANSFSEC!K38</f>
        <v>34729.463499675294</v>
      </c>
      <c r="O19" s="25">
        <f ca="1">[12]ENEOTHER!K38</f>
        <v>340859.36492991576</v>
      </c>
      <c r="P19" s="22">
        <f ca="1">[12]CUSTDEP!K38</f>
        <v>-821.25807849474654</v>
      </c>
      <c r="Q19" s="23">
        <f ca="1">[12]CUSTSER!K38</f>
        <v>1680.2954644060937</v>
      </c>
      <c r="R19" s="23">
        <f ca="1">[12]CUSTMET!K38</f>
        <v>3150.677149974058</v>
      </c>
      <c r="S19" s="23">
        <f ca="1">[12]CUSTINS!K38</f>
        <v>414.11533769264918</v>
      </c>
      <c r="T19" s="23">
        <f ca="1">[12]CUSTLIGHT!K38</f>
        <v>1267704.2555150737</v>
      </c>
      <c r="U19" s="23">
        <f ca="1">[12]METERREAD!K38</f>
        <v>614.74534308286877</v>
      </c>
      <c r="V19" s="23">
        <f ca="1">[12]CUSTRECORDS!K38</f>
        <v>23670.854025284938</v>
      </c>
      <c r="W19" s="24">
        <f ca="1">[12]CUSTOTH!K38</f>
        <v>153.57259475610738</v>
      </c>
      <c r="X19" s="26">
        <f t="shared" ca="1" si="0"/>
        <v>3042994.041467817</v>
      </c>
    </row>
    <row r="20" spans="3:24" s="8" customFormat="1" ht="16.5">
      <c r="C20" s="21" t="s">
        <v>35</v>
      </c>
      <c r="D20" s="22">
        <f ca="1">[12]DPROD!L38</f>
        <v>41729.873459266069</v>
      </c>
      <c r="E20" s="23">
        <f ca="1">[12]DTRAN!L38</f>
        <v>8243.1293270235565</v>
      </c>
      <c r="F20" s="23">
        <f ca="1">[12]DDISTLD!L38</f>
        <v>4430.7548579098593</v>
      </c>
      <c r="G20" s="23">
        <f ca="1">[12]DDISTSUBPRI!L38</f>
        <v>1483.6995313992436</v>
      </c>
      <c r="H20" s="23">
        <f ca="1">[12]DDISTSUBSEC!L38</f>
        <v>622.98933230368345</v>
      </c>
      <c r="I20" s="23">
        <f ca="1">[12]DDOHPRI!L38</f>
        <v>1423.4236748353201</v>
      </c>
      <c r="J20" s="23">
        <f ca="1">[12]DDOHSEC!L38</f>
        <v>130.55266765702922</v>
      </c>
      <c r="K20" s="23">
        <f ca="1">[12]DDUGPRI!L38</f>
        <v>2567.7399881363363</v>
      </c>
      <c r="L20" s="23">
        <f ca="1">[12]DDUGSEC!L38</f>
        <v>567.76249754986441</v>
      </c>
      <c r="M20" s="23">
        <f ca="1">[12]DDTRANSFPRI!L38</f>
        <v>1406.3578711611856</v>
      </c>
      <c r="N20" s="24">
        <f ca="1">[12]DDTRANSFSEC!L38</f>
        <v>826.1857490713013</v>
      </c>
      <c r="O20" s="25">
        <f ca="1">[12]ENEOTHER!L38</f>
        <v>19592.127798210549</v>
      </c>
      <c r="P20" s="22">
        <f ca="1">[12]CUSTDEP!L38</f>
        <v>-88.527386562589498</v>
      </c>
      <c r="Q20" s="23">
        <f ca="1">[12]CUSTSER!L38</f>
        <v>504.33867539379293</v>
      </c>
      <c r="R20" s="23">
        <f ca="1">[12]CUSTMET!L38</f>
        <v>1025.505413258177</v>
      </c>
      <c r="S20" s="23">
        <f ca="1">[12]CUSTINS!L38</f>
        <v>14.386937580010844</v>
      </c>
      <c r="T20" s="23">
        <f ca="1">[12]CUSTLIGHT!L38</f>
        <v>13.435009517186881</v>
      </c>
      <c r="U20" s="23">
        <f ca="1">[12]METERREAD!L38</f>
        <v>342.26529408354207</v>
      </c>
      <c r="V20" s="23">
        <f ca="1">[12]CUSTRECORDS!L38</f>
        <v>5751.3254472996114</v>
      </c>
      <c r="W20" s="24">
        <f ca="1">[12]CUSTOTH!L38</f>
        <v>43.364260656548787</v>
      </c>
      <c r="X20" s="26">
        <f t="shared" ca="1" si="0"/>
        <v>90630.690405750269</v>
      </c>
    </row>
    <row r="21" spans="3:24" s="8" customFormat="1" ht="16.5" customHeight="1">
      <c r="C21" s="21" t="s">
        <v>36</v>
      </c>
      <c r="D21" s="22">
        <f ca="1">[12]DPROD!N38</f>
        <v>3959989.1959870649</v>
      </c>
      <c r="E21" s="23">
        <f ca="1">[12]DTRAN!N38</f>
        <v>971844.62411063933</v>
      </c>
      <c r="F21" s="23">
        <f ca="1">[12]DDISTLD!N38</f>
        <v>833100.4082292259</v>
      </c>
      <c r="G21" s="23">
        <f ca="1">[12]DDISTSUBPRI!N38</f>
        <v>283660.82289043418</v>
      </c>
      <c r="H21" s="23">
        <f ca="1">[12]DDISTSUBSEC!N38</f>
        <v>141324.36067182061</v>
      </c>
      <c r="I21" s="23">
        <f ca="1">[12]DDOHPRI!N38</f>
        <v>270726.29114912282</v>
      </c>
      <c r="J21" s="23">
        <f ca="1">[12]DDOHSEC!N38</f>
        <v>29527.415909841635</v>
      </c>
      <c r="K21" s="23">
        <f ca="1">[12]DDUGPRI!N38</f>
        <v>481624.1194526293</v>
      </c>
      <c r="L21" s="23">
        <f ca="1">[12]DDUGSEC!N38</f>
        <v>123759.72250655481</v>
      </c>
      <c r="M21" s="23">
        <f ca="1">[12]DDTRANSFPRI!N38</f>
        <v>257971.59909686891</v>
      </c>
      <c r="N21" s="24">
        <f ca="1">[12]DDTRANSFSEC!N38</f>
        <v>175946.84173074688</v>
      </c>
      <c r="O21" s="25">
        <f ca="1">[12]ENEOTHER!N38</f>
        <v>1643952.5475625009</v>
      </c>
      <c r="P21" s="22">
        <f ca="1">[12]CUSTDEP!N38</f>
        <v>-2561.9680681982072</v>
      </c>
      <c r="Q21" s="23">
        <f ca="1">[12]CUSTSER!N38</f>
        <v>19116.237492534045</v>
      </c>
      <c r="R21" s="23">
        <f ca="1">[12]CUSTMET!N38</f>
        <v>44585.103796354007</v>
      </c>
      <c r="S21" s="23">
        <f ca="1">[12]CUSTINS!N38</f>
        <v>1425.3094480391587</v>
      </c>
      <c r="T21" s="23">
        <f ca="1">[12]CUSTLIGHT!N38</f>
        <v>1331.0022298246492</v>
      </c>
      <c r="U21" s="23">
        <f ca="1">[12]METERREAD!N38</f>
        <v>13908.23767444361</v>
      </c>
      <c r="V21" s="23">
        <f ca="1">[12]CUSTRECORDS!N38</f>
        <v>57368.694022386742</v>
      </c>
      <c r="W21" s="24">
        <f ca="1">[12]CUSTOTH!N38</f>
        <v>342.61185138921132</v>
      </c>
      <c r="X21" s="26">
        <f t="shared" ca="1" si="0"/>
        <v>9308943.1777442228</v>
      </c>
    </row>
    <row r="22" spans="3:24" s="8" customFormat="1" ht="16.5">
      <c r="C22" s="21" t="s">
        <v>37</v>
      </c>
      <c r="D22" s="22">
        <f ca="1">[12]DPROD!O38</f>
        <v>1288958.9435025076</v>
      </c>
      <c r="E22" s="23">
        <f ca="1">[12]DTRAN!O38</f>
        <v>313785.12859704299</v>
      </c>
      <c r="F22" s="23">
        <f ca="1">[12]DDISTLD!O38</f>
        <v>16071.49200285894</v>
      </c>
      <c r="G22" s="23">
        <f ca="1">[12]DDISTSUBPRI!O38</f>
        <v>4232.8996266150916</v>
      </c>
      <c r="H22" s="23">
        <f ca="1">[12]DDISTSUBSEC!O38</f>
        <v>2546.1625573946076</v>
      </c>
      <c r="I22" s="23">
        <f ca="1">[12]DDOHPRI!O38</f>
        <v>4406.8242985252564</v>
      </c>
      <c r="J22" s="23">
        <f ca="1">[12]DDOHSEC!O38</f>
        <v>548.32373171600682</v>
      </c>
      <c r="K22" s="23">
        <f ca="1">[12]DDUGPRI!O38</f>
        <v>9603.0970286442134</v>
      </c>
      <c r="L22" s="23">
        <f ca="1">[12]DDUGSEC!O38</f>
        <v>3162.03283556918</v>
      </c>
      <c r="M22" s="23">
        <f ca="1">[12]DDTRANSFPRI!O38</f>
        <v>6685.455965470589</v>
      </c>
      <c r="N22" s="24">
        <f ca="1">[12]DDTRANSFSEC!O38</f>
        <v>5293.6250763414055</v>
      </c>
      <c r="O22" s="25">
        <f ca="1">[12]ENEOTHER!O38</f>
        <v>430201.82666708512</v>
      </c>
      <c r="P22" s="22">
        <f ca="1">[12]CUSTDEP!O38</f>
        <v>-536.59955274945287</v>
      </c>
      <c r="Q22" s="23">
        <f ca="1">[12]CUSTSER!O38</f>
        <v>1484.9912217117612</v>
      </c>
      <c r="R22" s="23">
        <f ca="1">[12]CUSTMET!O38</f>
        <v>2937.1418049001522</v>
      </c>
      <c r="S22" s="23">
        <f ca="1">[12]CUSTINS!O38</f>
        <v>365.98184919051994</v>
      </c>
      <c r="T22" s="23">
        <f ca="1">[12]CUSTLIGHT!O38</f>
        <v>341.76624452891963</v>
      </c>
      <c r="U22" s="23">
        <f ca="1">[12]METERREAD!O38</f>
        <v>594.28057378484027</v>
      </c>
      <c r="V22" s="23">
        <f ca="1">[12]CUSTRECORDS!O38</f>
        <v>3222.3403524309224</v>
      </c>
      <c r="W22" s="24">
        <f ca="1">[12]CUSTOTH!O38</f>
        <v>-0.81838898266173954</v>
      </c>
      <c r="X22" s="26">
        <f t="shared" ca="1" si="0"/>
        <v>2093904.8959945862</v>
      </c>
    </row>
    <row r="23" spans="3:24" s="8" customFormat="1" ht="16.5">
      <c r="C23" s="21" t="s">
        <v>38</v>
      </c>
      <c r="D23" s="22">
        <f ca="1">[12]DPROD!P38</f>
        <v>119535.82775898653</v>
      </c>
      <c r="E23" s="23">
        <f ca="1">[12]DTRAN!P38</f>
        <v>21016.213695410479</v>
      </c>
      <c r="F23" s="23">
        <f ca="1">[12]DDISTLD!P38</f>
        <v>82238.744079981436</v>
      </c>
      <c r="G23" s="23">
        <f ca="1">[12]DDISTSUBPRI!P38</f>
        <v>28155.392110073186</v>
      </c>
      <c r="H23" s="23">
        <f ca="1">[12]DDISTSUBSEC!P38</f>
        <v>24776.936640085638</v>
      </c>
      <c r="I23" s="23">
        <f ca="1">[12]DDOHPRI!P38</f>
        <v>26825.92538375004</v>
      </c>
      <c r="J23" s="23">
        <f ca="1">[12]DDOHSEC!P38</f>
        <v>5169.470595850582</v>
      </c>
      <c r="K23" s="23">
        <f ca="1">[12]DDUGPRI!P38</f>
        <v>47504.293943168552</v>
      </c>
      <c r="L23" s="23">
        <f ca="1">[12]DDUGSEC!P38</f>
        <v>21283.078748554151</v>
      </c>
      <c r="M23" s="23">
        <f ca="1">[12]DDTRANSFPRI!P38</f>
        <v>25252.968996692336</v>
      </c>
      <c r="N23" s="24">
        <f ca="1">[12]DDTRANSFSEC!P38</f>
        <v>29902.925423015142</v>
      </c>
      <c r="O23" s="25">
        <f ca="1">[12]ENEOTHER!P38</f>
        <v>48613.247772400566</v>
      </c>
      <c r="P23" s="22">
        <f ca="1">[12]CUSTDEP!P38</f>
        <v>-143.81883640640442</v>
      </c>
      <c r="Q23" s="23">
        <f ca="1">[12]CUSTSER!P38</f>
        <v>453.63588856021465</v>
      </c>
      <c r="R23" s="23">
        <f ca="1">[12]CUSTMET!P38</f>
        <v>210677.61654579378</v>
      </c>
      <c r="S23" s="23">
        <f ca="1">[12]CUSTINS!P38</f>
        <v>98.614886150715137</v>
      </c>
      <c r="T23" s="23">
        <f ca="1">[12]CUSTLIGHT!P38</f>
        <v>92.089920221240021</v>
      </c>
      <c r="U23" s="23">
        <f ca="1">[12]METERREAD!P38</f>
        <v>73535.031884831827</v>
      </c>
      <c r="V23" s="23">
        <f ca="1">[12]CUSTRECORDS!P38</f>
        <v>1306.9996160717205</v>
      </c>
      <c r="W23" s="24">
        <f ca="1">[12]CUSTOTH!P38</f>
        <v>607.24495909186999</v>
      </c>
      <c r="X23" s="26">
        <f t="shared" ca="1" si="0"/>
        <v>766902.44001228362</v>
      </c>
    </row>
    <row r="24" spans="3:24" s="8" customFormat="1" ht="16.5">
      <c r="C24" s="21" t="s">
        <v>39</v>
      </c>
      <c r="D24" s="22">
        <f ca="1">[12]DPROD!Q38</f>
        <v>247631.54854596956</v>
      </c>
      <c r="E24" s="23">
        <f ca="1">[12]DTRAN!Q38</f>
        <v>53746.873852201228</v>
      </c>
      <c r="F24" s="23">
        <f ca="1">[12]DDISTLD!Q38</f>
        <v>47533.811822408621</v>
      </c>
      <c r="G24" s="23">
        <f ca="1">[12]DDISTSUBPRI!Q38</f>
        <v>16229.228269971703</v>
      </c>
      <c r="H24" s="23">
        <f ca="1">[12]DDISTSUBSEC!Q38</f>
        <v>12030.50707635537</v>
      </c>
      <c r="I24" s="23">
        <f ca="1">[12]DDOHPRI!Q38</f>
        <v>15476.013768755825</v>
      </c>
      <c r="J24" s="23">
        <f ca="1">[12]DDOHSEC!Q38</f>
        <v>2511.072097152306</v>
      </c>
      <c r="K24" s="23">
        <f ca="1">[12]DDUGPRI!Q38</f>
        <v>27468.586619942271</v>
      </c>
      <c r="L24" s="23">
        <f ca="1">[12]DDUGSEC!Q38</f>
        <v>10392.350600467707</v>
      </c>
      <c r="M24" s="23">
        <f ca="1">[12]DDTRANSFPRI!Q38</f>
        <v>14657.55959060412</v>
      </c>
      <c r="N24" s="24">
        <f ca="1">[12]DDTRANSFSEC!Q38</f>
        <v>14652.232628160049</v>
      </c>
      <c r="O24" s="25">
        <f ca="1">[12]ENEOTHER!Q38</f>
        <v>47456.565343830633</v>
      </c>
      <c r="P24" s="22">
        <f ca="1">[12]CUSTDEP!Q38</f>
        <v>-291.18355847757715</v>
      </c>
      <c r="Q24" s="23">
        <f ca="1">[12]CUSTSER!Q38</f>
        <v>1565.012071965537</v>
      </c>
      <c r="R24" s="23">
        <f ca="1">[12]CUSTMET!Q38</f>
        <v>8617.9351029094687</v>
      </c>
      <c r="S24" s="23">
        <f ca="1">[12]CUSTINS!Q38</f>
        <v>69.160878944269484</v>
      </c>
      <c r="T24" s="23">
        <f ca="1">[12]CUSTLIGHT!Q38</f>
        <v>64.584770849653594</v>
      </c>
      <c r="U24" s="23">
        <f ca="1">[12]METERREAD!Q38</f>
        <v>2933.2194374628034</v>
      </c>
      <c r="V24" s="23">
        <f ca="1">[12]CUSTRECORDS!Q38</f>
        <v>16799.410180822302</v>
      </c>
      <c r="W24" s="24">
        <f ca="1">[12]CUSTOTH!Q38</f>
        <v>406.41681850043085</v>
      </c>
      <c r="X24" s="26">
        <f t="shared" ca="1" si="0"/>
        <v>539950.90591879631</v>
      </c>
    </row>
    <row r="25" spans="3:24" s="8" customFormat="1" ht="16.5">
      <c r="C25" s="21" t="s">
        <v>40</v>
      </c>
      <c r="D25" s="22">
        <f ca="1">[12]DPROD!R38</f>
        <v>53050784.507327065</v>
      </c>
      <c r="E25" s="23">
        <f ca="1">[12]DTRAN!R38</f>
        <v>12440752.320992505</v>
      </c>
      <c r="F25" s="23">
        <f ca="1">[12]DDISTLD!R38</f>
        <v>7984981.5940283835</v>
      </c>
      <c r="G25" s="23">
        <f ca="1">[12]DDISTSUBPRI!R38</f>
        <v>2712434.0343600353</v>
      </c>
      <c r="H25" s="23">
        <f ca="1">[12]DDISTSUBSEC!R38</f>
        <v>1299376.117009778</v>
      </c>
      <c r="I25" s="23">
        <f ca="1">[12]DDOHPRI!R38</f>
        <v>2590633.3599040536</v>
      </c>
      <c r="J25" s="23">
        <f ca="1">[12]DDOHSEC!R38</f>
        <v>271593.53568338114</v>
      </c>
      <c r="K25" s="23">
        <f ca="1">[12]DDUGPRI!R38</f>
        <v>4617802.5682813609</v>
      </c>
      <c r="L25" s="23">
        <f ca="1">[12]DDUGSEC!R38</f>
        <v>1144163.7202271265</v>
      </c>
      <c r="M25" s="23">
        <f ca="1">[12]DDTRANSFPRI!R38</f>
        <v>2481336.1889115153</v>
      </c>
      <c r="N25" s="24">
        <f ca="1">[12]DDTRANSFSEC!R38</f>
        <v>1632014.0910691787</v>
      </c>
      <c r="O25" s="25">
        <f ca="1">[12]ENEOTHER!R38</f>
        <v>15103071.718121223</v>
      </c>
      <c r="P25" s="22">
        <f ca="1">[12]CUSTDEP!R38</f>
        <v>-31469.155521365035</v>
      </c>
      <c r="Q25" s="23">
        <f ca="1">[12]CUSTSER!R38</f>
        <v>309937.87977010588</v>
      </c>
      <c r="R25" s="23">
        <f ca="1">[12]CUSTMET!R38</f>
        <v>131988.21397691828</v>
      </c>
      <c r="S25" s="23">
        <f ca="1">[12]CUSTINS!R38</f>
        <v>15397.607849946089</v>
      </c>
      <c r="T25" s="23">
        <f ca="1">[12]CUSTLIGHT!R38</f>
        <v>14378.807640992158</v>
      </c>
      <c r="U25" s="23">
        <f ca="1">[12]METERREAD!R38</f>
        <v>188902.80972015182</v>
      </c>
      <c r="V25" s="23">
        <f ca="1">[12]CUSTRECORDS!R38</f>
        <v>951891.42956446146</v>
      </c>
      <c r="W25" s="24">
        <f ca="1">[12]CUSTOTH!R38</f>
        <v>89506.573822082486</v>
      </c>
      <c r="X25" s="26">
        <f t="shared" ca="1" si="0"/>
        <v>106999477.92273891</v>
      </c>
    </row>
    <row r="26" spans="3:24" s="8" customFormat="1" ht="16.5">
      <c r="C26" s="21" t="s">
        <v>41</v>
      </c>
      <c r="D26" s="22">
        <f ca="1">[12]DPROD!S38</f>
        <v>17077267.662798692</v>
      </c>
      <c r="E26" s="23">
        <f ca="1">[12]DTRAN!S38</f>
        <v>4116215.9813437229</v>
      </c>
      <c r="F26" s="23">
        <f ca="1">[12]DDISTLD!S38</f>
        <v>2384793.9521758799</v>
      </c>
      <c r="G26" s="23">
        <f ca="1">[12]DDISTSUBPRI!S38</f>
        <v>807602.16450030275</v>
      </c>
      <c r="H26" s="23">
        <f ca="1">[12]DDISTSUBSEC!S38</f>
        <v>282825.46378439944</v>
      </c>
      <c r="I26" s="23">
        <f ca="1">[12]DDOHPRI!S38</f>
        <v>772077.08739825408</v>
      </c>
      <c r="J26" s="23">
        <f ca="1">[12]DDOHSEC!S38</f>
        <v>59208.33820628887</v>
      </c>
      <c r="K26" s="23">
        <f ca="1">[12]DDUGPRI!S38</f>
        <v>1379780.2253389037</v>
      </c>
      <c r="L26" s="23">
        <f ca="1">[12]DDUGSEC!S38</f>
        <v>254324.04518626721</v>
      </c>
      <c r="M26" s="23">
        <f ca="1">[12]DDTRANSFPRI!S38</f>
        <v>744513.63294738973</v>
      </c>
      <c r="N26" s="24">
        <f ca="1">[12]DDTRANSFSEC!S38</f>
        <v>367261.00936449831</v>
      </c>
      <c r="O26" s="25">
        <f ca="1">[12]ENEOTHER!S38</f>
        <v>6112338.7028621631</v>
      </c>
      <c r="P26" s="22">
        <f ca="1">[12]CUSTDEP!S38</f>
        <v>-7639.8860924986529</v>
      </c>
      <c r="Q26" s="23">
        <f ca="1">[12]CUSTSER!S38</f>
        <v>30611.792260668059</v>
      </c>
      <c r="R26" s="23">
        <f ca="1">[12]CUSTMET!S38</f>
        <v>515108.09330383828</v>
      </c>
      <c r="S26" s="23">
        <f ca="1">[12]CUSTINS!S38</f>
        <v>5279.6235708451259</v>
      </c>
      <c r="T26" s="23">
        <f ca="1">[12]CUSTLIGHT!S38</f>
        <v>4930.2912817263359</v>
      </c>
      <c r="U26" s="23">
        <f ca="1">[12]METERREAD!S38</f>
        <v>12992.473022115577</v>
      </c>
      <c r="V26" s="23">
        <f ca="1">[12]CUSTRECORDS!S38</f>
        <v>57245.094359114264</v>
      </c>
      <c r="W26" s="24">
        <f ca="1">[12]CUSTOTH!S38</f>
        <v>12219.96049754374</v>
      </c>
      <c r="X26" s="26">
        <f t="shared" ca="1" si="0"/>
        <v>34988955.708110116</v>
      </c>
    </row>
    <row r="27" spans="3:24" s="8" customFormat="1" ht="16.5">
      <c r="C27" s="21" t="s">
        <v>42</v>
      </c>
      <c r="D27" s="22">
        <f ca="1">[12]DPROD!T38</f>
        <v>6758404.7143781064</v>
      </c>
      <c r="E27" s="23">
        <f ca="1">[12]DTRAN!T38</f>
        <v>1682362.1875966885</v>
      </c>
      <c r="F27" s="23">
        <f ca="1">[12]DDISTLD!T38</f>
        <v>88457.33422887871</v>
      </c>
      <c r="G27" s="23">
        <f ca="1">[12]DDISTSUBPRI!T38</f>
        <v>23297.837995512793</v>
      </c>
      <c r="H27" s="23">
        <f ca="1">[12]DDISTSUBSEC!T38</f>
        <v>14014.053723229059</v>
      </c>
      <c r="I27" s="23">
        <f ca="1">[12]DDOHPRI!T38</f>
        <v>24255.117682493237</v>
      </c>
      <c r="J27" s="23">
        <f ca="1">[12]DDOHSEC!T38</f>
        <v>3017.9684371183857</v>
      </c>
      <c r="K27" s="23">
        <f ca="1">[12]DDUGPRI!T38</f>
        <v>52855.351783395265</v>
      </c>
      <c r="L27" s="23">
        <f ca="1">[12]DDUGSEC!T38</f>
        <v>17403.797689030715</v>
      </c>
      <c r="M27" s="23">
        <f ca="1">[12]DDTRANSFPRI!T38</f>
        <v>36796.68401072429</v>
      </c>
      <c r="N27" s="24">
        <f ca="1">[12]DDTRANSFSEC!T38</f>
        <v>29136.060458917382</v>
      </c>
      <c r="O27" s="25">
        <f ca="1">[12]ENEOTHER!T38</f>
        <v>2905205.4737896011</v>
      </c>
      <c r="P27" s="22">
        <f ca="1">[12]CUSTDEP!T38</f>
        <v>-2919.0503116575778</v>
      </c>
      <c r="Q27" s="23">
        <f ca="1">[12]CUSTSER!T38</f>
        <v>8173.3771078964519</v>
      </c>
      <c r="R27" s="23">
        <f ca="1">[12]CUSTMET!T38</f>
        <v>16211.192791979376</v>
      </c>
      <c r="S27" s="23">
        <f ca="1">[12]CUSTINS!T38</f>
        <v>2014.3605055330249</v>
      </c>
      <c r="T27" s="23">
        <f ca="1">[12]CUSTLIGHT!T38</f>
        <v>1881.0780551715698</v>
      </c>
      <c r="U27" s="23">
        <f ca="1">[12]METERREAD!T38</f>
        <v>3286.6453080710389</v>
      </c>
      <c r="V27" s="23">
        <f ca="1">[12]CUSTRECORDS!T38</f>
        <v>17228.663320034924</v>
      </c>
      <c r="W27" s="24">
        <f ca="1">[12]CUSTOTH!T38</f>
        <v>-8.4166228250307427</v>
      </c>
      <c r="X27" s="26">
        <f t="shared" ca="1" si="0"/>
        <v>11681074.431927897</v>
      </c>
    </row>
    <row r="28" spans="3:24" s="8" customFormat="1" ht="16.5">
      <c r="C28" s="21" t="s">
        <v>43</v>
      </c>
      <c r="D28" s="22">
        <f ca="1">[12]DPROD!U38</f>
        <v>581283.54555989942</v>
      </c>
      <c r="E28" s="23">
        <f ca="1">[12]DTRAN!U38</f>
        <v>38458.341530087549</v>
      </c>
      <c r="F28" s="23">
        <f ca="1">[12]DDISTLD!U38</f>
        <v>148449.2252320344</v>
      </c>
      <c r="G28" s="23">
        <f ca="1">[12]DDISTSUBPRI!U38</f>
        <v>50206.756725348641</v>
      </c>
      <c r="H28" s="23">
        <f ca="1">[12]DDISTSUBSEC!U38</f>
        <v>20749.029128120612</v>
      </c>
      <c r="I28" s="23">
        <f ca="1">[12]DDOHPRI!U38</f>
        <v>48017.612647111535</v>
      </c>
      <c r="J28" s="23">
        <f ca="1">[12]DDOHSEC!U38</f>
        <v>4341.758108688995</v>
      </c>
      <c r="K28" s="23">
        <f ca="1">[12]DDUGPRI!U38</f>
        <v>85905.268777830424</v>
      </c>
      <c r="L28" s="23">
        <f ca="1">[12]DDUGSEC!U38</f>
        <v>18545.976375794176</v>
      </c>
      <c r="M28" s="23">
        <f ca="1">[12]DDTRANSFPRI!U38</f>
        <v>46434.372897164329</v>
      </c>
      <c r="N28" s="24">
        <f ca="1">[12]DDTRANSFSEC!U38</f>
        <v>26688.175392881945</v>
      </c>
      <c r="O28" s="25">
        <f ca="1">[12]ENEOTHER!U38</f>
        <v>253798.50445900342</v>
      </c>
      <c r="P28" s="22">
        <f ca="1">[12]CUSTDEP!U38</f>
        <v>-1597.8928218738258</v>
      </c>
      <c r="Q28" s="23">
        <f ca="1">[12]CUSTSER!U38</f>
        <v>8728.3246525026098</v>
      </c>
      <c r="R28" s="23">
        <f ca="1">[12]CUSTMET!U38</f>
        <v>2635.6104698882718</v>
      </c>
      <c r="S28" s="23">
        <f ca="1">[12]CUSTINS!U38</f>
        <v>1187226.9959185224</v>
      </c>
      <c r="T28" s="23">
        <f ca="1">[12]CUSTLIGHT!U38</f>
        <v>323.49550892881007</v>
      </c>
      <c r="U28" s="23">
        <f ca="1">[12]METERREAD!U38</f>
        <v>524.43509372862525</v>
      </c>
      <c r="V28" s="23">
        <f ca="1">[12]CUSTRECORDS!U38</f>
        <v>67127.371492361402</v>
      </c>
      <c r="W28" s="24">
        <f ca="1">[12]CUSTOTH!U38</f>
        <v>2144.9499906161382</v>
      </c>
      <c r="X28" s="26">
        <f t="shared" ca="1" si="0"/>
        <v>2589991.8571386398</v>
      </c>
    </row>
    <row r="29" spans="3:24" s="8" customFormat="1" ht="16.5">
      <c r="C29" s="21" t="s">
        <v>44</v>
      </c>
      <c r="D29" s="22">
        <f ca="1">[12]DPROD!V38</f>
        <v>915152.13730060495</v>
      </c>
      <c r="E29" s="23">
        <f ca="1">[12]DTRAN!V38</f>
        <v>220298.66144207405</v>
      </c>
      <c r="F29" s="23">
        <f ca="1">[12]DDISTLD!V38</f>
        <v>18801.001570206849</v>
      </c>
      <c r="G29" s="23">
        <f ca="1">[12]DDISTSUBPRI!V38</f>
        <v>4951.7961687913867</v>
      </c>
      <c r="H29" s="23">
        <f ca="1">[12]DDISTSUBSEC!V38</f>
        <v>2978.5912988702166</v>
      </c>
      <c r="I29" s="23">
        <f ca="1">[12]DDOHPRI!V38</f>
        <v>5155.2594209336921</v>
      </c>
      <c r="J29" s="23">
        <f ca="1">[12]DDOHSEC!V38</f>
        <v>641.44855618510474</v>
      </c>
      <c r="K29" s="23">
        <f ca="1">[12]DDUGPRI!V38</f>
        <v>11234.043627204686</v>
      </c>
      <c r="L29" s="23">
        <f ca="1">[12]DDUGSEC!V38</f>
        <v>3699.0582016906947</v>
      </c>
      <c r="M29" s="23">
        <f ca="1">[12]DDTRANSFPRI!V38</f>
        <v>7820.883592015095</v>
      </c>
      <c r="N29" s="24">
        <f ca="1">[12]DDTRANSFSEC!V38</f>
        <v>6192.6704349961192</v>
      </c>
      <c r="O29" s="25">
        <f ca="1">[12]ENEOTHER!V38</f>
        <v>297299.69521964458</v>
      </c>
      <c r="P29" s="22">
        <f ca="1">[12]CUSTDEP!V38</f>
        <v>-675.93087695028191</v>
      </c>
      <c r="Q29" s="23">
        <f ca="1">[12]CUSTSER!V38</f>
        <v>1737.1954194532573</v>
      </c>
      <c r="R29" s="23">
        <f ca="1">[12]CUSTMET!V38</f>
        <v>3501.6478151845422</v>
      </c>
      <c r="S29" s="23">
        <f ca="1">[12]CUSTINS!V38</f>
        <v>428.13855241779345</v>
      </c>
      <c r="T29" s="23">
        <f ca="1">[12]CUSTLIGHT!V38</f>
        <v>399.81027890185192</v>
      </c>
      <c r="U29" s="23">
        <f ca="1">[12]METERREAD!V38</f>
        <v>718.16750735152232</v>
      </c>
      <c r="V29" s="23">
        <f ca="1">[12]CUSTRECORDS!V38</f>
        <v>3750.4877272182198</v>
      </c>
      <c r="W29" s="24">
        <f ca="1">[12]CUSTOTH!V38</f>
        <v>-1.1049015288988251</v>
      </c>
      <c r="X29" s="26">
        <f t="shared" ca="1" si="0"/>
        <v>1504083.6583552652</v>
      </c>
    </row>
    <row r="30" spans="3:24" s="8" customFormat="1" ht="16.5">
      <c r="C30" s="21" t="s">
        <v>45</v>
      </c>
      <c r="D30" s="22">
        <f ca="1">[12]DPROD!W38</f>
        <v>8635787.2352285534</v>
      </c>
      <c r="E30" s="23">
        <f ca="1">[12]DTRAN!W38</f>
        <v>2067657.9197138667</v>
      </c>
      <c r="F30" s="23">
        <f ca="1">[12]DDISTLD!W38</f>
        <v>94783.997471911367</v>
      </c>
      <c r="G30" s="23">
        <f ca="1">[12]DDISTSUBPRI!W38</f>
        <v>24964.150648649698</v>
      </c>
      <c r="H30" s="23">
        <f ca="1">[12]DDISTSUBSEC!W38</f>
        <v>15016.369691142239</v>
      </c>
      <c r="I30" s="23">
        <f ca="1">[12]DDOHPRI!W38</f>
        <v>25989.897085863086</v>
      </c>
      <c r="J30" s="23">
        <f ca="1">[12]DDOHSEC!W38</f>
        <v>3233.8201824394214</v>
      </c>
      <c r="K30" s="23">
        <f ca="1">[12]DDUGPRI!W38</f>
        <v>56635.682880196473</v>
      </c>
      <c r="L30" s="23">
        <f ca="1">[12]DDUGSEC!W38</f>
        <v>18648.555606372749</v>
      </c>
      <c r="M30" s="23">
        <f ca="1">[12]DDTRANSFPRI!W38</f>
        <v>39428.463842499223</v>
      </c>
      <c r="N30" s="24">
        <f ca="1">[12]DDTRANSFSEC!W38</f>
        <v>31219.935632854402</v>
      </c>
      <c r="O30" s="25">
        <f ca="1">[12]ENEOTHER!W38</f>
        <v>2725125.1732329209</v>
      </c>
      <c r="P30" s="22">
        <f ca="1">[12]CUSTDEP!W38</f>
        <v>-3086.8420436658403</v>
      </c>
      <c r="Q30" s="23">
        <f ca="1">[12]CUSTSER!W38</f>
        <v>8757.9550286619105</v>
      </c>
      <c r="R30" s="23">
        <f ca="1">[12]CUSTMET!W38</f>
        <v>17582.13320300214</v>
      </c>
      <c r="S30" s="23">
        <f ca="1">[12]CUSTINS!W38</f>
        <v>2158.4320025962033</v>
      </c>
      <c r="T30" s="23">
        <f ca="1">[12]CUSTLIGHT!W38</f>
        <v>2015.616898023608</v>
      </c>
      <c r="U30" s="23">
        <f ca="1">[12]METERREAD!W38</f>
        <v>3595.6444042247094</v>
      </c>
      <c r="V30" s="23">
        <f ca="1">[12]CUSTRECORDS!W38</f>
        <v>18452.843159132404</v>
      </c>
      <c r="W30" s="24">
        <f ca="1">[12]CUSTOTH!W38</f>
        <v>-9.0807232248352108</v>
      </c>
      <c r="X30" s="26">
        <f t="shared" ca="1" si="0"/>
        <v>13787957.903146021</v>
      </c>
    </row>
    <row r="31" spans="3:24" s="8" customFormat="1" ht="16.5">
      <c r="C31" s="21" t="s">
        <v>46</v>
      </c>
      <c r="D31" s="22">
        <f ca="1">[12]DPROD!X38</f>
        <v>35108.195610695562</v>
      </c>
      <c r="E31" s="23">
        <f ca="1">[12]DTRAN!X38</f>
        <v>3301.0120042049602</v>
      </c>
      <c r="F31" s="23">
        <f ca="1">[12]DDISTLD!X38</f>
        <v>38611.894463955097</v>
      </c>
      <c r="G31" s="23">
        <f ca="1">[12]DDISTSUBPRI!X38</f>
        <v>13306.01657750382</v>
      </c>
      <c r="H31" s="23">
        <f ca="1">[12]DDISTSUBSEC!X38</f>
        <v>5340.6033026163122</v>
      </c>
      <c r="I31" s="23">
        <f ca="1">[12]DDOHPRI!X38</f>
        <v>12652.165022645517</v>
      </c>
      <c r="J31" s="23">
        <f ca="1">[12]DDOHSEC!X38</f>
        <v>1114.3301211723974</v>
      </c>
      <c r="K31" s="23">
        <f ca="1">[12]DDUGPRI!X38</f>
        <v>22281.881311689089</v>
      </c>
      <c r="L31" s="23">
        <f ca="1">[12]DDUGSEC!X38</f>
        <v>4591.1836233906824</v>
      </c>
      <c r="M31" s="23">
        <f ca="1">[12]DDTRANSFPRI!X38</f>
        <v>11736.843373087864</v>
      </c>
      <c r="N31" s="24">
        <f ca="1">[12]DDTRANSFSEC!X38</f>
        <v>6453.8612953187785</v>
      </c>
      <c r="O31" s="25">
        <f ca="1">[12]ENEOTHER!X38</f>
        <v>15110.010069191034</v>
      </c>
      <c r="P31" s="22">
        <f ca="1">[12]CUSTDEP!X38</f>
        <v>-34.042189402535655</v>
      </c>
      <c r="Q31" s="23">
        <f ca="1">[12]CUSTSER!X38</f>
        <v>109.52023245039766</v>
      </c>
      <c r="R31" s="23">
        <f ca="1">[12]CUSTMET!X38</f>
        <v>568.87276295502875</v>
      </c>
      <c r="S31" s="23">
        <f ca="1">[12]CUSTINS!X38</f>
        <v>22.596539971763033</v>
      </c>
      <c r="T31" s="23">
        <f ca="1">[12]CUSTLIGHT!X38</f>
        <v>21.101414243843635</v>
      </c>
      <c r="U31" s="23">
        <f ca="1">[12]METERREAD!X38</f>
        <v>172.19850025522896</v>
      </c>
      <c r="V31" s="23">
        <f ca="1">[12]CUSTRECORDS!X38</f>
        <v>417.16664729849344</v>
      </c>
      <c r="W31" s="24">
        <f ca="1">[12]CUSTOTH!X38</f>
        <v>139.7686078585308</v>
      </c>
      <c r="X31" s="26">
        <f t="shared" ca="1" si="0"/>
        <v>171025.1792911019</v>
      </c>
    </row>
    <row r="32" spans="3:24" s="8" customFormat="1" ht="16.5">
      <c r="C32" s="21" t="s">
        <v>228</v>
      </c>
      <c r="D32" s="27">
        <f ca="1">[12]DPROD!Y38</f>
        <v>7957553.2776513789</v>
      </c>
      <c r="E32" s="28">
        <f ca="1">[12]DTRAN!Y38</f>
        <v>1827132.1533082281</v>
      </c>
      <c r="F32" s="28">
        <f ca="1">[12]DDISTLD!Y38</f>
        <v>1322648.5137275886</v>
      </c>
      <c r="G32" s="28">
        <f ca="1">[12]DDISTSUBPRI!Y38</f>
        <v>450373.03829619871</v>
      </c>
      <c r="H32" s="28">
        <f ca="1">[12]DDISTSUBSEC!Y38</f>
        <v>184802.43771148167</v>
      </c>
      <c r="I32" s="28">
        <f ca="1">[12]DDOHPRI!Y38</f>
        <v>429828.70568759082</v>
      </c>
      <c r="J32" s="28">
        <f ca="1">[12]DDOHSEC!Y38</f>
        <v>38630.263300888713</v>
      </c>
      <c r="K32" s="28">
        <f ca="1">[12]DDUGPRI!Y38</f>
        <v>764630.26656077465</v>
      </c>
      <c r="L32" s="28">
        <f ca="1">[12]DDUGSEC!Y38</f>
        <v>162907.23914731227</v>
      </c>
      <c r="M32" s="28">
        <f ca="1">[12]DDTRANSFPRI!Y38</f>
        <v>409524.30852351856</v>
      </c>
      <c r="N32" s="29">
        <f ca="1">[12]DDTRANSFSEC!Y38</f>
        <v>232520.92049978735</v>
      </c>
      <c r="O32" s="30">
        <f ca="1">[12]ENEOTHER!Y38</f>
        <v>2083117.3794952983</v>
      </c>
      <c r="P32" s="27">
        <f ca="1">[12]CUSTDEP!Y38</f>
        <v>-4297.5737108461153</v>
      </c>
      <c r="Q32" s="28">
        <f ca="1">[12]CUSTSER!Y38</f>
        <v>37556.869014679571</v>
      </c>
      <c r="R32" s="28">
        <f ca="1">[12]CUSTMET!Y38</f>
        <v>68611.677403823502</v>
      </c>
      <c r="S32" s="28">
        <f ca="1">[12]CUSTINS!Y38</f>
        <v>2255.5098466786462</v>
      </c>
      <c r="T32" s="28">
        <f ca="1">[12]CUSTLIGHT!Y38</f>
        <v>2106.2714763104918</v>
      </c>
      <c r="U32" s="28">
        <f ca="1">[12]METERREAD!Y38</f>
        <v>21333.324043365723</v>
      </c>
      <c r="V32" s="28">
        <f ca="1">[12]CUSTRECORDS!Y38</f>
        <v>114409.15510569382</v>
      </c>
      <c r="W32" s="29">
        <f ca="1">[12]CUSTOTH!Y38</f>
        <v>724.44855477207557</v>
      </c>
      <c r="X32" s="26">
        <f t="shared" ca="1" si="0"/>
        <v>16106368.185644522</v>
      </c>
    </row>
    <row r="33" spans="3:24" s="8" customFormat="1" ht="16.5">
      <c r="C33" s="21" t="s">
        <v>7</v>
      </c>
      <c r="D33" s="31">
        <f t="shared" ref="D33:W33" ca="1" si="1">SUM(D15:D32)</f>
        <v>254802563.52952892</v>
      </c>
      <c r="E33" s="32">
        <f t="shared" ca="1" si="1"/>
        <v>58269771.426943146</v>
      </c>
      <c r="F33" s="32">
        <f t="shared" ca="1" si="1"/>
        <v>36287036.199393585</v>
      </c>
      <c r="G33" s="32">
        <f t="shared" ca="1" si="1"/>
        <v>12307734.471194977</v>
      </c>
      <c r="H33" s="3">
        <f t="shared" ca="1" si="1"/>
        <v>7352375.3599138716</v>
      </c>
      <c r="I33" s="32">
        <f t="shared" ca="1" si="1"/>
        <v>11760605.017909365</v>
      </c>
      <c r="J33" s="32">
        <f t="shared" ca="1" si="1"/>
        <v>1536203.0607312229</v>
      </c>
      <c r="K33" s="32">
        <f t="shared" ca="1" si="1"/>
        <v>20989894.549665168</v>
      </c>
      <c r="L33" s="32">
        <f t="shared" ca="1" si="1"/>
        <v>6441108.9022311987</v>
      </c>
      <c r="M33" s="32">
        <f t="shared" ca="1" si="1"/>
        <v>11301969.683453109</v>
      </c>
      <c r="N33" s="33">
        <f t="shared" ca="1" si="1"/>
        <v>9159368.7036438342</v>
      </c>
      <c r="O33" s="31">
        <f t="shared" ca="1" si="1"/>
        <v>63751004.349290654</v>
      </c>
      <c r="P33" s="31">
        <f t="shared" ca="1" si="1"/>
        <v>-565261.43830138166</v>
      </c>
      <c r="Q33" s="32">
        <f t="shared" ca="1" si="1"/>
        <v>3405334.2012895704</v>
      </c>
      <c r="R33" s="32">
        <f t="shared" ca="1" si="1"/>
        <v>12760836.442706553</v>
      </c>
      <c r="S33" s="32">
        <f t="shared" ca="1" si="1"/>
        <v>1261955.811107829</v>
      </c>
      <c r="T33" s="32">
        <f t="shared" ca="1" si="1"/>
        <v>1337425.334367974</v>
      </c>
      <c r="U33" s="32">
        <f t="shared" ca="1" si="1"/>
        <v>4377515.948351481</v>
      </c>
      <c r="V33" s="32">
        <f t="shared" ca="1" si="1"/>
        <v>28382159.532922763</v>
      </c>
      <c r="W33" s="33">
        <f t="shared" ca="1" si="1"/>
        <v>663641.04343002744</v>
      </c>
      <c r="X33" s="34">
        <f t="shared" ca="1" si="0"/>
        <v>545583242.12977386</v>
      </c>
    </row>
    <row r="34" spans="3:24" s="8" customFormat="1" ht="16.5"/>
    <row r="35" spans="3:24" s="8" customFormat="1" ht="16.5">
      <c r="D35" s="35"/>
    </row>
    <row r="36" spans="3:24" s="8" customFormat="1" ht="16.5"/>
    <row r="37" spans="3:24" s="8" customFormat="1" ht="16.5">
      <c r="G37" s="36"/>
      <c r="H37" s="36"/>
      <c r="I37" s="36"/>
      <c r="J37" s="36"/>
      <c r="K37" s="36"/>
      <c r="L37" s="37"/>
      <c r="M37" s="37"/>
      <c r="N37" s="37"/>
      <c r="O37" s="36"/>
      <c r="P37" s="36"/>
      <c r="Q37" s="36"/>
      <c r="R37" s="36"/>
      <c r="S37" s="36"/>
      <c r="T37" s="36"/>
      <c r="U37" s="36"/>
      <c r="V37" s="36"/>
      <c r="W37" s="36"/>
    </row>
    <row r="38" spans="3:24" s="8" customFormat="1" ht="16.5">
      <c r="G38" s="36"/>
      <c r="H38" s="36"/>
      <c r="I38" s="36"/>
      <c r="J38" s="37"/>
      <c r="K38" s="37"/>
      <c r="L38" s="37"/>
      <c r="M38" s="37"/>
      <c r="N38" s="37"/>
      <c r="O38" s="36"/>
      <c r="P38" s="36"/>
      <c r="Q38" s="36"/>
      <c r="R38" s="36"/>
      <c r="S38" s="36"/>
      <c r="T38" s="37"/>
      <c r="U38" s="37"/>
      <c r="V38" s="37"/>
      <c r="W38" s="37"/>
    </row>
    <row r="39" spans="3:24" s="5" customFormat="1" ht="15.75">
      <c r="G39" s="36"/>
      <c r="H39" s="36"/>
      <c r="I39" s="37"/>
      <c r="J39" s="37"/>
      <c r="K39" s="37"/>
      <c r="L39" s="36"/>
      <c r="M39" s="36"/>
      <c r="N39" s="36"/>
      <c r="O39" s="37"/>
      <c r="P39" s="37"/>
      <c r="Q39" s="37"/>
      <c r="R39" s="37"/>
      <c r="S39" s="37"/>
      <c r="T39" s="36"/>
      <c r="U39" s="36"/>
      <c r="V39" s="36"/>
      <c r="W39" s="36"/>
    </row>
    <row r="40" spans="3:24" s="5" customFormat="1"/>
    <row r="41" spans="3:24" s="5" customFormat="1" ht="15.75">
      <c r="C41" s="38"/>
      <c r="G41" s="39"/>
      <c r="H41" s="39"/>
    </row>
    <row r="42" spans="3:24" s="5" customFormat="1" ht="15.75">
      <c r="C42" s="40"/>
      <c r="D42" s="39"/>
      <c r="E42" s="41"/>
      <c r="F42" s="41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</row>
    <row r="43" spans="3:24" s="5" customFormat="1" ht="15.75">
      <c r="C43" s="40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</row>
    <row r="44" spans="3:24" s="5" customFormat="1" ht="15.75">
      <c r="C44" s="42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</row>
    <row r="45" spans="3:24" s="5" customFormat="1" ht="15.75">
      <c r="C45" s="38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</row>
    <row r="46" spans="3:24" s="5" customFormat="1" ht="15.75">
      <c r="C46" s="43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</row>
    <row r="47" spans="3:24" s="5" customFormat="1" ht="15.75">
      <c r="C47" s="44"/>
      <c r="D47" s="39"/>
      <c r="E47" s="41"/>
      <c r="F47" s="41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</row>
    <row r="48" spans="3:24" s="5" customFormat="1" ht="15.75">
      <c r="C48" s="44"/>
      <c r="D48" s="39"/>
      <c r="E48" s="41"/>
      <c r="F48" s="41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</row>
    <row r="49" spans="3:23" s="5" customFormat="1" ht="15.75">
      <c r="C49" s="45"/>
      <c r="D49" s="39"/>
      <c r="E49" s="41"/>
      <c r="F49" s="41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</row>
    <row r="50" spans="3:23" s="5" customFormat="1" ht="15.75">
      <c r="C50" s="40"/>
      <c r="D50" s="39"/>
      <c r="E50" s="41"/>
      <c r="F50" s="41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</row>
    <row r="51" spans="3:23" s="5" customFormat="1" ht="15.75">
      <c r="C51" s="40"/>
      <c r="D51" s="39"/>
      <c r="E51" s="41"/>
      <c r="F51" s="41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</row>
    <row r="52" spans="3:23" s="5" customFormat="1" ht="15.75">
      <c r="C52" s="40"/>
      <c r="D52" s="39"/>
      <c r="E52" s="41"/>
      <c r="F52" s="41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</row>
    <row r="53" spans="3:23" s="5" customFormat="1" ht="15.75">
      <c r="C53" s="40"/>
      <c r="D53" s="39"/>
      <c r="E53" s="41"/>
      <c r="F53" s="41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</row>
    <row r="54" spans="3:23" s="5" customFormat="1" ht="15.75">
      <c r="C54" s="46"/>
      <c r="D54" s="39"/>
      <c r="E54" s="41"/>
      <c r="F54" s="41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</row>
    <row r="55" spans="3:23" s="5" customFormat="1" ht="15.75">
      <c r="C55" s="47"/>
      <c r="D55" s="39"/>
      <c r="E55" s="41"/>
      <c r="F55" s="41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</row>
    <row r="56" spans="3:23" s="5" customFormat="1" ht="15.75">
      <c r="C56" s="40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</row>
    <row r="57" spans="3:23" s="5" customFormat="1" ht="15.75">
      <c r="C57" s="38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</row>
    <row r="58" spans="3:23" s="5" customFormat="1" ht="15.75">
      <c r="C58" s="38"/>
      <c r="D58" s="39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</row>
    <row r="59" spans="3:23" s="5" customFormat="1" ht="15.75">
      <c r="C59" s="38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</row>
    <row r="60" spans="3:23" s="5" customFormat="1" ht="15.75">
      <c r="C60" s="38"/>
      <c r="D60" s="39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</row>
    <row r="61" spans="3:23" s="5" customFormat="1"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</row>
    <row r="62" spans="3:23" ht="15.75">
      <c r="C62" s="48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3:23" ht="15.75">
      <c r="C63" s="49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3:23" ht="15.75">
      <c r="C64" s="49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3:23"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3:23" ht="15.75">
      <c r="C66" s="50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3:23" ht="15.75">
      <c r="C67" s="49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3:23" ht="15.75">
      <c r="C68" s="49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3:23"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3:23" ht="15.75">
      <c r="C70" s="51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3:23" ht="15.75">
      <c r="C71" s="52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3:23" ht="15.75">
      <c r="C72" s="53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3:23" ht="15.75">
      <c r="C73" s="5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3:23" ht="15.75">
      <c r="C74" s="4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3:23" ht="15.75">
      <c r="C75" s="52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3:23" ht="15.75">
      <c r="C76" s="48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3:23" ht="15.75">
      <c r="C77" s="48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3:23" ht="15.75">
      <c r="C78" s="5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3:23" ht="15.75">
      <c r="C79" s="5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3:23" ht="15.75">
      <c r="C80" s="55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1:23" ht="15.75">
      <c r="C81" s="4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1:23" ht="15.75">
      <c r="C82" s="56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1:23" ht="15.75">
      <c r="C83" s="5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1:23" ht="15.75">
      <c r="C84" s="55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1:23" ht="15.75">
      <c r="C85" s="55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1:23" ht="15.75">
      <c r="C86" s="53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1:23" ht="15.75">
      <c r="C87" s="55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1:23" ht="15.75">
      <c r="C88" s="53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1:23" ht="15.75">
      <c r="C89" s="57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1:23" ht="15.75">
      <c r="A90" s="58"/>
      <c r="B90" s="58"/>
      <c r="C90" s="53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1:23" ht="15.75">
      <c r="A91" s="58"/>
      <c r="B91" s="59"/>
      <c r="C91" s="60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1:23" ht="15.75">
      <c r="A92" s="58"/>
      <c r="B92" s="59"/>
      <c r="C92" s="52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  <row r="93" spans="1:23" ht="15.75">
      <c r="A93" s="58"/>
      <c r="B93" s="59"/>
      <c r="C93" s="53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1:23" ht="15.75">
      <c r="A94" s="58"/>
      <c r="B94" s="59"/>
      <c r="C94" s="5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1:23" ht="15.75">
      <c r="A95" s="58"/>
      <c r="B95" s="59"/>
      <c r="C95" s="5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1:23" ht="15.75">
      <c r="A96" s="58"/>
      <c r="B96" s="59"/>
      <c r="C96" s="61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1:23" ht="15.75">
      <c r="A97" s="58"/>
      <c r="B97" s="59"/>
      <c r="C97" s="53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1:23" ht="15.75">
      <c r="A98" s="58"/>
      <c r="B98" s="59"/>
      <c r="C98" s="57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1:23" ht="15.75">
      <c r="A99" s="58"/>
      <c r="B99" s="59"/>
      <c r="C99" s="56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1:23" ht="15.75">
      <c r="A100" s="58"/>
      <c r="B100" s="59"/>
      <c r="C100" s="56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1:23" ht="15.75">
      <c r="A101" s="58"/>
      <c r="B101" s="59"/>
      <c r="C101" s="5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1:23" ht="15.75">
      <c r="A102" s="58"/>
      <c r="B102" s="59"/>
      <c r="C102" s="5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1:23" ht="15.75">
      <c r="A103" s="58"/>
      <c r="B103" s="59"/>
      <c r="C103" s="5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1:23" ht="15.75">
      <c r="A104" s="58"/>
      <c r="B104" s="59"/>
      <c r="C104" s="5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1:23" ht="15.75">
      <c r="A105" s="58"/>
      <c r="B105" s="59"/>
      <c r="C105" s="53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1:23" ht="15.75">
      <c r="A106" s="58"/>
      <c r="B106" s="59"/>
      <c r="C106" s="5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1:23" ht="15.75">
      <c r="A107" s="58"/>
      <c r="B107" s="59"/>
      <c r="C107" s="53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1:23" ht="15.75">
      <c r="A108" s="62"/>
      <c r="B108" s="55"/>
      <c r="C108" s="53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1:23" ht="15.75">
      <c r="A109" s="62"/>
      <c r="B109" s="55"/>
      <c r="C109" s="53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1:23" ht="15.75">
      <c r="A110" s="62"/>
      <c r="B110" s="55"/>
      <c r="C110" s="53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1:23" ht="15.75">
      <c r="A111" s="62"/>
      <c r="B111" s="55"/>
      <c r="C111" s="53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1:23" ht="15.75">
      <c r="A112" s="62"/>
      <c r="B112" s="55"/>
      <c r="C112" s="53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1:23" ht="15.75">
      <c r="A113" s="62"/>
      <c r="B113" s="55"/>
      <c r="C113" s="53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1:23" ht="15.75">
      <c r="A114" s="62"/>
      <c r="B114" s="55"/>
      <c r="C114" s="53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1:23" ht="15.75">
      <c r="A115" s="62"/>
      <c r="B115" s="55"/>
      <c r="C115" s="53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1:23" ht="15.75">
      <c r="A116" s="62"/>
      <c r="B116" s="55"/>
      <c r="C116" s="53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1:23" ht="15.75">
      <c r="A117" s="62"/>
      <c r="B117" s="55"/>
      <c r="C117" s="53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1:23" ht="15.75">
      <c r="A118" s="62"/>
      <c r="B118" s="55"/>
      <c r="C118" s="53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1:23" ht="15.75">
      <c r="A119" s="62"/>
      <c r="B119" s="55"/>
      <c r="C119" s="53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1:23">
      <c r="A120"/>
      <c r="B120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1:23">
      <c r="A121"/>
      <c r="B121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1:23">
      <c r="A122"/>
      <c r="B122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1:23">
      <c r="A123"/>
      <c r="B123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1:23">
      <c r="A124"/>
      <c r="B12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1:23">
      <c r="A125"/>
      <c r="B125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1:23">
      <c r="A126"/>
      <c r="B126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1:23">
      <c r="A127"/>
      <c r="B127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1:23">
      <c r="A128"/>
      <c r="B128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1:23">
      <c r="A129"/>
      <c r="B129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1:23" ht="15.75">
      <c r="A130" s="62"/>
      <c r="B130" s="55"/>
      <c r="C130" s="53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1:23" ht="15.75">
      <c r="A131" s="62"/>
      <c r="B131" s="55"/>
      <c r="C131" s="53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1:23" ht="15.75">
      <c r="A132" s="338"/>
      <c r="B132" s="338"/>
      <c r="C132" s="338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1:23" ht="15.75">
      <c r="A133" s="338"/>
      <c r="B133" s="338"/>
      <c r="C133" s="338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1:23" ht="15.75">
      <c r="A134" s="338"/>
      <c r="B134" s="338"/>
      <c r="C134" s="338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1:23" ht="15.75">
      <c r="A135" s="338"/>
      <c r="B135" s="338"/>
      <c r="C135" s="338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1:23" ht="15.75">
      <c r="A136" s="338"/>
      <c r="B136" s="338"/>
      <c r="C136" s="338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1:23" ht="15.75">
      <c r="A137" s="338"/>
      <c r="B137" s="338"/>
      <c r="C137" s="338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1:23">
      <c r="A138"/>
      <c r="B138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1:23" ht="15.75">
      <c r="A139" s="63"/>
      <c r="B139" s="63"/>
      <c r="C139" s="6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1:23" ht="15.75">
      <c r="A140" s="65"/>
      <c r="B140" s="63"/>
      <c r="C140" s="63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1:23" ht="15.75">
      <c r="A141" s="65"/>
      <c r="B141" s="63"/>
      <c r="C141" s="65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1:23" ht="15.75">
      <c r="A142" s="62"/>
      <c r="B142" s="55"/>
      <c r="C142" s="53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1:23" ht="15.75">
      <c r="A143" s="62"/>
      <c r="B143" s="55"/>
      <c r="C143" s="66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1:23" ht="15.75">
      <c r="A144" s="62"/>
      <c r="B144" s="55"/>
      <c r="C144" s="55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  <row r="145" spans="1:23" ht="15.75">
      <c r="A145" s="62"/>
      <c r="B145" s="55"/>
      <c r="C145" s="5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</row>
    <row r="146" spans="1:23" ht="15.75">
      <c r="A146" s="62"/>
      <c r="B146" s="55"/>
      <c r="C146" s="67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</row>
    <row r="147" spans="1:23" ht="15.75">
      <c r="A147" s="62"/>
      <c r="B147" s="55"/>
      <c r="C147" s="68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</row>
    <row r="148" spans="1:23" ht="15.75">
      <c r="A148" s="62"/>
      <c r="B148" s="55"/>
      <c r="C148" s="68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</row>
    <row r="149" spans="1:23" ht="15.75">
      <c r="A149" s="62"/>
      <c r="B149" s="55"/>
      <c r="C149" s="67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</row>
    <row r="150" spans="1:23" ht="15.75">
      <c r="A150" s="62"/>
      <c r="B150" s="55"/>
      <c r="C150" s="69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</row>
    <row r="151" spans="1:23" ht="15.75">
      <c r="A151" s="62"/>
      <c r="B151" s="55"/>
      <c r="C151" s="67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</row>
    <row r="152" spans="1:23" ht="15.75">
      <c r="A152" s="62"/>
      <c r="B152" s="55"/>
      <c r="C152" s="55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</row>
    <row r="153" spans="1:23" ht="15.75">
      <c r="A153" s="62"/>
      <c r="B153" s="55"/>
      <c r="C153" s="53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</row>
    <row r="154" spans="1:23" ht="15.75">
      <c r="A154" s="62"/>
      <c r="B154" s="55"/>
      <c r="C154" s="5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  <row r="155" spans="1:23" ht="15.75">
      <c r="A155" s="62"/>
      <c r="B155" s="55"/>
      <c r="C155" s="5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</row>
    <row r="156" spans="1:23" ht="15.75">
      <c r="A156" s="62"/>
      <c r="B156" s="55"/>
      <c r="C156" s="61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</row>
    <row r="157" spans="1:23" ht="15.75">
      <c r="A157" s="62"/>
      <c r="B157" s="55"/>
      <c r="C157" s="53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</row>
    <row r="158" spans="1:23" ht="15.75">
      <c r="A158" s="62"/>
      <c r="B158" s="55"/>
      <c r="C158" s="57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</row>
    <row r="159" spans="1:23" ht="15.75">
      <c r="A159" s="62"/>
      <c r="B159" s="55"/>
      <c r="C159" s="56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</row>
    <row r="160" spans="1:23" ht="15.75">
      <c r="A160" s="62"/>
      <c r="B160" s="55"/>
      <c r="C160" s="56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</row>
    <row r="161" spans="1:23" ht="15.75">
      <c r="A161" s="62"/>
      <c r="B161" s="55"/>
      <c r="C161" s="5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</row>
    <row r="162" spans="1:23" ht="15.75">
      <c r="A162" s="62"/>
      <c r="B162" s="55"/>
      <c r="C162" s="5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</row>
    <row r="163" spans="1:23" ht="15.75">
      <c r="A163" s="62"/>
      <c r="B163" s="55"/>
      <c r="C163" s="5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</row>
    <row r="164" spans="1:23" ht="15.75">
      <c r="A164" s="62"/>
      <c r="B164" s="55"/>
      <c r="C164" s="70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</row>
    <row r="165" spans="1:23" ht="15.75">
      <c r="A165" s="62"/>
      <c r="B165" s="55"/>
      <c r="C165" s="5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</row>
    <row r="166" spans="1:23" ht="15.75">
      <c r="A166" s="62"/>
      <c r="B166" s="55"/>
      <c r="C166" s="53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</row>
    <row r="167" spans="1:23" ht="15.75">
      <c r="A167" s="62"/>
      <c r="B167" s="55"/>
      <c r="C167" s="5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</row>
    <row r="168" spans="1:23" ht="15.75">
      <c r="A168" s="62"/>
      <c r="B168" s="55"/>
      <c r="C168" s="53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</row>
    <row r="169" spans="1:23" ht="15.75">
      <c r="A169" s="62"/>
      <c r="B169" s="55"/>
      <c r="C169" s="53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</row>
    <row r="170" spans="1:23" ht="15.75">
      <c r="A170" s="62"/>
      <c r="B170" s="55"/>
      <c r="C170" s="53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</row>
    <row r="171" spans="1:23" ht="15.75">
      <c r="A171" s="62"/>
      <c r="B171" s="55"/>
      <c r="C171" s="53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</row>
    <row r="172" spans="1:23" ht="15.75">
      <c r="A172" s="62"/>
      <c r="B172" s="55"/>
      <c r="C172" s="53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</row>
    <row r="173" spans="1:23" ht="15.75">
      <c r="A173" s="62"/>
      <c r="B173" s="55"/>
      <c r="C173" s="5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</row>
    <row r="174" spans="1:23" ht="15.75">
      <c r="A174" s="62"/>
      <c r="B174" s="55"/>
      <c r="C174" s="53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</row>
    <row r="175" spans="1:23" ht="15.75">
      <c r="A175" s="62"/>
      <c r="B175" s="55"/>
      <c r="C175" s="53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</row>
    <row r="176" spans="1:23" ht="15.75">
      <c r="A176" s="62"/>
      <c r="B176" s="55"/>
      <c r="C176" s="53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</row>
    <row r="177" spans="1:23" ht="15.75">
      <c r="A177" s="62"/>
      <c r="B177" s="55"/>
      <c r="C177" s="71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</row>
    <row r="178" spans="1:23" ht="15.75">
      <c r="A178" s="62"/>
      <c r="B178" s="55"/>
      <c r="C178" s="71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</row>
    <row r="179" spans="1:23" ht="15.75">
      <c r="A179" s="62"/>
      <c r="B179" s="55"/>
      <c r="C179" s="71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</row>
    <row r="180" spans="1:23" ht="15.75">
      <c r="A180" s="62"/>
      <c r="B180" s="55"/>
      <c r="C180" s="71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</row>
    <row r="181" spans="1:23" ht="15.75">
      <c r="A181" s="62"/>
      <c r="B181" s="55"/>
      <c r="C181" s="53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</row>
    <row r="182" spans="1:23" ht="15.75">
      <c r="A182" s="62"/>
      <c r="B182" s="55"/>
      <c r="C182" s="68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</row>
    <row r="183" spans="1:23" ht="15.75">
      <c r="A183" s="62"/>
      <c r="B183" s="55"/>
      <c r="C183" s="68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</row>
    <row r="184" spans="1:23" ht="15.75">
      <c r="A184" s="62"/>
      <c r="B184" s="55"/>
      <c r="C184" s="68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</row>
    <row r="185" spans="1:23" ht="15.75">
      <c r="A185" s="62"/>
      <c r="B185" s="55"/>
      <c r="C185" s="68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</row>
    <row r="186" spans="1:23" ht="15.75">
      <c r="A186" s="62"/>
      <c r="B186" s="55"/>
      <c r="C186" s="5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</row>
    <row r="187" spans="1:23" ht="15.75">
      <c r="A187" s="62"/>
      <c r="B187" s="55"/>
      <c r="C187" s="52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</row>
    <row r="188" spans="1:23" ht="15.75">
      <c r="A188" s="62"/>
      <c r="B188" s="55"/>
      <c r="C188" s="52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</row>
    <row r="189" spans="1:23" ht="15.75">
      <c r="A189" s="62"/>
      <c r="B189" s="55"/>
      <c r="C189" s="66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</row>
    <row r="190" spans="1:23" ht="15.75">
      <c r="A190" s="62"/>
      <c r="B190" s="55"/>
      <c r="C190" s="72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</row>
    <row r="191" spans="1:23" ht="15.75">
      <c r="A191" s="62"/>
      <c r="B191" s="55"/>
      <c r="C191" s="67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</row>
    <row r="192" spans="1:23" ht="15.75">
      <c r="A192" s="62"/>
      <c r="B192" s="55"/>
      <c r="C192" s="67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</row>
    <row r="193" spans="1:23" ht="15.75">
      <c r="A193" s="62"/>
      <c r="B193" s="55"/>
      <c r="C193" s="68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</row>
    <row r="194" spans="1:23" ht="15.75">
      <c r="A194" s="62"/>
      <c r="B194" s="55"/>
      <c r="C194" s="68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</row>
    <row r="195" spans="1:23" ht="15.75">
      <c r="A195" s="62"/>
      <c r="B195" s="55"/>
      <c r="C195" s="67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</row>
    <row r="196" spans="1:23" ht="15.75">
      <c r="A196" s="62"/>
      <c r="B196" s="55"/>
      <c r="C196" s="69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</row>
    <row r="197" spans="1:23" ht="15.75">
      <c r="A197" s="62"/>
      <c r="B197" s="55"/>
      <c r="C197" s="67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</row>
    <row r="198" spans="1:23" ht="15.75">
      <c r="A198" s="62"/>
      <c r="B198" s="55"/>
      <c r="C198" s="73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</row>
    <row r="199" spans="1:23" ht="15.75">
      <c r="A199" s="62"/>
      <c r="B199" s="55"/>
      <c r="C199" s="67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</row>
    <row r="200" spans="1:23" ht="15.75">
      <c r="A200" s="62"/>
      <c r="B200" s="55"/>
      <c r="C200" s="69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</row>
    <row r="201" spans="1:23" ht="15.75">
      <c r="A201" s="62"/>
      <c r="B201" s="55"/>
      <c r="C201" s="5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</row>
    <row r="202" spans="1:23" ht="15.75">
      <c r="A202" s="62"/>
      <c r="B202" s="55"/>
      <c r="C202" s="61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</row>
    <row r="203" spans="1:23" ht="15.75">
      <c r="A203" s="62"/>
      <c r="B203" s="55"/>
      <c r="C203" s="53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</row>
    <row r="204" spans="1:23" ht="15.75">
      <c r="A204" s="62"/>
      <c r="B204" s="55"/>
      <c r="C204" s="57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</row>
    <row r="205" spans="1:23" ht="15.75">
      <c r="A205" s="62"/>
      <c r="B205" s="55"/>
      <c r="C205" s="68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</row>
    <row r="206" spans="1:23" ht="15.75">
      <c r="A206" s="62"/>
      <c r="B206" s="55"/>
      <c r="C206" s="68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</row>
    <row r="207" spans="1:23" ht="15.75">
      <c r="A207" s="62"/>
      <c r="B207" s="55"/>
      <c r="C207" s="69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</row>
    <row r="208" spans="1:23" ht="15.75">
      <c r="A208" s="62"/>
      <c r="B208" s="55"/>
      <c r="C208" s="69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</row>
    <row r="209" spans="1:23" ht="15.75">
      <c r="A209" s="62"/>
      <c r="B209" s="55"/>
      <c r="C209" s="69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</row>
    <row r="210" spans="1:23" ht="15.75">
      <c r="A210" s="62"/>
      <c r="B210" s="55"/>
      <c r="C210" s="69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</row>
    <row r="211" spans="1:23" ht="15.75">
      <c r="A211" s="62"/>
      <c r="B211" s="55"/>
      <c r="C211" s="67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</row>
    <row r="212" spans="1:23" ht="15.75">
      <c r="A212" s="62"/>
      <c r="B212" s="55"/>
      <c r="C212" s="67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</row>
    <row r="213" spans="1:23" ht="15.75">
      <c r="A213" s="62"/>
      <c r="B213" s="55"/>
      <c r="C213" s="7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</row>
    <row r="214" spans="1:23" ht="15.75">
      <c r="A214" s="62"/>
      <c r="B214" s="55"/>
      <c r="C214" s="67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</row>
    <row r="215" spans="1:23" ht="15.75">
      <c r="A215" s="62"/>
      <c r="B215" s="55"/>
      <c r="C215" s="7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</row>
    <row r="216" spans="1:23" ht="15.75">
      <c r="A216" s="62"/>
      <c r="B216" s="55"/>
      <c r="C216" s="69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</row>
    <row r="217" spans="1:23" ht="15.75">
      <c r="A217" s="62"/>
      <c r="B217" s="55"/>
      <c r="C217" s="7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</row>
    <row r="218" spans="1:23" ht="15.75">
      <c r="A218" s="62"/>
      <c r="B218" s="55"/>
      <c r="C218" s="75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</row>
    <row r="219" spans="1:23" ht="15.75">
      <c r="A219" s="62"/>
      <c r="B219" s="55"/>
      <c r="C219" s="75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</row>
    <row r="220" spans="1:23" ht="15.75">
      <c r="A220" s="62"/>
      <c r="B220" s="55"/>
      <c r="C220" s="75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</row>
    <row r="221" spans="1:23" ht="15.75">
      <c r="A221" s="62"/>
      <c r="B221" s="55"/>
      <c r="C221" s="73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</row>
    <row r="222" spans="1:23" ht="15.75">
      <c r="A222" s="62"/>
      <c r="B222" s="55"/>
      <c r="C222" s="76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</row>
    <row r="223" spans="1:23" ht="15.75">
      <c r="A223" s="62"/>
      <c r="B223" s="55"/>
      <c r="C223" s="71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</row>
    <row r="224" spans="1:23" ht="15.75">
      <c r="A224" s="62"/>
      <c r="B224" s="55"/>
      <c r="C224" s="71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</row>
    <row r="225" spans="1:23" ht="15.75">
      <c r="A225" s="62"/>
      <c r="B225" s="55"/>
      <c r="C225" s="73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</row>
    <row r="226" spans="1:23" ht="15.75">
      <c r="A226" s="62"/>
      <c r="B226" s="55"/>
      <c r="C226" s="73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</row>
    <row r="227" spans="1:23" ht="15.75">
      <c r="A227" s="62"/>
      <c r="B227" s="55"/>
      <c r="C227" s="77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</row>
    <row r="228" spans="1:23" ht="15.75">
      <c r="A228" s="62"/>
      <c r="B228" s="55"/>
      <c r="C228" s="68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</row>
    <row r="229" spans="1:23" ht="15.75">
      <c r="A229" s="62"/>
      <c r="B229" s="55"/>
      <c r="C229" s="72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</row>
    <row r="230" spans="1:23" ht="15.75">
      <c r="A230" s="62"/>
      <c r="B230" s="55"/>
      <c r="C230" s="72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</row>
    <row r="231" spans="1:23" ht="15.75">
      <c r="A231" s="62"/>
      <c r="B231" s="55"/>
      <c r="C231" s="72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</row>
    <row r="232" spans="1:23" ht="15.75">
      <c r="A232" s="62"/>
      <c r="B232" s="55"/>
      <c r="C232" s="72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</row>
    <row r="233" spans="1:23" ht="15.75">
      <c r="A233" s="62"/>
      <c r="B233" s="55"/>
      <c r="C233" s="72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</row>
    <row r="234" spans="1:23" ht="15.75">
      <c r="A234" s="62"/>
      <c r="B234" s="55"/>
      <c r="C234" s="78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</row>
    <row r="235" spans="1:23" ht="15.75">
      <c r="A235" s="62"/>
      <c r="B235" s="55"/>
      <c r="C235" s="52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</row>
    <row r="236" spans="1:23" ht="15.75">
      <c r="A236" s="62"/>
      <c r="B236" s="55"/>
      <c r="C236" s="53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</row>
    <row r="237" spans="1:23" ht="15.75">
      <c r="A237" s="62"/>
      <c r="B237" s="55"/>
      <c r="C237" s="5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</row>
    <row r="238" spans="1:23" ht="15.75">
      <c r="A238" s="62"/>
      <c r="B238" s="55"/>
      <c r="C238" s="48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</row>
    <row r="239" spans="1:23" ht="15.75">
      <c r="A239" s="62"/>
      <c r="B239" s="55"/>
      <c r="C239" s="52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</row>
    <row r="240" spans="1:23" ht="15.75">
      <c r="A240" s="62"/>
      <c r="B240" s="55"/>
      <c r="C240" s="48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</row>
    <row r="241" spans="1:23" ht="15.75">
      <c r="A241" s="62"/>
      <c r="B241" s="55"/>
      <c r="C241" s="48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</row>
    <row r="242" spans="1:23" ht="15.75">
      <c r="A242" s="62"/>
      <c r="B242" s="55"/>
      <c r="C242" s="5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</row>
    <row r="243" spans="1:23" ht="15.75">
      <c r="A243" s="62"/>
      <c r="B243" s="55"/>
      <c r="C243" s="5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</row>
    <row r="244" spans="1:23" ht="15.75">
      <c r="A244" s="62"/>
      <c r="B244" s="55"/>
      <c r="C244" s="55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</row>
    <row r="245" spans="1:23" ht="15.75">
      <c r="A245" s="62"/>
      <c r="B245" s="55"/>
      <c r="C245" s="48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</row>
    <row r="246" spans="1:23" ht="15.75">
      <c r="A246" s="62"/>
      <c r="B246" s="55"/>
      <c r="C246" s="56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</row>
    <row r="247" spans="1:23" ht="15.75">
      <c r="A247" s="62"/>
      <c r="B247" s="55"/>
      <c r="C247" s="56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</row>
    <row r="248" spans="1:23" ht="15.75">
      <c r="A248" s="62"/>
      <c r="B248" s="55"/>
      <c r="C248" s="55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</row>
    <row r="249" spans="1:23" ht="15.75">
      <c r="A249" s="62"/>
      <c r="B249" s="55"/>
      <c r="C249" s="55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</row>
    <row r="250" spans="1:23" ht="15.75">
      <c r="A250" s="62"/>
      <c r="B250" s="55"/>
      <c r="C250" s="53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</row>
    <row r="251" spans="1:23" ht="15.75">
      <c r="A251" s="62"/>
      <c r="B251" s="55"/>
      <c r="C251" s="55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</row>
    <row r="252" spans="1:23" ht="15.75">
      <c r="A252" s="62"/>
      <c r="B252" s="55"/>
      <c r="C252" s="53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</row>
    <row r="253" spans="1:23" ht="15.75">
      <c r="A253" s="62"/>
      <c r="B253" s="55"/>
      <c r="C253" s="57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</row>
    <row r="254" spans="1:23" ht="15.75">
      <c r="A254" s="62"/>
      <c r="B254" s="55"/>
      <c r="C254" s="53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</row>
    <row r="255" spans="1:23" ht="15.75">
      <c r="A255" s="62"/>
      <c r="B255" s="55"/>
      <c r="C255" s="53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</row>
    <row r="256" spans="1:23" ht="15.75">
      <c r="A256" s="62"/>
      <c r="B256" s="55"/>
      <c r="C256" s="53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</row>
    <row r="257" spans="1:23" ht="15.75">
      <c r="A257" s="62"/>
      <c r="B257" s="55"/>
      <c r="C257" s="53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</row>
    <row r="258" spans="1:23" ht="15.75">
      <c r="A258" s="62"/>
      <c r="B258" s="55"/>
      <c r="C258" s="53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</row>
    <row r="259" spans="1:23" ht="15.75">
      <c r="A259" s="62"/>
      <c r="B259" s="55"/>
      <c r="C259" s="53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</row>
    <row r="260" spans="1:23" ht="15.75">
      <c r="A260" s="62"/>
      <c r="B260" s="55"/>
      <c r="C260" s="53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</row>
    <row r="261" spans="1:23" ht="15.75">
      <c r="A261" s="62"/>
      <c r="B261" s="55"/>
      <c r="C261" s="53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</row>
    <row r="262" spans="1:23" ht="15.75">
      <c r="A262" s="62"/>
      <c r="B262" s="55"/>
      <c r="C262" s="53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</row>
    <row r="263" spans="1:23" ht="15.75">
      <c r="A263" s="62"/>
      <c r="B263" s="55"/>
      <c r="C263" s="53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</row>
    <row r="264" spans="1:23" ht="15.75">
      <c r="A264" s="62"/>
      <c r="B264" s="55"/>
      <c r="C264" s="53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</row>
    <row r="265" spans="1:23" ht="15.75">
      <c r="A265" s="62"/>
      <c r="B265" s="55"/>
      <c r="C265" s="53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</row>
    <row r="266" spans="1:23" ht="15.75">
      <c r="A266" s="62"/>
      <c r="B266" s="55"/>
      <c r="C266" s="53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</row>
    <row r="267" spans="1:23" ht="15.75">
      <c r="A267" s="62"/>
      <c r="B267" s="55"/>
      <c r="C267" s="53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</row>
    <row r="268" spans="1:23" ht="15.75">
      <c r="A268" s="62"/>
      <c r="B268" s="55"/>
      <c r="C268" s="53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</row>
    <row r="269" spans="1:23" ht="15.75">
      <c r="A269" s="62"/>
      <c r="B269" s="55"/>
      <c r="C269" s="53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</row>
    <row r="270" spans="1:23" ht="15.75">
      <c r="A270" s="62"/>
      <c r="B270" s="55"/>
      <c r="C270" s="53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</row>
    <row r="271" spans="1:23" ht="15.75">
      <c r="A271" s="62"/>
      <c r="B271" s="55"/>
      <c r="C271" s="53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</row>
    <row r="272" spans="1:23" ht="15.75">
      <c r="A272" s="62"/>
      <c r="B272" s="55"/>
      <c r="C272" s="53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</row>
    <row r="273" spans="1:23" ht="15.75">
      <c r="A273" s="62"/>
      <c r="B273" s="55"/>
      <c r="C273" s="53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</row>
    <row r="274" spans="1:23" ht="15.75">
      <c r="A274" s="62"/>
      <c r="B274" s="55"/>
      <c r="C274" s="53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</row>
    <row r="275" spans="1:23" ht="15.75">
      <c r="A275" s="62"/>
      <c r="B275" s="55"/>
      <c r="C275" s="53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</row>
    <row r="276" spans="1:23" ht="15.75">
      <c r="A276" s="62"/>
      <c r="B276" s="55"/>
      <c r="C276" s="53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</row>
    <row r="277" spans="1:23" ht="15.75">
      <c r="A277" s="62"/>
      <c r="B277" s="55"/>
      <c r="C277" s="53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</row>
    <row r="278" spans="1:23" ht="15.75">
      <c r="A278" s="62"/>
      <c r="B278" s="55"/>
      <c r="C278" s="53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</row>
    <row r="279" spans="1:23" ht="15.75">
      <c r="A279" s="62"/>
      <c r="B279" s="55"/>
      <c r="C279" s="78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</row>
    <row r="280" spans="1:23" ht="15.75">
      <c r="A280" s="62"/>
      <c r="B280" s="55"/>
      <c r="C280" s="79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</row>
    <row r="281" spans="1:23" ht="15.75">
      <c r="A281" s="62"/>
      <c r="B281" s="55"/>
      <c r="C281" s="80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</row>
    <row r="282" spans="1:23" ht="15.75">
      <c r="A282" s="62"/>
      <c r="B282" s="55"/>
      <c r="C282" s="81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</row>
    <row r="283" spans="1:23" ht="15.75">
      <c r="A283" s="62"/>
      <c r="B283" s="55"/>
      <c r="C283" s="53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</row>
    <row r="284" spans="1:23" ht="15.75">
      <c r="A284" s="62"/>
      <c r="B284" s="55"/>
      <c r="C284" s="82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</row>
    <row r="285" spans="1:23" ht="15.75">
      <c r="A285" s="62"/>
      <c r="B285" s="55"/>
      <c r="C285" s="83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</row>
    <row r="286" spans="1:23" ht="15.75">
      <c r="A286" s="62"/>
      <c r="B286" s="55"/>
      <c r="C286" s="83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</row>
    <row r="287" spans="1:23" ht="15.75">
      <c r="A287" s="62"/>
      <c r="B287" s="55"/>
      <c r="C287" s="81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</row>
    <row r="288" spans="1:23" ht="15.75">
      <c r="A288" s="62"/>
      <c r="B288" s="55"/>
      <c r="C288" s="53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</row>
    <row r="289" spans="1:23" ht="15.75">
      <c r="A289" s="62"/>
      <c r="B289" s="55"/>
      <c r="C289" s="67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</row>
    <row r="290" spans="1:23" ht="15.75">
      <c r="A290" s="62"/>
      <c r="B290" s="55"/>
      <c r="C290" s="57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</row>
    <row r="291" spans="1:23" ht="15.75">
      <c r="A291" s="62"/>
      <c r="B291" s="55"/>
      <c r="C291" s="57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</row>
    <row r="292" spans="1:23" ht="15.75">
      <c r="A292" s="62"/>
      <c r="B292" s="55"/>
      <c r="C292" s="57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</row>
    <row r="293" spans="1:23" ht="15.75">
      <c r="A293" s="62"/>
      <c r="B293" s="55"/>
      <c r="C293" s="8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</row>
    <row r="294" spans="1:23" ht="15.75">
      <c r="A294" s="62"/>
      <c r="B294" s="55"/>
      <c r="C294" s="57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</row>
    <row r="295" spans="1:23" ht="15.75">
      <c r="A295" s="62"/>
      <c r="B295" s="55"/>
      <c r="C295" s="57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</row>
    <row r="296" spans="1:23" ht="15.75">
      <c r="A296" s="62"/>
      <c r="B296" s="55"/>
      <c r="C296" s="53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</row>
    <row r="297" spans="1:23" ht="15.75">
      <c r="A297" s="62"/>
      <c r="B297" s="55"/>
      <c r="C297" s="85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</row>
    <row r="298" spans="1:23" ht="15.75">
      <c r="A298" s="62"/>
      <c r="B298" s="55"/>
      <c r="C298" s="85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</row>
    <row r="299" spans="1:23" ht="15.75">
      <c r="A299" s="62"/>
      <c r="B299" s="55"/>
      <c r="C299" s="85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</row>
    <row r="300" spans="1:23" ht="15.75">
      <c r="A300" s="62"/>
      <c r="B300" s="55"/>
      <c r="C300" s="85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</row>
    <row r="301" spans="1:23" ht="15.75">
      <c r="A301" s="62"/>
      <c r="B301" s="55"/>
      <c r="C301" s="85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</row>
    <row r="302" spans="1:23" ht="15.75">
      <c r="A302" s="62"/>
      <c r="B302" s="55"/>
      <c r="C302" s="85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</row>
    <row r="303" spans="1:23" ht="15.75">
      <c r="A303" s="62"/>
      <c r="B303" s="55"/>
      <c r="C303" s="86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</row>
    <row r="304" spans="1:23" ht="15.75">
      <c r="A304" s="62"/>
      <c r="B304" s="55"/>
      <c r="C304" s="85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</row>
    <row r="305" spans="1:23" ht="15.75">
      <c r="A305" s="62"/>
      <c r="B305" s="55"/>
      <c r="C305" s="87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</row>
    <row r="306" spans="1:23" ht="15.75">
      <c r="A306" s="62"/>
      <c r="B306" s="55"/>
      <c r="C306" s="88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</row>
    <row r="307" spans="1:23" ht="15.75">
      <c r="A307" s="62"/>
      <c r="B307" s="55"/>
      <c r="C307" s="53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</row>
    <row r="308" spans="1:23" ht="15.75">
      <c r="A308" s="62"/>
      <c r="B308" s="55"/>
      <c r="C308" s="57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</row>
    <row r="309" spans="1:23" ht="15.75">
      <c r="A309" s="62"/>
      <c r="B309" s="55"/>
      <c r="C309" s="69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</row>
    <row r="310" spans="1:23" ht="15.75">
      <c r="A310" s="62"/>
      <c r="B310" s="55"/>
      <c r="C310" s="8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</row>
    <row r="311" spans="1:23" ht="15.75">
      <c r="A311" s="62"/>
      <c r="B311" s="55"/>
      <c r="C311" s="8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</row>
    <row r="312" spans="1:23" ht="15.75">
      <c r="A312" s="62"/>
      <c r="B312" s="55"/>
      <c r="C312" s="8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</row>
    <row r="313" spans="1:23" ht="15.75">
      <c r="A313" s="62"/>
      <c r="B313" s="55"/>
      <c r="C313" s="8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</row>
    <row r="314" spans="1:23" ht="15.75">
      <c r="A314" s="62"/>
      <c r="B314" s="55"/>
      <c r="C314" s="8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</row>
    <row r="315" spans="1:23" ht="15.75">
      <c r="A315" s="62"/>
      <c r="B315" s="55"/>
      <c r="C315" s="8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</row>
    <row r="316" spans="1:23" ht="15.75">
      <c r="A316" s="62"/>
      <c r="B316" s="55"/>
      <c r="C316" s="8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</row>
    <row r="317" spans="1:23" ht="15.75">
      <c r="A317" s="62"/>
      <c r="B317" s="55"/>
      <c r="C317" s="8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</row>
    <row r="318" spans="1:23" ht="15.75">
      <c r="A318" s="62"/>
      <c r="B318" s="55"/>
      <c r="C318" s="8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</row>
    <row r="319" spans="1:23" ht="15.75">
      <c r="A319" s="62"/>
      <c r="B319" s="55"/>
      <c r="C319" s="8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</row>
    <row r="320" spans="1:23" ht="15.75">
      <c r="A320" s="62"/>
      <c r="B320" s="55"/>
      <c r="C320" s="8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</row>
    <row r="321" spans="1:23" ht="15.75">
      <c r="A321" s="62"/>
      <c r="B321" s="55"/>
      <c r="C321" s="8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</row>
    <row r="322" spans="1:23" ht="15.75">
      <c r="A322" s="62"/>
      <c r="B322" s="55"/>
      <c r="C322" s="8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5.75">
      <c r="A323" s="62"/>
      <c r="B323" s="55"/>
      <c r="C323" s="8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5.75">
      <c r="A324" s="62"/>
      <c r="B324" s="55"/>
      <c r="C324" s="89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5.75">
      <c r="A325" s="62"/>
      <c r="B325" s="55"/>
      <c r="C325" s="55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5.75">
      <c r="A326" s="62"/>
      <c r="B326" s="55"/>
      <c r="C326" s="53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5.75">
      <c r="A327" s="62"/>
      <c r="B327" s="55"/>
      <c r="C327" s="53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5.75">
      <c r="A328" s="62"/>
      <c r="B328" s="55"/>
      <c r="C328" s="53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5.75">
      <c r="A329" s="62"/>
      <c r="B329" s="55"/>
      <c r="C329" s="85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5.75">
      <c r="A330" s="62"/>
      <c r="B330" s="55"/>
      <c r="C330" s="85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5.75">
      <c r="A331" s="62"/>
      <c r="B331" s="55"/>
      <c r="C331" s="85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5.75">
      <c r="A332" s="62"/>
      <c r="B332" s="55"/>
      <c r="C332" s="85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5.75">
      <c r="A333" s="62"/>
      <c r="B333" s="55"/>
      <c r="C333" s="85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5.75">
      <c r="A334" s="62"/>
      <c r="B334" s="55"/>
      <c r="C334" s="85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5.75">
      <c r="A335" s="62"/>
      <c r="B335" s="55"/>
      <c r="C335" s="85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5.75">
      <c r="A336" s="62"/>
      <c r="B336" s="55"/>
      <c r="C336" s="85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5.75">
      <c r="A337" s="62"/>
      <c r="B337" s="55"/>
      <c r="C337" s="85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5.75">
      <c r="A338" s="62"/>
      <c r="B338" s="55"/>
      <c r="C338" s="53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5.75">
      <c r="A339" s="62"/>
      <c r="B339" s="55"/>
      <c r="C339" s="53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5.75">
      <c r="A340" s="62"/>
      <c r="B340" s="55"/>
      <c r="C340" s="85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5.75">
      <c r="A341" s="62"/>
      <c r="B341" s="55"/>
      <c r="C341" s="85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5.75">
      <c r="A342" s="62"/>
      <c r="B342" s="55"/>
      <c r="C342" s="85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5.75">
      <c r="A343" s="62"/>
      <c r="B343" s="55"/>
      <c r="C343" s="85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5.75">
      <c r="A344" s="62"/>
      <c r="B344" s="55"/>
      <c r="C344" s="85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5.75">
      <c r="A345" s="62"/>
      <c r="B345" s="55"/>
      <c r="C345" s="53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5.75">
      <c r="A346" s="62"/>
      <c r="B346" s="55"/>
      <c r="C346" s="5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5.75">
      <c r="A347" s="62"/>
      <c r="B347" s="55"/>
      <c r="C347" s="53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5.75">
      <c r="A348" s="62"/>
      <c r="B348" s="55"/>
      <c r="C348" s="57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5.75">
      <c r="A349" s="62"/>
      <c r="B349" s="55"/>
      <c r="C349" s="53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5.75">
      <c r="A350" s="62"/>
      <c r="B350" s="55"/>
      <c r="C350" s="85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5.75">
      <c r="A351" s="62"/>
      <c r="B351" s="55"/>
      <c r="C351" s="85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5.75">
      <c r="A352" s="62"/>
      <c r="B352" s="55"/>
      <c r="C352" s="85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5.75">
      <c r="A353" s="62"/>
      <c r="B353" s="55"/>
      <c r="C353" s="85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15.75">
      <c r="A354" s="62"/>
      <c r="B354" s="55"/>
      <c r="C354" s="85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15.75">
      <c r="A355" s="62"/>
      <c r="B355" s="55"/>
      <c r="C355" s="85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15.75">
      <c r="A356" s="62"/>
      <c r="B356" s="55"/>
      <c r="C356" s="85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15.75">
      <c r="A357" s="62"/>
      <c r="B357" s="55"/>
      <c r="C357" s="85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15.75">
      <c r="A358" s="62"/>
      <c r="B358" s="55"/>
      <c r="C358" s="5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15.75">
      <c r="A359" s="62"/>
      <c r="B359" s="55"/>
      <c r="C359" s="53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15.75">
      <c r="A360" s="62"/>
      <c r="B360" s="55"/>
      <c r="C360" s="85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15.75">
      <c r="A361" s="62"/>
      <c r="B361" s="55"/>
      <c r="C361" s="85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15.75">
      <c r="A362" s="62"/>
      <c r="B362" s="55"/>
      <c r="C362" s="85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15.75">
      <c r="A363" s="62"/>
      <c r="B363" s="55"/>
      <c r="C363" s="85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15.75">
      <c r="A364" s="62"/>
      <c r="B364" s="55"/>
      <c r="C364" s="85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15.75">
      <c r="A365" s="62"/>
      <c r="B365" s="55"/>
      <c r="C365" s="85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15.75">
      <c r="A366" s="62"/>
      <c r="B366" s="55"/>
      <c r="C366" s="5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</row>
    <row r="367" spans="1:23" ht="15.75">
      <c r="A367" s="62"/>
      <c r="B367" s="55"/>
      <c r="C367" s="61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</row>
    <row r="368" spans="1:23" ht="15.75">
      <c r="A368" s="62"/>
      <c r="B368" s="55"/>
      <c r="C368" s="85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</row>
    <row r="369" spans="1:23" ht="15.75">
      <c r="A369" s="62"/>
      <c r="B369" s="55"/>
      <c r="C369" s="90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</row>
    <row r="370" spans="1:23" ht="15.75">
      <c r="A370" s="62"/>
      <c r="B370" s="55"/>
      <c r="C370" s="52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</row>
    <row r="371" spans="1:23" ht="15.75">
      <c r="A371" s="62"/>
      <c r="B371" s="55"/>
      <c r="C371" s="5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</row>
    <row r="372" spans="1:23" ht="15.75">
      <c r="A372" s="62"/>
      <c r="B372" s="55"/>
      <c r="C372" s="53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</row>
    <row r="373" spans="1:23" ht="15.75">
      <c r="A373" s="62"/>
      <c r="B373" s="55"/>
      <c r="C373" s="91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</row>
    <row r="374" spans="1:23" ht="15.75">
      <c r="A374" s="62"/>
      <c r="B374" s="55"/>
      <c r="C374" s="92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</row>
    <row r="375" spans="1:23" ht="15.75">
      <c r="A375" s="62"/>
      <c r="B375" s="55"/>
      <c r="C375" s="92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</row>
    <row r="376" spans="1:23" ht="15.75">
      <c r="A376" s="62"/>
      <c r="B376" s="55"/>
      <c r="C376" s="92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</row>
    <row r="377" spans="1:23" ht="15.75">
      <c r="A377" s="62"/>
      <c r="B377" s="55"/>
      <c r="C377" s="92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</row>
    <row r="378" spans="1:23" ht="15.75">
      <c r="A378" s="62"/>
      <c r="B378" s="55"/>
      <c r="C378" s="5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</row>
    <row r="379" spans="1:23" ht="15.75">
      <c r="A379" s="62"/>
      <c r="B379" s="55"/>
      <c r="C379" s="53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</row>
    <row r="380" spans="1:23" ht="15.75">
      <c r="A380" s="62"/>
      <c r="B380" s="55"/>
      <c r="C380" s="92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</row>
    <row r="381" spans="1:23" ht="15.75">
      <c r="A381" s="62"/>
      <c r="B381" s="55"/>
      <c r="C381" s="92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</row>
    <row r="382" spans="1:23" ht="15.75">
      <c r="A382" s="62"/>
      <c r="B382" s="55"/>
      <c r="C382" s="91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</row>
    <row r="383" spans="1:23" ht="15.75">
      <c r="A383" s="62"/>
      <c r="B383" s="55"/>
      <c r="C383" s="92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</row>
    <row r="384" spans="1:23" ht="15.75">
      <c r="A384" s="62"/>
      <c r="B384" s="55"/>
      <c r="C384" s="5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</row>
    <row r="385" spans="1:23" ht="15.75">
      <c r="A385" s="62"/>
      <c r="B385" s="55"/>
      <c r="C385" s="61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</row>
    <row r="386" spans="1:23" ht="15.75">
      <c r="A386" s="62"/>
      <c r="B386" s="55"/>
      <c r="C386" s="52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</row>
    <row r="387" spans="1:23" ht="15.75">
      <c r="A387" s="62"/>
      <c r="B387" s="55"/>
      <c r="C387" s="53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</row>
    <row r="388" spans="1:23" ht="15.75">
      <c r="A388" s="62"/>
      <c r="B388" s="55"/>
      <c r="C388" s="92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</row>
    <row r="389" spans="1:23" ht="15.75">
      <c r="A389" s="62"/>
      <c r="B389" s="55"/>
      <c r="C389" s="85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</row>
    <row r="390" spans="1:23" ht="15.75">
      <c r="A390" s="62"/>
      <c r="B390" s="55"/>
      <c r="C390" s="85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</row>
    <row r="391" spans="1:23" ht="15.75">
      <c r="A391" s="62"/>
      <c r="B391" s="55"/>
      <c r="C391" s="92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</row>
    <row r="392" spans="1:23" ht="15.75">
      <c r="A392" s="62"/>
      <c r="B392" s="55"/>
      <c r="C392" s="5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</row>
    <row r="393" spans="1:23" ht="15.75">
      <c r="A393" s="62"/>
      <c r="B393" s="55"/>
      <c r="C393" s="85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</row>
    <row r="394" spans="1:23" ht="15.75">
      <c r="A394" s="62"/>
      <c r="B394" s="55"/>
      <c r="C394" s="93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</row>
    <row r="395" spans="1:23" ht="15.75">
      <c r="A395" s="62"/>
      <c r="B395" s="55"/>
      <c r="C395" s="92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</row>
    <row r="396" spans="1:23" ht="15.75">
      <c r="A396" s="62"/>
      <c r="B396" s="55"/>
      <c r="C396" s="92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</row>
    <row r="397" spans="1:23" ht="15.75">
      <c r="A397" s="62"/>
      <c r="B397" s="55"/>
      <c r="C397" s="85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</row>
    <row r="398" spans="1:23" ht="15.75">
      <c r="A398" s="62"/>
      <c r="B398" s="55"/>
      <c r="C398" s="85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</row>
    <row r="399" spans="1:23" ht="15.75">
      <c r="A399" s="62"/>
      <c r="B399" s="55"/>
      <c r="C399" s="5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</row>
    <row r="400" spans="1:23" ht="15.75">
      <c r="A400" s="62"/>
      <c r="B400" s="55"/>
      <c r="C400" s="52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</row>
    <row r="401" spans="1:23" ht="15.75">
      <c r="A401" s="62"/>
      <c r="B401" s="55"/>
      <c r="C401" s="55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</row>
    <row r="402" spans="1:23" ht="15.75">
      <c r="A402" s="62"/>
      <c r="B402" s="55"/>
      <c r="C402" s="55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</row>
    <row r="403" spans="1:23" ht="15.75">
      <c r="A403" s="62"/>
      <c r="B403" s="55"/>
      <c r="C403" s="55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</row>
    <row r="404" spans="1:23" ht="15.75">
      <c r="A404" s="62"/>
      <c r="B404" s="55"/>
      <c r="C404" s="55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</row>
    <row r="405" spans="1:23" ht="15.75">
      <c r="A405" s="62"/>
      <c r="B405" s="55"/>
      <c r="C405" s="55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</row>
    <row r="406" spans="1:23" ht="15.75">
      <c r="A406" s="62"/>
      <c r="B406" s="55"/>
      <c r="C406" s="55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</row>
    <row r="407" spans="1:23" ht="15.75">
      <c r="A407" s="62"/>
      <c r="B407" s="55"/>
      <c r="C407" s="55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</row>
    <row r="408" spans="1:23" ht="15.75">
      <c r="A408" s="62"/>
      <c r="B408" s="55"/>
      <c r="C408" s="55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</row>
    <row r="409" spans="1:23" ht="15.75">
      <c r="A409" s="62"/>
      <c r="B409" s="55"/>
      <c r="C409" s="55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</row>
    <row r="410" spans="1:23" ht="15.75">
      <c r="A410" s="62"/>
      <c r="B410" s="55"/>
      <c r="C410" s="55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</row>
    <row r="411" spans="1:23" ht="15.75">
      <c r="A411" s="62"/>
      <c r="B411" s="55"/>
      <c r="C411" s="55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</row>
    <row r="412" spans="1:23" ht="15.75">
      <c r="A412" s="62"/>
      <c r="B412" s="55"/>
      <c r="C412" s="55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</row>
    <row r="413" spans="1:23" ht="15.75">
      <c r="A413" s="62"/>
      <c r="B413" s="55"/>
      <c r="C413" s="55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</row>
    <row r="414" spans="1:23" ht="15.75">
      <c r="A414" s="62"/>
      <c r="B414" s="55"/>
      <c r="C414" s="90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</row>
    <row r="415" spans="1:23" ht="15.75">
      <c r="A415" s="62"/>
      <c r="B415" s="55"/>
      <c r="C415" s="79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</row>
    <row r="416" spans="1:23" ht="15.75">
      <c r="A416" s="62"/>
      <c r="B416" s="55"/>
      <c r="C416" s="53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</row>
    <row r="417" spans="1:23" ht="15.75">
      <c r="A417" s="62"/>
      <c r="B417" s="55"/>
      <c r="C417" s="53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</row>
    <row r="418" spans="1:23" ht="15.75">
      <c r="A418" s="62"/>
      <c r="B418" s="55"/>
      <c r="C418" s="91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</row>
    <row r="419" spans="1:23" ht="15.75">
      <c r="A419" s="62"/>
      <c r="B419" s="55"/>
      <c r="C419" s="92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</row>
    <row r="420" spans="1:23" ht="15.75">
      <c r="A420" s="62"/>
      <c r="B420" s="55"/>
      <c r="C420" s="92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</row>
    <row r="421" spans="1:23" ht="15.75">
      <c r="A421" s="62"/>
      <c r="B421" s="55"/>
      <c r="C421" s="92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</row>
    <row r="422" spans="1:23" ht="15.75">
      <c r="A422" s="62"/>
      <c r="B422" s="55"/>
      <c r="C422" s="92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</row>
    <row r="423" spans="1:23" ht="15.75">
      <c r="A423" s="62"/>
      <c r="B423" s="55"/>
      <c r="C423" s="92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</row>
    <row r="424" spans="1:23" ht="15.75">
      <c r="A424" s="62"/>
      <c r="B424" s="55"/>
      <c r="C424" s="92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</row>
    <row r="425" spans="1:23" ht="15.75">
      <c r="A425" s="62"/>
      <c r="B425" s="55"/>
      <c r="C425" s="92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</row>
    <row r="426" spans="1:23" ht="15.75">
      <c r="A426" s="62"/>
      <c r="B426" s="55"/>
      <c r="C426" s="5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</row>
    <row r="427" spans="1:23" ht="15.75">
      <c r="A427" s="62"/>
      <c r="B427" s="55"/>
      <c r="C427" s="53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</row>
    <row r="428" spans="1:23" ht="15.75">
      <c r="A428" s="62"/>
      <c r="B428" s="55"/>
      <c r="C428" s="88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</row>
    <row r="429" spans="1:23" ht="15.75">
      <c r="A429" s="62"/>
      <c r="B429" s="55"/>
      <c r="C429" s="85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</row>
    <row r="430" spans="1:23" ht="15.75">
      <c r="A430" s="62"/>
      <c r="B430" s="55"/>
      <c r="C430" s="85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</row>
    <row r="431" spans="1:23" ht="15.75">
      <c r="A431" s="62"/>
      <c r="B431" s="55"/>
      <c r="C431" s="85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</row>
    <row r="432" spans="1:23" ht="15.75">
      <c r="A432" s="62"/>
      <c r="B432" s="55"/>
      <c r="C432" s="85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</row>
    <row r="433" spans="1:23" ht="15.75">
      <c r="A433" s="62"/>
      <c r="B433" s="55"/>
      <c r="C433" s="92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</row>
    <row r="434" spans="1:23" ht="15.75">
      <c r="A434" s="62"/>
      <c r="B434" s="55"/>
      <c r="C434" s="5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</row>
    <row r="435" spans="1:23" ht="15.75">
      <c r="A435" s="62"/>
      <c r="B435" s="55"/>
      <c r="C435" s="61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</row>
    <row r="436" spans="1:23" ht="15.75">
      <c r="A436" s="62"/>
      <c r="B436" s="55"/>
      <c r="C436" s="52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</row>
    <row r="437" spans="1:23" ht="15.75">
      <c r="A437" s="62"/>
      <c r="B437" s="55"/>
      <c r="C437" s="92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</row>
    <row r="438" spans="1:23" ht="15.75">
      <c r="A438" s="62"/>
      <c r="B438" s="55"/>
      <c r="C438" s="52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</row>
    <row r="439" spans="1:23" ht="15.75">
      <c r="A439" s="62"/>
      <c r="B439" s="55"/>
      <c r="C439" s="52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</row>
    <row r="440" spans="1:23" ht="15.75">
      <c r="A440" s="62"/>
      <c r="B440" s="55"/>
      <c r="C440" s="52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</row>
    <row r="441" spans="1:23" ht="15.75">
      <c r="A441" s="62"/>
      <c r="B441" s="55"/>
      <c r="C441" s="52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</row>
    <row r="442" spans="1:23" ht="15.75">
      <c r="A442" s="62"/>
      <c r="B442" s="55"/>
      <c r="C442" s="52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</row>
    <row r="443" spans="1:23" ht="15.75">
      <c r="A443" s="62"/>
      <c r="B443" s="55"/>
      <c r="C443" s="52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</row>
    <row r="444" spans="1:23" ht="15.75">
      <c r="A444" s="62"/>
      <c r="B444" s="55"/>
      <c r="C444" s="52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</row>
    <row r="445" spans="1:23" ht="15.75">
      <c r="A445" s="62"/>
      <c r="B445" s="55"/>
      <c r="C445" s="52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</row>
    <row r="446" spans="1:23" ht="15.75">
      <c r="A446" s="62"/>
      <c r="B446" s="55"/>
      <c r="C446" s="52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</row>
    <row r="447" spans="1:23" ht="15.75">
      <c r="A447" s="62"/>
      <c r="B447" s="55"/>
      <c r="C447" s="52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</row>
    <row r="448" spans="1:23" ht="15.75">
      <c r="A448" s="62"/>
      <c r="B448" s="55"/>
      <c r="C448" s="52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</row>
    <row r="449" spans="1:23" ht="15.75">
      <c r="A449" s="62"/>
      <c r="B449" s="55"/>
      <c r="C449" s="52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</row>
    <row r="450" spans="1:23" ht="15.75">
      <c r="A450" s="62"/>
      <c r="B450" s="55"/>
      <c r="C450" s="52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</row>
    <row r="451" spans="1:23" ht="15.75">
      <c r="A451" s="62"/>
      <c r="B451" s="55"/>
      <c r="C451" s="52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</row>
    <row r="452" spans="1:23" ht="15.75">
      <c r="A452" s="62"/>
      <c r="B452" s="55"/>
      <c r="C452" s="52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</row>
    <row r="453" spans="1:23" ht="15.75">
      <c r="A453" s="62"/>
      <c r="B453" s="55"/>
      <c r="C453" s="52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</row>
    <row r="454" spans="1:23" ht="15.75">
      <c r="A454" s="62"/>
      <c r="B454" s="55"/>
      <c r="C454" s="52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</row>
    <row r="455" spans="1:23" ht="15.75">
      <c r="A455" s="62"/>
      <c r="B455" s="55"/>
      <c r="C455" s="52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</row>
    <row r="456" spans="1:23" ht="15.75">
      <c r="A456" s="62"/>
      <c r="B456" s="55"/>
      <c r="C456" s="52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</row>
    <row r="457" spans="1:23" ht="15.75">
      <c r="A457" s="62"/>
      <c r="B457" s="55"/>
      <c r="C457" s="52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</row>
    <row r="458" spans="1:23" ht="15.75">
      <c r="A458" s="62"/>
      <c r="B458" s="55"/>
      <c r="C458" s="52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</row>
    <row r="459" spans="1:23" ht="15.75">
      <c r="A459" s="62"/>
      <c r="B459" s="55"/>
      <c r="C459" s="90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</row>
    <row r="460" spans="1:23" ht="15.75">
      <c r="A460" s="62"/>
      <c r="B460" s="55"/>
      <c r="C460" s="55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</row>
    <row r="461" spans="1:23" ht="15.75">
      <c r="A461" s="62"/>
      <c r="B461" s="55"/>
      <c r="C461" s="52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</row>
    <row r="462" spans="1:23" ht="15.75">
      <c r="A462" s="62"/>
      <c r="B462" s="55"/>
      <c r="C462" s="53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</row>
    <row r="463" spans="1:23" ht="15.75">
      <c r="A463" s="62"/>
      <c r="B463" s="55"/>
      <c r="C463" s="91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</row>
    <row r="464" spans="1:23" ht="15.75">
      <c r="A464" s="62"/>
      <c r="B464" s="55"/>
      <c r="C464" s="92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</row>
    <row r="465" spans="1:23" ht="15.75">
      <c r="A465" s="62"/>
      <c r="B465" s="55"/>
      <c r="C465" s="92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</row>
    <row r="466" spans="1:23" ht="15.75">
      <c r="A466" s="62"/>
      <c r="B466" s="55"/>
      <c r="C466" s="92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</row>
    <row r="467" spans="1:23" ht="15.75">
      <c r="A467" s="62"/>
      <c r="B467" s="55"/>
      <c r="C467" s="92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</row>
    <row r="468" spans="1:23" ht="15.75">
      <c r="A468" s="62"/>
      <c r="B468" s="55"/>
      <c r="C468" s="92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</row>
    <row r="469" spans="1:23" ht="15.75">
      <c r="A469" s="62"/>
      <c r="B469" s="55"/>
      <c r="C469" s="92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</row>
    <row r="470" spans="1:23" ht="15.75">
      <c r="A470" s="62"/>
      <c r="B470" s="55"/>
      <c r="C470" s="92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</row>
    <row r="471" spans="1:23" ht="15.75">
      <c r="A471" s="62"/>
      <c r="B471" s="55"/>
      <c r="C471" s="92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</row>
    <row r="472" spans="1:23" ht="15.75">
      <c r="A472" s="62"/>
      <c r="B472" s="55"/>
      <c r="C472" s="92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</row>
    <row r="473" spans="1:23" ht="15.75">
      <c r="A473" s="62"/>
      <c r="B473" s="55"/>
      <c r="C473" s="52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</row>
    <row r="474" spans="1:23" ht="15.75">
      <c r="A474" s="62"/>
      <c r="B474" s="55"/>
      <c r="C474" s="53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</row>
    <row r="475" spans="1:23" ht="15.75">
      <c r="A475" s="62"/>
      <c r="B475" s="55"/>
      <c r="C475" s="91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</row>
    <row r="476" spans="1:23" ht="15.75">
      <c r="A476" s="62"/>
      <c r="B476" s="55"/>
      <c r="C476" s="92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</row>
    <row r="477" spans="1:23" ht="15.75">
      <c r="A477" s="62"/>
      <c r="B477" s="55"/>
      <c r="C477" s="92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</row>
    <row r="478" spans="1:23" ht="15.75">
      <c r="A478" s="62"/>
      <c r="B478" s="55"/>
      <c r="C478" s="92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</row>
    <row r="479" spans="1:23" ht="15.75">
      <c r="A479" s="62"/>
      <c r="B479" s="55"/>
      <c r="C479" s="92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</row>
    <row r="480" spans="1:23" ht="15.75">
      <c r="A480" s="62"/>
      <c r="B480" s="55"/>
      <c r="C480" s="92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</row>
    <row r="481" spans="1:23" ht="15.75">
      <c r="A481" s="62"/>
      <c r="B481" s="55"/>
      <c r="C481" s="92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</row>
    <row r="482" spans="1:23" ht="15.75">
      <c r="A482" s="62"/>
      <c r="B482" s="55"/>
      <c r="C482" s="92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</row>
    <row r="483" spans="1:23" ht="15.75">
      <c r="A483" s="62"/>
      <c r="B483" s="55"/>
      <c r="C483" s="9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</row>
    <row r="484" spans="1:23" ht="15.75">
      <c r="A484" s="62"/>
      <c r="B484" s="55"/>
      <c r="C484" s="93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</row>
    <row r="485" spans="1:23" ht="15.75">
      <c r="A485" s="62"/>
      <c r="B485" s="55"/>
      <c r="C485" s="93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</row>
    <row r="486" spans="1:23" ht="15.75">
      <c r="A486" s="62"/>
      <c r="B486" s="55"/>
      <c r="C486" s="93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</row>
    <row r="487" spans="1:23" ht="15.75">
      <c r="A487" s="62"/>
      <c r="B487" s="55"/>
      <c r="C487" s="93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</row>
    <row r="488" spans="1:23" ht="15.75">
      <c r="A488" s="62"/>
      <c r="B488" s="55"/>
      <c r="C488" s="9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</row>
    <row r="489" spans="1:23" ht="15.75">
      <c r="A489" s="62"/>
      <c r="B489" s="55"/>
      <c r="C489" s="95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</row>
    <row r="490" spans="1:23" ht="15.75">
      <c r="A490" s="62"/>
      <c r="B490" s="55"/>
      <c r="C490" s="9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</row>
    <row r="491" spans="1:23" ht="15.75">
      <c r="A491" s="62"/>
      <c r="B491" s="55"/>
      <c r="C491" s="9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</row>
    <row r="492" spans="1:23" ht="15.75">
      <c r="A492" s="62"/>
      <c r="B492" s="55"/>
      <c r="C492" s="9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</row>
    <row r="493" spans="1:23" ht="15.75">
      <c r="A493" s="62"/>
      <c r="B493" s="55"/>
      <c r="C493" s="93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</row>
    <row r="494" spans="1:23" ht="15.75">
      <c r="A494" s="62"/>
      <c r="B494" s="55"/>
      <c r="C494" s="93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</row>
    <row r="495" spans="1:23" ht="15.75">
      <c r="A495" s="62"/>
      <c r="B495" s="55"/>
      <c r="C495" s="5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</row>
    <row r="496" spans="1:23" ht="15.75">
      <c r="A496" s="62"/>
      <c r="B496" s="55"/>
      <c r="C496" s="93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</row>
    <row r="497" spans="1:23" ht="15.75">
      <c r="A497" s="62"/>
      <c r="B497" s="55"/>
      <c r="C497" s="96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</row>
    <row r="498" spans="1:23" ht="15.75">
      <c r="A498" s="62"/>
      <c r="B498" s="55"/>
      <c r="C498" s="97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</row>
    <row r="499" spans="1:23" ht="15.75">
      <c r="A499" s="62"/>
      <c r="B499" s="55"/>
      <c r="C499" s="93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</row>
    <row r="500" spans="1:23" ht="15.75">
      <c r="A500" s="62"/>
      <c r="B500" s="55"/>
      <c r="C500" s="9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</row>
    <row r="501" spans="1:23" ht="15.75">
      <c r="A501" s="62"/>
      <c r="B501" s="55"/>
      <c r="C501" s="95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</row>
    <row r="502" spans="1:23" ht="15.75">
      <c r="A502" s="62"/>
      <c r="B502" s="55"/>
      <c r="C502" s="93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</row>
    <row r="503" spans="1:23" ht="15.75">
      <c r="A503" s="62"/>
      <c r="B503" s="55"/>
      <c r="C503" s="55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</row>
    <row r="504" spans="1:23" ht="15.75">
      <c r="A504" s="62"/>
      <c r="B504" s="55"/>
      <c r="C504" s="90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</row>
    <row r="505" spans="1:23" ht="15.75">
      <c r="A505" s="62"/>
      <c r="B505" s="55"/>
      <c r="C505" s="9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</row>
    <row r="506" spans="1:23" ht="15.75">
      <c r="A506" s="62"/>
      <c r="B506" s="55"/>
      <c r="C506" s="93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</row>
    <row r="507" spans="1:23" ht="15.75">
      <c r="A507" s="62"/>
      <c r="B507" s="55"/>
      <c r="C507" s="55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</row>
    <row r="508" spans="1:23" ht="15.75">
      <c r="A508" s="62"/>
      <c r="B508" s="55"/>
      <c r="C508" s="55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</row>
    <row r="509" spans="1:23" ht="15.75">
      <c r="A509" s="62"/>
      <c r="B509" s="55"/>
      <c r="C509" s="9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</row>
    <row r="510" spans="1:23" ht="15.75">
      <c r="A510" s="62"/>
      <c r="B510" s="55"/>
      <c r="C510" s="9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</row>
    <row r="511" spans="1:23" ht="15.75">
      <c r="A511" s="62"/>
      <c r="B511" s="55"/>
      <c r="C511" s="93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</row>
    <row r="512" spans="1:23" ht="15.75">
      <c r="A512" s="62"/>
      <c r="B512" s="55"/>
      <c r="C512" s="9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</row>
    <row r="513" spans="1:23" ht="15.75">
      <c r="A513" s="62"/>
      <c r="B513" s="55"/>
      <c r="C513" s="9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</row>
    <row r="514" spans="1:23" ht="15.75">
      <c r="A514" s="62"/>
      <c r="B514" s="55"/>
      <c r="C514" s="9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</row>
    <row r="515" spans="1:23" ht="15.75">
      <c r="A515" s="62"/>
      <c r="B515" s="55"/>
      <c r="C515" s="9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</row>
    <row r="516" spans="1:23" ht="15.75">
      <c r="A516" s="62"/>
      <c r="B516" s="55"/>
      <c r="C516" s="9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</row>
    <row r="517" spans="1:23" ht="15.75">
      <c r="A517" s="62"/>
      <c r="B517" s="55"/>
      <c r="C517" s="93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</row>
    <row r="518" spans="1:23" ht="15.75">
      <c r="A518" s="62"/>
      <c r="B518" s="55"/>
      <c r="C518" s="93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</row>
    <row r="519" spans="1:23" ht="15.75">
      <c r="A519" s="62"/>
      <c r="B519" s="55"/>
      <c r="C519" s="9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</row>
    <row r="520" spans="1:23" ht="15.75">
      <c r="A520" s="62"/>
      <c r="B520" s="55"/>
      <c r="C520" s="97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</row>
    <row r="521" spans="1:23" ht="15.75">
      <c r="A521" s="62"/>
      <c r="B521" s="55"/>
      <c r="C521" s="9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</row>
    <row r="522" spans="1:23" ht="15.75">
      <c r="A522" s="62"/>
      <c r="B522" s="55"/>
      <c r="C522" s="9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</row>
    <row r="523" spans="1:23" ht="15.75">
      <c r="A523" s="62"/>
      <c r="B523" s="55"/>
      <c r="C523" s="9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</row>
    <row r="524" spans="1:23" ht="15.75">
      <c r="A524" s="62"/>
      <c r="B524" s="55"/>
      <c r="C524" s="93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</row>
    <row r="525" spans="1:23" ht="15.75">
      <c r="A525" s="62"/>
      <c r="B525" s="55"/>
      <c r="C525" s="93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</row>
    <row r="526" spans="1:23" ht="15.75">
      <c r="A526" s="62"/>
      <c r="B526" s="55"/>
      <c r="C526" s="9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</row>
    <row r="527" spans="1:23" ht="15.75">
      <c r="A527" s="62"/>
      <c r="B527" s="55"/>
      <c r="C527" s="9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</row>
    <row r="528" spans="1:23" ht="15.75">
      <c r="A528" s="62"/>
      <c r="B528" s="55"/>
      <c r="C528" s="9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</row>
    <row r="529" spans="1:23" ht="15.75">
      <c r="A529" s="62"/>
      <c r="B529" s="55"/>
      <c r="C529" s="9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</row>
    <row r="530" spans="1:23" ht="15.75">
      <c r="A530" s="62"/>
      <c r="B530" s="55"/>
      <c r="C530" s="9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</row>
    <row r="531" spans="1:23" ht="15.75">
      <c r="A531" s="62"/>
      <c r="B531" s="55"/>
      <c r="C531" s="93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</row>
    <row r="532" spans="1:23" ht="15.75">
      <c r="A532" s="62"/>
      <c r="B532" s="55"/>
      <c r="C532" s="98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</row>
    <row r="533" spans="1:23" ht="15.75">
      <c r="A533" s="62"/>
      <c r="B533" s="55"/>
      <c r="C533" s="99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</row>
    <row r="534" spans="1:23" ht="15.75">
      <c r="A534" s="62"/>
      <c r="B534" s="55"/>
      <c r="C534" s="99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</row>
    <row r="535" spans="1:23" ht="15.75">
      <c r="A535" s="62"/>
      <c r="B535" s="55"/>
      <c r="C535" s="99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</row>
    <row r="536" spans="1:23" ht="15.75">
      <c r="A536" s="62"/>
      <c r="B536" s="55"/>
      <c r="C536" s="99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</row>
    <row r="537" spans="1:23" ht="15.75">
      <c r="A537" s="62"/>
      <c r="B537" s="55"/>
      <c r="C537" s="99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</row>
    <row r="538" spans="1:23" ht="15.75">
      <c r="A538" s="62"/>
      <c r="B538" s="55"/>
      <c r="C538" s="98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</row>
    <row r="539" spans="1:23" ht="15.75">
      <c r="A539" s="62"/>
      <c r="B539" s="55"/>
      <c r="C539" s="98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</row>
    <row r="540" spans="1:23" ht="15.75">
      <c r="A540" s="62"/>
      <c r="B540" s="55"/>
      <c r="C540" s="91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</row>
    <row r="541" spans="1:23" ht="15.75">
      <c r="A541" s="62"/>
      <c r="B541" s="55"/>
      <c r="C541" s="92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</row>
    <row r="542" spans="1:23" ht="15.75">
      <c r="A542" s="62"/>
      <c r="B542" s="55"/>
      <c r="C542" s="92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</row>
    <row r="543" spans="1:23" ht="15.75">
      <c r="A543" s="62"/>
      <c r="B543" s="55"/>
      <c r="C543" s="92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</row>
    <row r="544" spans="1:23" ht="15.75">
      <c r="A544" s="62"/>
      <c r="B544" s="55"/>
      <c r="C544" s="98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</row>
    <row r="545" spans="1:23" ht="15.75">
      <c r="A545" s="62"/>
      <c r="B545" s="55"/>
      <c r="C545" s="98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</row>
    <row r="546" spans="1:23" ht="15.75">
      <c r="A546" s="62"/>
      <c r="B546" s="55"/>
      <c r="C546" s="98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</row>
    <row r="547" spans="1:23" ht="15.75">
      <c r="A547" s="62"/>
      <c r="B547" s="55"/>
      <c r="C547" s="98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</row>
    <row r="548" spans="1:23" ht="15.75">
      <c r="A548" s="62"/>
      <c r="B548" s="55"/>
      <c r="C548" s="55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</row>
    <row r="549" spans="1:23" ht="15.75">
      <c r="A549" s="62"/>
      <c r="B549" s="55"/>
      <c r="C549" s="90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</row>
    <row r="550" spans="1:23" ht="15.75">
      <c r="A550" s="62"/>
      <c r="B550" s="55"/>
      <c r="C550" s="55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</row>
    <row r="551" spans="1:23" ht="15.75">
      <c r="A551" s="62"/>
      <c r="B551" s="55"/>
      <c r="C551" s="93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</row>
    <row r="552" spans="1:23" ht="15.75">
      <c r="A552" s="62"/>
      <c r="B552" s="55"/>
      <c r="C552" s="92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</row>
    <row r="553" spans="1:23" ht="15.75">
      <c r="A553" s="62"/>
      <c r="B553" s="55"/>
      <c r="C553" s="93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</row>
    <row r="554" spans="1:23" ht="15.75">
      <c r="A554" s="62"/>
      <c r="B554" s="55"/>
      <c r="C554" s="92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</row>
    <row r="555" spans="1:23" ht="15.75">
      <c r="A555" s="62"/>
      <c r="B555" s="55"/>
      <c r="C555" s="92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</row>
    <row r="556" spans="1:23" ht="15.75">
      <c r="A556" s="62"/>
      <c r="B556" s="55"/>
      <c r="C556" s="92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</row>
    <row r="557" spans="1:23" ht="15.75">
      <c r="A557" s="62"/>
      <c r="B557" s="55"/>
      <c r="C557" s="92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</row>
    <row r="558" spans="1:23" ht="15.75">
      <c r="A558" s="62"/>
      <c r="B558" s="55"/>
      <c r="C558" s="92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</row>
    <row r="559" spans="1:23" ht="15.75">
      <c r="A559" s="62"/>
      <c r="B559" s="55"/>
      <c r="C559" s="92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</row>
    <row r="560" spans="1:23" ht="15.75">
      <c r="A560" s="62"/>
      <c r="B560" s="55"/>
      <c r="C560" s="93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</row>
    <row r="561" spans="1:23" ht="15.75">
      <c r="A561" s="62"/>
      <c r="B561" s="55"/>
      <c r="C561" s="98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</row>
    <row r="562" spans="1:23" ht="15.75">
      <c r="A562" s="62"/>
      <c r="B562" s="55"/>
      <c r="C562" s="92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</row>
    <row r="563" spans="1:23" ht="15.75">
      <c r="A563" s="62"/>
      <c r="B563" s="55"/>
      <c r="C563" s="92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</row>
    <row r="564" spans="1:23" ht="15.75">
      <c r="A564" s="62"/>
      <c r="B564" s="55"/>
      <c r="C564" s="92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</row>
    <row r="565" spans="1:23" ht="15.75">
      <c r="A565" s="62"/>
      <c r="B565" s="55"/>
      <c r="C565" s="98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</row>
    <row r="566" spans="1:23" ht="15.75">
      <c r="A566" s="62"/>
      <c r="B566" s="55"/>
      <c r="C566" s="52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</row>
    <row r="567" spans="1:23" ht="15.75">
      <c r="A567" s="62"/>
      <c r="B567" s="55"/>
      <c r="C567" s="100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</row>
    <row r="568" spans="1:23" ht="15.75">
      <c r="A568" s="62"/>
      <c r="B568" s="55"/>
      <c r="C568" s="52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</row>
    <row r="569" spans="1:23" ht="15.75">
      <c r="A569" s="62"/>
      <c r="B569" s="55"/>
      <c r="C569" s="92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</row>
    <row r="570" spans="1:23" ht="15.75">
      <c r="A570" s="62"/>
      <c r="B570" s="55"/>
      <c r="C570" s="92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</row>
    <row r="571" spans="1:23" ht="15.75">
      <c r="A571" s="62"/>
      <c r="B571" s="55"/>
      <c r="C571" s="93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</row>
    <row r="572" spans="1:23" ht="15.75">
      <c r="A572" s="62"/>
      <c r="B572" s="55"/>
      <c r="C572" s="55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</row>
    <row r="573" spans="1:23" ht="15.75">
      <c r="A573" s="62"/>
      <c r="B573" s="55"/>
      <c r="C573" s="100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</row>
    <row r="574" spans="1:23" ht="15.75">
      <c r="A574" s="62"/>
      <c r="B574" s="55"/>
      <c r="C574" s="100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</row>
    <row r="575" spans="1:23" ht="15.75">
      <c r="A575" s="62"/>
      <c r="B575" s="55"/>
      <c r="C575" s="55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</row>
    <row r="576" spans="1:23" ht="15.75">
      <c r="A576" s="62"/>
      <c r="B576" s="55"/>
      <c r="C576" s="55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</row>
    <row r="577" spans="1:23" ht="15.75">
      <c r="A577" s="62"/>
      <c r="B577" s="55"/>
      <c r="C577" s="100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</row>
    <row r="578" spans="1:23" ht="15.75">
      <c r="A578" s="62"/>
      <c r="B578" s="55"/>
      <c r="C578" s="93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</row>
    <row r="579" spans="1:23" ht="15.75">
      <c r="A579" s="62"/>
      <c r="B579" s="55"/>
      <c r="C579" s="100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</row>
    <row r="580" spans="1:23" ht="15.75">
      <c r="A580" s="62"/>
      <c r="B580" s="55"/>
      <c r="C580" s="55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</row>
    <row r="581" spans="1:23" ht="15.75">
      <c r="A581" s="62"/>
      <c r="B581" s="55"/>
      <c r="C581" s="55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</row>
    <row r="582" spans="1:23" ht="15.75">
      <c r="A582" s="62"/>
      <c r="B582" s="55"/>
      <c r="C582" s="96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</row>
    <row r="583" spans="1:23" ht="15.75">
      <c r="A583" s="62"/>
      <c r="B583" s="55"/>
      <c r="C583" s="93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</row>
    <row r="584" spans="1:23" ht="15.75">
      <c r="A584" s="62"/>
      <c r="B584" s="55"/>
      <c r="C584" s="93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</row>
    <row r="585" spans="1:23" ht="15.75">
      <c r="A585" s="62"/>
      <c r="B585" s="55"/>
      <c r="C585" s="55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</row>
    <row r="586" spans="1:23" ht="15.75">
      <c r="A586" s="62"/>
      <c r="B586" s="55"/>
      <c r="C586" s="93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</row>
    <row r="587" spans="1:23" ht="15.75">
      <c r="A587" s="62"/>
      <c r="B587" s="55"/>
      <c r="C587" s="55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</row>
    <row r="588" spans="1:23" ht="15.75">
      <c r="A588" s="62"/>
      <c r="B588" s="55"/>
      <c r="C588" s="55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</row>
    <row r="589" spans="1:23" ht="15.75">
      <c r="A589" s="62"/>
      <c r="B589" s="55"/>
      <c r="C589" s="55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</row>
    <row r="590" spans="1:23" ht="15.75">
      <c r="A590" s="62"/>
      <c r="B590" s="55"/>
      <c r="C590" s="55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</row>
    <row r="591" spans="1:23" ht="15.75">
      <c r="A591" s="62"/>
      <c r="B591" s="55"/>
      <c r="C591" s="55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</row>
    <row r="592" spans="1:23" ht="15.75">
      <c r="A592" s="62"/>
      <c r="B592" s="55"/>
      <c r="C592" s="55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</row>
    <row r="593" spans="1:23" ht="15.75">
      <c r="A593" s="62"/>
      <c r="B593" s="55"/>
      <c r="C593" s="55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</row>
    <row r="594" spans="1:23" ht="15.75">
      <c r="A594" s="62"/>
      <c r="B594" s="55"/>
      <c r="C594" s="101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</row>
    <row r="595" spans="1:23" ht="15.75">
      <c r="A595" s="62"/>
      <c r="B595" s="55"/>
      <c r="C595" s="79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</row>
    <row r="596" spans="1:23" ht="15.75">
      <c r="A596" s="62"/>
      <c r="B596" s="55"/>
      <c r="C596" s="98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</row>
    <row r="597" spans="1:23" ht="15.75">
      <c r="A597" s="62"/>
      <c r="B597" s="55"/>
      <c r="C597" s="98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</row>
    <row r="598" spans="1:23" ht="15.75">
      <c r="A598" s="62"/>
      <c r="B598" s="55"/>
      <c r="C598" s="85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</row>
    <row r="599" spans="1:23" ht="15.75">
      <c r="A599" s="62"/>
      <c r="B599" s="55"/>
      <c r="C599" s="85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</row>
    <row r="600" spans="1:23" ht="15.75">
      <c r="A600" s="62"/>
      <c r="B600" s="55"/>
      <c r="C600" s="85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</row>
    <row r="601" spans="1:23" ht="15.75">
      <c r="A601" s="62"/>
      <c r="B601" s="55"/>
      <c r="C601" s="88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</row>
    <row r="602" spans="1:23" ht="15.75">
      <c r="A602" s="62"/>
      <c r="B602" s="55"/>
      <c r="C602" s="85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</row>
    <row r="603" spans="1:23" ht="15.75">
      <c r="A603" s="62"/>
      <c r="B603" s="55"/>
      <c r="C603" s="85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</row>
    <row r="604" spans="1:23" ht="15.75">
      <c r="A604" s="62"/>
      <c r="B604" s="55"/>
      <c r="C604" s="85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</row>
    <row r="605" spans="1:23" ht="15.75">
      <c r="A605" s="62"/>
      <c r="B605" s="55"/>
      <c r="C605" s="52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</row>
    <row r="606" spans="1:23" ht="15.75">
      <c r="A606" s="62"/>
      <c r="B606" s="55"/>
      <c r="C606" s="55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</row>
    <row r="607" spans="1:23" ht="15.75">
      <c r="A607" s="62"/>
      <c r="B607" s="55"/>
      <c r="C607" s="98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</row>
    <row r="608" spans="1:23" ht="15.75">
      <c r="A608" s="62"/>
      <c r="B608" s="55"/>
      <c r="C608" s="92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</row>
    <row r="609" spans="1:23" ht="15.75">
      <c r="A609" s="62"/>
      <c r="B609" s="55"/>
      <c r="C609" s="85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</row>
    <row r="610" spans="1:23" ht="15.75">
      <c r="A610" s="62"/>
      <c r="B610" s="55"/>
      <c r="C610" s="85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</row>
    <row r="611" spans="1:23" ht="15.75">
      <c r="A611" s="62"/>
      <c r="B611" s="55"/>
      <c r="C611" s="85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</row>
    <row r="612" spans="1:23" ht="15.75">
      <c r="A612" s="62"/>
      <c r="B612" s="55"/>
      <c r="C612" s="88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</row>
    <row r="613" spans="1:23" ht="15.75">
      <c r="A613" s="62"/>
      <c r="B613" s="55"/>
      <c r="C613" s="85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</row>
    <row r="614" spans="1:23" ht="15.75">
      <c r="A614" s="62"/>
      <c r="B614" s="55"/>
      <c r="C614" s="88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</row>
    <row r="615" spans="1:23" ht="15.75">
      <c r="A615" s="62"/>
      <c r="B615" s="55"/>
      <c r="C615" s="85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</row>
    <row r="616" spans="1:23" ht="15.75">
      <c r="A616" s="62"/>
      <c r="B616" s="55"/>
      <c r="C616" s="85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</row>
    <row r="617" spans="1:23" ht="15.75">
      <c r="A617" s="62"/>
      <c r="B617" s="55"/>
      <c r="C617" s="85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</row>
    <row r="618" spans="1:23" ht="15.75">
      <c r="A618" s="62"/>
      <c r="B618" s="55"/>
      <c r="C618" s="85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</row>
    <row r="619" spans="1:23" ht="15.75">
      <c r="A619" s="62"/>
      <c r="B619" s="55"/>
      <c r="C619" s="85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</row>
    <row r="620" spans="1:23" ht="15.75">
      <c r="A620" s="62"/>
      <c r="B620" s="55"/>
      <c r="C620" s="85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</row>
    <row r="621" spans="1:23" ht="15.75">
      <c r="A621" s="62"/>
      <c r="B621" s="55"/>
      <c r="C621" s="85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</row>
    <row r="622" spans="1:23" ht="15.75">
      <c r="A622" s="62"/>
      <c r="B622" s="55"/>
      <c r="C622" s="85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</row>
    <row r="623" spans="1:23" ht="15.75">
      <c r="A623" s="62"/>
      <c r="B623" s="55"/>
      <c r="C623" s="85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</row>
    <row r="624" spans="1:23" ht="15.75">
      <c r="A624" s="62"/>
      <c r="B624" s="55"/>
      <c r="C624" s="52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</row>
    <row r="625" spans="1:23" ht="15.75">
      <c r="A625" s="62"/>
      <c r="B625" s="55"/>
      <c r="C625" s="9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</row>
    <row r="626" spans="1:23" ht="15.75">
      <c r="A626" s="62"/>
      <c r="B626" s="55"/>
      <c r="C626" s="98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</row>
    <row r="627" spans="1:23" ht="15.75">
      <c r="A627" s="62"/>
      <c r="B627" s="55"/>
      <c r="C627" s="93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</row>
    <row r="628" spans="1:23" ht="15.75">
      <c r="A628" s="62"/>
      <c r="B628" s="55"/>
      <c r="C628" s="92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</row>
    <row r="629" spans="1:23" ht="15.75">
      <c r="A629" s="62"/>
      <c r="B629" s="55"/>
      <c r="C629" s="92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</row>
    <row r="630" spans="1:23" ht="15.75">
      <c r="A630" s="62"/>
      <c r="B630" s="55"/>
      <c r="C630" s="92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</row>
    <row r="631" spans="1:23" ht="15.75">
      <c r="A631" s="62"/>
      <c r="B631" s="55"/>
      <c r="C631" s="92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</row>
    <row r="632" spans="1:23" ht="15.75">
      <c r="A632" s="62"/>
      <c r="B632" s="55"/>
      <c r="C632" s="92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</row>
    <row r="633" spans="1:23" ht="15.75">
      <c r="A633" s="62"/>
      <c r="B633" s="55"/>
      <c r="C633" s="98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</row>
    <row r="634" spans="1:23" ht="15.75">
      <c r="A634" s="62"/>
      <c r="B634" s="55"/>
      <c r="C634" s="92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</row>
    <row r="635" spans="1:23" ht="15.75">
      <c r="A635" s="62"/>
      <c r="B635" s="55"/>
      <c r="C635" s="92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</row>
    <row r="636" spans="1:23" ht="15.75">
      <c r="A636" s="62"/>
      <c r="B636" s="55"/>
      <c r="C636" s="92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</row>
    <row r="637" spans="1:23" ht="15.75">
      <c r="A637" s="62"/>
      <c r="B637" s="55"/>
      <c r="C637" s="92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</row>
    <row r="638" spans="1:23" ht="15.75">
      <c r="A638" s="62"/>
      <c r="B638" s="55"/>
      <c r="C638" s="55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</row>
    <row r="639" spans="1:23" ht="15.75">
      <c r="A639" s="62"/>
      <c r="B639" s="55"/>
      <c r="C639" s="102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</row>
    <row r="640" spans="1:23" ht="15.75">
      <c r="A640" s="62"/>
      <c r="B640" s="55"/>
      <c r="C640" s="90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</row>
    <row r="641" spans="1:23" ht="15.75">
      <c r="A641" s="62"/>
      <c r="B641" s="55"/>
      <c r="C641" s="98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</row>
    <row r="642" spans="1:23" ht="15.75">
      <c r="A642" s="62"/>
      <c r="B642" s="55"/>
      <c r="C642" s="85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</row>
    <row r="643" spans="1:23" ht="15.75">
      <c r="A643" s="62"/>
      <c r="B643" s="55"/>
      <c r="C643" s="85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</row>
    <row r="644" spans="1:23" ht="15.75">
      <c r="A644" s="62"/>
      <c r="B644" s="55"/>
      <c r="C644" s="85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</row>
    <row r="645" spans="1:23" ht="15.75">
      <c r="A645" s="62"/>
      <c r="B645" s="55"/>
      <c r="C645" s="85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</row>
    <row r="646" spans="1:23" ht="15.75">
      <c r="A646" s="62"/>
      <c r="B646" s="55"/>
      <c r="C646" s="85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</row>
    <row r="647" spans="1:23" ht="15.75">
      <c r="A647" s="62"/>
      <c r="B647" s="55"/>
      <c r="C647" s="85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</row>
    <row r="648" spans="1:23" ht="15.75">
      <c r="A648" s="62"/>
      <c r="B648" s="55"/>
      <c r="C648" s="85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</row>
    <row r="649" spans="1:23" ht="15.75">
      <c r="A649" s="62"/>
      <c r="B649" s="55"/>
      <c r="C649" s="85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</row>
    <row r="650" spans="1:23" ht="15.75">
      <c r="A650" s="62"/>
      <c r="B650" s="55"/>
      <c r="C650" s="52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</row>
    <row r="651" spans="1:23" ht="15.75">
      <c r="A651" s="62"/>
      <c r="B651" s="55"/>
      <c r="C651" s="52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</row>
    <row r="652" spans="1:23" ht="15.75">
      <c r="A652" s="62"/>
      <c r="B652" s="55"/>
      <c r="C652" s="98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</row>
    <row r="653" spans="1:23" ht="15.75">
      <c r="A653" s="62"/>
      <c r="B653" s="55"/>
      <c r="C653" s="9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</row>
    <row r="654" spans="1:23" ht="15.75">
      <c r="A654" s="62"/>
      <c r="B654" s="55"/>
      <c r="C654" s="98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</row>
    <row r="655" spans="1:23" ht="15.75">
      <c r="A655" s="62"/>
      <c r="B655" s="55"/>
      <c r="C655" s="85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</row>
    <row r="656" spans="1:23" ht="15.75">
      <c r="A656" s="62"/>
      <c r="B656" s="55"/>
      <c r="C656" s="85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</row>
    <row r="657" spans="1:23" ht="15.75">
      <c r="A657" s="62"/>
      <c r="B657" s="55"/>
      <c r="C657" s="88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</row>
    <row r="658" spans="1:23" ht="15.75">
      <c r="A658" s="62"/>
      <c r="B658" s="55"/>
      <c r="C658" s="85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</row>
    <row r="659" spans="1:23" ht="15.75">
      <c r="A659" s="62"/>
      <c r="B659" s="55"/>
      <c r="C659" s="85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</row>
    <row r="660" spans="1:23" ht="15.75">
      <c r="A660" s="62"/>
      <c r="B660" s="55"/>
      <c r="C660" s="85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</row>
    <row r="661" spans="1:23" ht="15.75">
      <c r="A661" s="62"/>
      <c r="B661" s="55"/>
      <c r="C661" s="85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</row>
    <row r="662" spans="1:23" ht="15.75">
      <c r="A662" s="62"/>
      <c r="B662" s="55"/>
      <c r="C662" s="92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</row>
    <row r="663" spans="1:23" ht="15.75">
      <c r="A663" s="62"/>
      <c r="B663" s="55"/>
      <c r="C663" s="85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</row>
    <row r="664" spans="1:23" ht="15.75">
      <c r="A664" s="62"/>
      <c r="B664" s="55"/>
      <c r="C664" s="85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</row>
    <row r="665" spans="1:23" ht="15.75">
      <c r="A665" s="62"/>
      <c r="B665" s="55"/>
      <c r="C665" s="85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</row>
    <row r="666" spans="1:23" ht="15.75">
      <c r="A666" s="62"/>
      <c r="B666" s="55"/>
      <c r="C666" s="93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</row>
    <row r="667" spans="1:23" ht="15.75">
      <c r="A667" s="62"/>
      <c r="B667" s="55"/>
      <c r="C667" s="52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</row>
    <row r="668" spans="1:23" ht="15.75">
      <c r="A668" s="62"/>
      <c r="B668" s="55"/>
      <c r="C668" s="52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</row>
    <row r="669" spans="1:23" ht="15.75">
      <c r="A669" s="62"/>
      <c r="B669" s="55"/>
      <c r="C669" s="92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</row>
    <row r="670" spans="1:23" ht="15.75">
      <c r="A670" s="62"/>
      <c r="B670" s="55"/>
      <c r="C670" s="92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</row>
    <row r="671" spans="1:23" ht="15.75">
      <c r="A671" s="62"/>
      <c r="B671" s="55"/>
      <c r="C671" s="92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</row>
    <row r="672" spans="1:23" ht="15.75">
      <c r="A672" s="62"/>
      <c r="B672" s="55"/>
      <c r="C672" s="92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</row>
    <row r="673" spans="1:23" ht="15.75">
      <c r="A673" s="62"/>
      <c r="B673" s="55"/>
      <c r="C673" s="92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</row>
    <row r="674" spans="1:23" ht="15.75">
      <c r="A674" s="62"/>
      <c r="B674" s="55"/>
      <c r="C674" s="92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</row>
    <row r="675" spans="1:23" ht="15.75">
      <c r="A675" s="62"/>
      <c r="B675" s="55"/>
      <c r="C675" s="92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</row>
    <row r="676" spans="1:23" ht="15.75">
      <c r="A676" s="62"/>
      <c r="B676" s="55"/>
      <c r="C676" s="92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</row>
    <row r="677" spans="1:23" ht="15.75">
      <c r="A677" s="62"/>
      <c r="B677" s="55"/>
      <c r="C677" s="92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</row>
    <row r="678" spans="1:23" ht="15.75">
      <c r="A678" s="62"/>
      <c r="B678" s="55"/>
      <c r="C678" s="92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</row>
    <row r="679" spans="1:23" ht="15.75">
      <c r="A679" s="62"/>
      <c r="B679" s="55"/>
      <c r="C679" s="92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</row>
    <row r="680" spans="1:23" ht="15.75">
      <c r="A680" s="62"/>
      <c r="B680" s="55"/>
      <c r="C680" s="92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</row>
    <row r="681" spans="1:23" ht="15.75">
      <c r="A681" s="62"/>
      <c r="B681" s="55"/>
      <c r="C681" s="92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</row>
    <row r="682" spans="1:23" ht="15.75">
      <c r="A682" s="62"/>
      <c r="B682" s="55"/>
      <c r="C682" s="98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</row>
    <row r="683" spans="1:23" ht="15.75">
      <c r="A683" s="62"/>
      <c r="B683" s="55"/>
      <c r="C683" s="55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</row>
    <row r="684" spans="1:23" ht="15.75">
      <c r="A684" s="62"/>
      <c r="B684" s="55"/>
      <c r="C684" s="102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</row>
    <row r="685" spans="1:23" ht="15.75">
      <c r="A685" s="62"/>
      <c r="B685" s="55"/>
      <c r="C685" s="90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</row>
    <row r="686" spans="1:23" ht="15.75">
      <c r="A686" s="62"/>
      <c r="B686" s="55"/>
      <c r="C686" s="98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</row>
    <row r="687" spans="1:23" ht="15.75">
      <c r="A687" s="62"/>
      <c r="B687" s="55"/>
      <c r="C687" s="85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</row>
    <row r="688" spans="1:23" ht="15.75">
      <c r="A688" s="62"/>
      <c r="B688" s="55"/>
      <c r="C688" s="85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</row>
    <row r="689" spans="1:23" ht="15.75">
      <c r="A689" s="62"/>
      <c r="B689" s="55"/>
      <c r="C689" s="85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</row>
    <row r="690" spans="1:23" ht="15.75">
      <c r="A690" s="62"/>
      <c r="B690" s="55"/>
      <c r="C690" s="85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</row>
    <row r="691" spans="1:23" ht="15.75">
      <c r="A691" s="62"/>
      <c r="B691" s="55"/>
      <c r="C691" s="85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</row>
    <row r="692" spans="1:23" ht="15.75">
      <c r="A692" s="62"/>
      <c r="B692" s="55"/>
      <c r="C692" s="85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</row>
    <row r="693" spans="1:23" ht="15.75">
      <c r="A693" s="62"/>
      <c r="B693" s="55"/>
      <c r="C693" s="85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</row>
    <row r="694" spans="1:23" ht="15.75">
      <c r="A694" s="62"/>
      <c r="B694" s="55"/>
      <c r="C694" s="85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</row>
    <row r="695" spans="1:23" ht="15.75">
      <c r="A695" s="62"/>
      <c r="B695" s="55"/>
      <c r="C695" s="85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</row>
    <row r="696" spans="1:23" ht="15.75">
      <c r="A696" s="62"/>
      <c r="B696" s="55"/>
      <c r="C696" s="85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</row>
    <row r="697" spans="1:23" ht="15.75">
      <c r="A697" s="62"/>
      <c r="B697" s="55"/>
      <c r="C697" s="93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</row>
    <row r="698" spans="1:23" ht="15.75">
      <c r="A698" s="62"/>
      <c r="B698" s="55"/>
      <c r="C698" s="9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</row>
    <row r="699" spans="1:23" ht="15.75">
      <c r="A699" s="62"/>
      <c r="B699" s="55"/>
      <c r="C699" s="98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</row>
    <row r="700" spans="1:23" ht="15.75">
      <c r="A700" s="62"/>
      <c r="B700" s="55"/>
      <c r="C700" s="93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</row>
    <row r="701" spans="1:23" ht="15.75">
      <c r="A701" s="62"/>
      <c r="B701" s="55"/>
      <c r="C701" s="98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</row>
    <row r="702" spans="1:23" ht="15.75">
      <c r="A702" s="62"/>
      <c r="B702" s="55"/>
      <c r="C702" s="92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</row>
    <row r="703" spans="1:23" ht="15.75">
      <c r="A703" s="62"/>
      <c r="B703" s="55"/>
      <c r="C703" s="92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</row>
    <row r="704" spans="1:23" ht="15.75">
      <c r="A704" s="62"/>
      <c r="B704" s="55"/>
      <c r="C704" s="92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</row>
    <row r="705" spans="1:23" ht="15.75">
      <c r="A705" s="62"/>
      <c r="B705" s="55"/>
      <c r="C705" s="85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</row>
    <row r="706" spans="1:23" ht="15.75">
      <c r="A706" s="62"/>
      <c r="B706" s="55"/>
      <c r="C706" s="98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</row>
    <row r="707" spans="1:23" ht="15.75">
      <c r="A707" s="62"/>
      <c r="B707" s="55"/>
      <c r="C707" s="98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</row>
    <row r="708" spans="1:23" ht="15.75">
      <c r="A708" s="62"/>
      <c r="B708" s="55"/>
      <c r="C708" s="98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</row>
    <row r="709" spans="1:23" ht="15.75">
      <c r="A709" s="62"/>
      <c r="B709" s="55"/>
      <c r="C709" s="52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</row>
    <row r="710" spans="1:23" ht="15.75">
      <c r="A710" s="62"/>
      <c r="B710" s="55"/>
      <c r="C710" s="98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</row>
    <row r="711" spans="1:23" ht="15.75">
      <c r="A711" s="62"/>
      <c r="B711" s="55"/>
      <c r="C711" s="9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</row>
    <row r="712" spans="1:23" ht="15.75">
      <c r="A712" s="62"/>
      <c r="B712" s="55"/>
      <c r="C712" s="9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</row>
    <row r="713" spans="1:23" ht="15.75">
      <c r="A713" s="62"/>
      <c r="B713" s="55"/>
      <c r="C713" s="9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</row>
    <row r="714" spans="1:23" ht="15.75">
      <c r="A714" s="62"/>
      <c r="B714" s="55"/>
      <c r="C714" s="9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</row>
    <row r="715" spans="1:23" ht="15.75">
      <c r="A715" s="62"/>
      <c r="B715" s="55"/>
      <c r="C715" s="9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</row>
    <row r="716" spans="1:23" ht="15.75">
      <c r="A716" s="62"/>
      <c r="B716" s="55"/>
      <c r="C716" s="98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</row>
    <row r="717" spans="1:23" ht="15.75">
      <c r="A717" s="62"/>
      <c r="B717" s="55"/>
      <c r="C717" s="52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</row>
    <row r="718" spans="1:23" ht="15.75">
      <c r="A718" s="62"/>
      <c r="B718" s="55"/>
      <c r="C718" s="93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</row>
    <row r="719" spans="1:23" ht="15.75">
      <c r="A719" s="62"/>
      <c r="B719" s="55"/>
      <c r="C719" s="85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</row>
    <row r="720" spans="1:23" ht="15.75">
      <c r="A720" s="62"/>
      <c r="B720" s="55"/>
      <c r="C720" s="103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</row>
    <row r="721" spans="1:23" ht="15.75">
      <c r="A721" s="62"/>
      <c r="B721" s="55"/>
      <c r="C721" s="92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</row>
    <row r="722" spans="1:23" ht="15.75">
      <c r="A722" s="62"/>
      <c r="B722" s="55"/>
      <c r="C722" s="10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</row>
    <row r="723" spans="1:23" ht="15.75">
      <c r="A723" s="62"/>
      <c r="B723" s="55"/>
      <c r="C723" s="103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</row>
    <row r="724" spans="1:23" ht="15.75">
      <c r="A724" s="62"/>
      <c r="B724" s="55"/>
      <c r="C724" s="85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</row>
    <row r="725" spans="1:23" ht="15.75">
      <c r="A725" s="62"/>
      <c r="B725" s="55"/>
      <c r="C725" s="93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</row>
    <row r="726" spans="1:23" ht="15.75">
      <c r="A726" s="62"/>
      <c r="B726" s="55"/>
      <c r="C726" s="93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</row>
    <row r="727" spans="1:23" ht="15.75">
      <c r="A727" s="62"/>
      <c r="B727" s="55"/>
      <c r="C727" s="85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</row>
    <row r="728" spans="1:23" ht="15.75">
      <c r="A728" s="62"/>
      <c r="B728" s="55"/>
      <c r="C728" s="55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</row>
    <row r="729" spans="1:23" ht="15.75">
      <c r="A729" s="62"/>
      <c r="B729" s="55"/>
      <c r="C729" s="105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</row>
    <row r="730" spans="1:23" ht="15.75">
      <c r="A730" s="62"/>
      <c r="B730" s="55"/>
      <c r="C730" s="55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</row>
    <row r="731" spans="1:23" ht="15.75">
      <c r="A731" s="62"/>
      <c r="B731" s="55"/>
      <c r="C731" s="98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</row>
    <row r="732" spans="1:23" ht="15.75">
      <c r="A732" s="62"/>
      <c r="B732" s="55"/>
      <c r="C732" s="98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</row>
    <row r="733" spans="1:23" ht="15.75">
      <c r="A733" s="62"/>
      <c r="B733" s="55"/>
      <c r="C733" s="106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</row>
    <row r="734" spans="1:23" ht="15.75">
      <c r="A734" s="62"/>
      <c r="B734" s="55"/>
      <c r="C734" s="92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</row>
    <row r="735" spans="1:23" ht="15.75">
      <c r="A735" s="62"/>
      <c r="B735" s="55"/>
      <c r="C735" s="91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</row>
    <row r="736" spans="1:23" ht="15.75">
      <c r="A736" s="62"/>
      <c r="B736" s="55"/>
      <c r="C736" s="98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</row>
    <row r="737" spans="1:23" ht="15.75">
      <c r="A737" s="62"/>
      <c r="B737" s="55"/>
      <c r="C737" s="52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</row>
    <row r="738" spans="1:23" ht="15.75">
      <c r="A738" s="62"/>
      <c r="B738" s="55"/>
      <c r="C738" s="52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</row>
    <row r="739" spans="1:23" ht="15.75">
      <c r="A739" s="62"/>
      <c r="B739" s="55"/>
      <c r="C739" s="98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</row>
    <row r="740" spans="1:23" ht="15.75">
      <c r="A740" s="62"/>
      <c r="B740" s="55"/>
      <c r="C740" s="91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</row>
    <row r="741" spans="1:23" ht="15.75">
      <c r="A741" s="62"/>
      <c r="B741" s="55"/>
      <c r="C741" s="91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</row>
    <row r="742" spans="1:23" ht="15.75">
      <c r="A742" s="62"/>
      <c r="B742" s="55"/>
      <c r="C742" s="91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</row>
    <row r="743" spans="1:23" ht="15.75">
      <c r="A743" s="62"/>
      <c r="B743" s="55"/>
      <c r="C743" s="91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</row>
    <row r="744" spans="1:23" ht="15.75">
      <c r="A744" s="62"/>
      <c r="B744" s="55"/>
      <c r="C744" s="92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</row>
    <row r="745" spans="1:23" ht="15.75">
      <c r="A745" s="62"/>
      <c r="B745" s="55"/>
      <c r="C745" s="92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</row>
    <row r="746" spans="1:23" ht="15.75">
      <c r="A746" s="62"/>
      <c r="B746" s="55"/>
      <c r="C746" s="98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</row>
    <row r="747" spans="1:23" ht="15.75">
      <c r="A747" s="62"/>
      <c r="B747" s="55"/>
      <c r="C747" s="103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</row>
    <row r="748" spans="1:23" ht="15.75">
      <c r="A748" s="62"/>
      <c r="B748" s="55"/>
      <c r="C748" s="98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</row>
    <row r="749" spans="1:23" ht="15.75">
      <c r="A749" s="62"/>
      <c r="B749" s="55"/>
      <c r="C749" s="92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</row>
    <row r="750" spans="1:23" ht="15.75">
      <c r="A750" s="62"/>
      <c r="B750" s="55"/>
      <c r="C750" s="92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</row>
    <row r="751" spans="1:23" ht="15.75">
      <c r="A751" s="62"/>
      <c r="B751" s="55"/>
      <c r="C751" s="92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</row>
    <row r="752" spans="1:23" ht="15.75">
      <c r="A752" s="62"/>
      <c r="B752" s="55"/>
      <c r="C752" s="98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</row>
    <row r="753" spans="1:23" ht="15.75">
      <c r="A753" s="62"/>
      <c r="B753" s="55"/>
      <c r="C753" s="98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</row>
    <row r="754" spans="1:23" ht="15.75">
      <c r="A754" s="62"/>
      <c r="B754" s="55"/>
      <c r="C754" s="52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</row>
    <row r="755" spans="1:23" ht="15.75">
      <c r="A755" s="62"/>
      <c r="B755" s="55"/>
      <c r="C755" s="52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</row>
    <row r="756" spans="1:23" ht="15.75">
      <c r="A756" s="62"/>
      <c r="B756" s="55"/>
      <c r="C756" s="98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</row>
    <row r="757" spans="1:23" ht="15.75">
      <c r="A757" s="62"/>
      <c r="B757" s="55"/>
      <c r="C757" s="91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</row>
    <row r="758" spans="1:23" ht="15.75">
      <c r="A758" s="62"/>
      <c r="B758" s="55"/>
      <c r="C758" s="91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</row>
    <row r="759" spans="1:23" ht="15.75">
      <c r="A759" s="62"/>
      <c r="B759" s="55"/>
      <c r="C759" s="91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</row>
    <row r="760" spans="1:23" ht="15.75">
      <c r="A760" s="62"/>
      <c r="B760" s="55"/>
      <c r="C760" s="91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</row>
    <row r="761" spans="1:23" ht="15.75">
      <c r="A761" s="62"/>
      <c r="B761" s="55"/>
      <c r="C761" s="92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</row>
    <row r="762" spans="1:23" ht="15.75">
      <c r="A762" s="62"/>
      <c r="B762" s="55"/>
      <c r="C762" s="92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</row>
    <row r="763" spans="1:23" ht="15.75">
      <c r="A763" s="62"/>
      <c r="B763" s="55"/>
      <c r="C763" s="91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</row>
    <row r="764" spans="1:23" ht="15.75">
      <c r="A764" s="62"/>
      <c r="B764" s="55"/>
      <c r="C764" s="91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</row>
    <row r="765" spans="1:23" ht="15.75">
      <c r="A765" s="62"/>
      <c r="B765" s="55"/>
      <c r="C765" s="98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</row>
    <row r="766" spans="1:23" ht="15.75">
      <c r="A766" s="62"/>
      <c r="B766" s="55"/>
      <c r="C766" s="52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</row>
    <row r="767" spans="1:23" ht="15.75">
      <c r="A767" s="62"/>
      <c r="B767" s="55"/>
      <c r="C767" s="98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</row>
    <row r="768" spans="1:23" ht="15.75">
      <c r="A768" s="62"/>
      <c r="B768" s="55"/>
      <c r="C768" s="92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</row>
    <row r="769" spans="1:23" ht="15.75">
      <c r="A769" s="62"/>
      <c r="B769" s="55"/>
      <c r="C769" s="92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</row>
    <row r="770" spans="1:23" ht="15.75">
      <c r="A770" s="62"/>
      <c r="B770" s="55"/>
      <c r="C770" s="98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</row>
    <row r="771" spans="1:23" ht="15.75">
      <c r="A771" s="62"/>
      <c r="B771" s="55"/>
      <c r="C771" s="98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</row>
    <row r="772" spans="1:23" ht="15.75">
      <c r="A772" s="62"/>
      <c r="B772" s="55"/>
      <c r="C772" s="91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</row>
    <row r="773" spans="1:23" ht="15.75">
      <c r="A773" s="62"/>
      <c r="B773" s="55"/>
      <c r="C773" s="92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</row>
    <row r="774" spans="1:23" ht="15.75">
      <c r="A774" s="62"/>
      <c r="B774" s="55"/>
      <c r="C774" s="102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</row>
    <row r="775" spans="1:23" ht="15.75">
      <c r="A775" s="62"/>
      <c r="B775" s="55"/>
      <c r="C775" s="52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</row>
    <row r="776" spans="1:23" ht="15.75">
      <c r="A776" s="62"/>
      <c r="B776" s="55"/>
      <c r="C776" s="52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</row>
    <row r="777" spans="1:23" ht="15.75">
      <c r="A777" s="62"/>
      <c r="B777" s="55"/>
      <c r="C777" s="91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</row>
    <row r="778" spans="1:23" ht="15.75">
      <c r="A778" s="62"/>
      <c r="B778" s="55"/>
      <c r="C778" s="91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</row>
    <row r="779" spans="1:23" ht="15.75">
      <c r="A779" s="62"/>
      <c r="B779" s="55"/>
      <c r="C779" s="91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</row>
    <row r="780" spans="1:23" ht="15.75">
      <c r="A780" s="62"/>
      <c r="B780" s="55"/>
      <c r="C780" s="91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</row>
    <row r="781" spans="1:23" ht="15.75">
      <c r="A781" s="62"/>
      <c r="B781" s="55"/>
      <c r="C781" s="98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</row>
    <row r="782" spans="1:23" ht="15.75">
      <c r="A782" s="62"/>
      <c r="B782" s="55"/>
      <c r="C782" s="92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</row>
    <row r="783" spans="1:23" ht="15.75">
      <c r="A783" s="62"/>
      <c r="B783" s="55"/>
      <c r="C783" s="98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</row>
    <row r="784" spans="1:23" ht="15.75">
      <c r="A784" s="62"/>
      <c r="B784" s="55"/>
      <c r="C784" s="92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</row>
    <row r="785" spans="1:23" ht="15.75">
      <c r="A785" s="62"/>
      <c r="B785" s="55"/>
      <c r="C785" s="92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</row>
    <row r="786" spans="1:23" ht="15.75">
      <c r="A786" s="62"/>
      <c r="B786" s="55"/>
      <c r="C786" s="92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</row>
    <row r="787" spans="1:23" ht="15.75">
      <c r="A787" s="62"/>
      <c r="B787" s="55"/>
      <c r="C787" s="107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</row>
    <row r="788" spans="1:23" ht="15.75">
      <c r="A788" s="62"/>
      <c r="B788" s="55"/>
      <c r="C788" s="92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</row>
    <row r="789" spans="1:23" ht="15.75">
      <c r="A789" s="62"/>
      <c r="B789" s="55"/>
      <c r="C789" s="103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</row>
    <row r="790" spans="1:23" ht="15.75">
      <c r="A790" s="62"/>
      <c r="B790" s="55"/>
      <c r="C790" s="108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</row>
    <row r="791" spans="1:23" ht="15.75">
      <c r="A791" s="62"/>
      <c r="B791" s="55"/>
      <c r="C791" s="109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</row>
    <row r="792" spans="1:23" ht="15.75">
      <c r="A792" s="62"/>
      <c r="B792" s="55"/>
      <c r="C792" s="10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</row>
    <row r="793" spans="1:23" ht="15.75">
      <c r="A793" s="62"/>
      <c r="B793" s="55"/>
      <c r="C793" s="10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</row>
    <row r="794" spans="1:23" ht="15.75">
      <c r="A794" s="62"/>
      <c r="B794" s="55"/>
      <c r="C794" s="92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</row>
    <row r="795" spans="1:23" ht="15.75">
      <c r="A795" s="62"/>
      <c r="B795" s="55"/>
      <c r="C795" s="103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</row>
    <row r="796" spans="1:23" ht="15.75">
      <c r="A796" s="62"/>
      <c r="B796" s="55"/>
      <c r="C796" s="110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</row>
    <row r="797" spans="1:23" ht="15.75">
      <c r="A797" s="62"/>
      <c r="B797" s="55"/>
      <c r="C797" s="103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</row>
    <row r="798" spans="1:23" ht="15.75">
      <c r="A798" s="62"/>
      <c r="B798" s="55"/>
      <c r="C798" s="92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</row>
    <row r="799" spans="1:23" ht="15.75">
      <c r="A799" s="62"/>
      <c r="B799" s="55"/>
      <c r="C799" s="98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</row>
    <row r="800" spans="1:23" ht="15.75">
      <c r="A800" s="62"/>
      <c r="B800" s="55"/>
      <c r="C800" s="92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</row>
    <row r="801" spans="1:23" ht="15.75">
      <c r="A801" s="62"/>
      <c r="B801" s="55"/>
      <c r="C801" s="92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</row>
    <row r="802" spans="1:23" ht="15.75">
      <c r="A802" s="62"/>
      <c r="B802" s="55"/>
      <c r="C802" s="98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</row>
    <row r="803" spans="1:23" ht="15.75">
      <c r="A803" s="62"/>
      <c r="B803" s="55"/>
      <c r="C803" s="98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</row>
    <row r="804" spans="1:23" ht="15.75">
      <c r="A804" s="62"/>
      <c r="B804" s="55"/>
      <c r="C804" s="98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</row>
    <row r="805" spans="1:23" ht="15.75">
      <c r="A805" s="62"/>
      <c r="B805" s="55"/>
      <c r="C805" s="98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</row>
    <row r="806" spans="1:23" ht="15.75">
      <c r="A806" s="62"/>
      <c r="B806" s="55"/>
      <c r="C806" s="98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</row>
    <row r="807" spans="1:23" ht="15.75">
      <c r="A807" s="62"/>
      <c r="B807" s="55"/>
      <c r="C807" s="79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</row>
    <row r="808" spans="1:23" ht="15.75">
      <c r="A808" s="62"/>
      <c r="B808" s="55"/>
      <c r="C808" s="98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</row>
    <row r="809" spans="1:23" ht="15.75">
      <c r="A809" s="62"/>
      <c r="B809" s="55"/>
      <c r="C809" s="92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</row>
    <row r="810" spans="1:23" ht="15.75">
      <c r="A810" s="62"/>
      <c r="B810" s="55"/>
      <c r="C810" s="92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</row>
    <row r="811" spans="1:23" ht="15.75">
      <c r="A811" s="62"/>
      <c r="B811" s="55"/>
      <c r="C811" s="98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</row>
    <row r="812" spans="1:23" ht="15.75">
      <c r="A812" s="62"/>
      <c r="B812" s="55"/>
      <c r="C812" s="98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</row>
    <row r="813" spans="1:23" ht="15.75">
      <c r="A813" s="62"/>
      <c r="B813" s="55"/>
      <c r="C813" s="91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</row>
    <row r="814" spans="1:23" ht="15.75">
      <c r="A814" s="62"/>
      <c r="B814" s="55"/>
      <c r="C814" s="52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</row>
    <row r="815" spans="1:23" ht="15.75">
      <c r="A815" s="62"/>
      <c r="B815" s="55"/>
      <c r="C815" s="52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</row>
    <row r="816" spans="1:23" ht="15.75">
      <c r="A816" s="62"/>
      <c r="B816" s="55"/>
      <c r="C816" s="52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</row>
    <row r="817" spans="1:23" ht="15.75">
      <c r="A817" s="62"/>
      <c r="B817" s="55"/>
      <c r="C817" s="52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</row>
    <row r="818" spans="1:23" ht="15.75">
      <c r="A818" s="62"/>
      <c r="B818" s="55"/>
      <c r="C818" s="103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</row>
    <row r="819" spans="1:23" ht="15.75">
      <c r="A819" s="62"/>
      <c r="B819" s="55"/>
      <c r="C819" s="111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</row>
    <row r="820" spans="1:23" ht="15.75">
      <c r="A820" s="62"/>
      <c r="B820" s="55"/>
      <c r="C820" s="61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</row>
    <row r="821" spans="1:23" ht="15.75">
      <c r="A821" s="62"/>
      <c r="B821" s="55"/>
      <c r="C821" s="112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</row>
    <row r="822" spans="1:23" ht="15.75">
      <c r="A822" s="62"/>
      <c r="B822" s="55"/>
      <c r="C822" s="55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</row>
    <row r="823" spans="1:23" ht="15.75">
      <c r="A823" s="62"/>
      <c r="B823" s="55"/>
      <c r="C823" s="5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</row>
    <row r="824" spans="1:23" ht="15.75">
      <c r="A824" s="62"/>
      <c r="B824" s="55"/>
      <c r="C824" s="55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</row>
    <row r="825" spans="1:23" ht="15.75">
      <c r="A825" s="62"/>
      <c r="B825" s="55"/>
      <c r="C825" s="55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</row>
    <row r="826" spans="1:23" ht="15.75">
      <c r="A826" s="62"/>
      <c r="B826" s="55"/>
      <c r="C826" s="80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</row>
    <row r="827" spans="1:23" ht="15.75">
      <c r="A827" s="62"/>
      <c r="B827" s="55"/>
      <c r="C827" s="93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</row>
    <row r="828" spans="1:23" ht="15.75">
      <c r="A828" s="62"/>
      <c r="B828" s="55"/>
      <c r="C828" s="100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</row>
    <row r="829" spans="1:23" ht="15.75">
      <c r="A829" s="62"/>
      <c r="B829" s="55"/>
      <c r="C829" s="100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</row>
    <row r="830" spans="1:23" ht="15.75">
      <c r="A830" s="62"/>
      <c r="B830" s="55"/>
      <c r="C830" s="55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</row>
    <row r="831" spans="1:23" ht="15.75">
      <c r="A831" s="62"/>
      <c r="B831" s="55"/>
      <c r="C831" s="55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</row>
    <row r="832" spans="1:23" ht="15.75">
      <c r="A832" s="62"/>
      <c r="B832" s="55"/>
      <c r="C832" s="75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</row>
    <row r="833" spans="1:23" ht="15.75">
      <c r="A833" s="62"/>
      <c r="B833" s="55"/>
      <c r="C833" s="75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</row>
    <row r="834" spans="1:23" ht="15.75">
      <c r="A834" s="62"/>
      <c r="B834" s="55"/>
      <c r="C834" s="48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</row>
    <row r="835" spans="1:23" ht="15.75">
      <c r="A835" s="62"/>
      <c r="B835" s="55"/>
      <c r="C835" s="5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</row>
    <row r="836" spans="1:23" ht="15.75">
      <c r="A836" s="62"/>
      <c r="B836" s="55"/>
      <c r="C836" s="57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</row>
    <row r="837" spans="1:23" ht="15.75">
      <c r="A837" s="62"/>
      <c r="B837" s="55"/>
      <c r="C837" s="5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</row>
    <row r="838" spans="1:23" ht="15.75">
      <c r="A838" s="62"/>
      <c r="B838" s="55"/>
      <c r="C838" s="61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</row>
    <row r="839" spans="1:23" ht="15.75">
      <c r="A839" s="62"/>
      <c r="B839" s="55"/>
      <c r="C839" s="61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</row>
    <row r="840" spans="1:23" ht="15.75">
      <c r="A840" s="62"/>
      <c r="B840" s="55"/>
      <c r="C840" s="61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</row>
    <row r="841" spans="1:23" ht="15.75">
      <c r="A841" s="62"/>
      <c r="B841" s="55"/>
      <c r="C841" s="61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</row>
    <row r="842" spans="1:23" ht="15.75">
      <c r="A842" s="62"/>
      <c r="B842" s="55"/>
      <c r="C842" s="57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</row>
    <row r="843" spans="1:23" ht="15.75">
      <c r="A843" s="62"/>
      <c r="B843" s="55"/>
      <c r="C843" s="61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</row>
    <row r="844" spans="1:23" ht="15.75">
      <c r="A844" s="62"/>
      <c r="B844" s="55"/>
      <c r="C844" s="61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</row>
    <row r="845" spans="1:23" ht="15.75">
      <c r="A845" s="62"/>
      <c r="B845" s="55"/>
      <c r="C845" s="61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</row>
    <row r="846" spans="1:23" ht="15.75">
      <c r="A846" s="62"/>
      <c r="B846" s="55"/>
      <c r="C846" s="61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</row>
    <row r="847" spans="1:23" ht="15.75">
      <c r="A847" s="62"/>
      <c r="B847" s="55"/>
      <c r="C847" s="113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</row>
    <row r="848" spans="1:23" ht="15.75">
      <c r="A848" s="62"/>
      <c r="B848" s="55"/>
      <c r="C848" s="61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</row>
    <row r="849" spans="1:23" ht="15.75">
      <c r="A849" s="62"/>
      <c r="B849" s="55"/>
      <c r="C849" s="61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</row>
    <row r="850" spans="1:23" ht="15.75">
      <c r="A850" s="62"/>
      <c r="B850" s="55"/>
      <c r="C850" s="61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</row>
    <row r="851" spans="1:23" ht="15.75">
      <c r="A851" s="58"/>
      <c r="B851" s="59"/>
      <c r="C851" s="5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</row>
    <row r="852" spans="1:23" ht="15.75">
      <c r="A852" s="58"/>
      <c r="B852" s="59"/>
      <c r="C852" s="61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</row>
    <row r="853" spans="1:23" ht="15.75">
      <c r="A853" s="58"/>
      <c r="B853" s="59"/>
      <c r="C853" s="5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</row>
    <row r="854" spans="1:23" ht="15.75">
      <c r="A854" s="58"/>
      <c r="B854" s="59"/>
      <c r="C854" s="85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</row>
    <row r="855" spans="1:23" ht="15.75">
      <c r="A855" s="58"/>
      <c r="B855" s="59"/>
      <c r="C855" s="57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</row>
    <row r="856" spans="1:23" ht="15.75">
      <c r="A856" s="58"/>
      <c r="B856" s="59"/>
      <c r="C856" s="113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</row>
    <row r="857" spans="1:23" ht="15.75">
      <c r="A857" s="58"/>
      <c r="B857" s="59"/>
      <c r="C857" s="113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</row>
    <row r="858" spans="1:23" ht="15.75">
      <c r="A858" s="58"/>
      <c r="B858" s="59"/>
      <c r="C858" s="57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</row>
    <row r="859" spans="1:23" ht="15.75">
      <c r="A859" s="58"/>
      <c r="B859" s="59"/>
      <c r="C859" s="113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</row>
    <row r="860" spans="1:23" ht="15.75">
      <c r="A860" s="58"/>
      <c r="B860" s="59"/>
      <c r="C860" s="61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</row>
    <row r="861" spans="1:23" ht="15.75">
      <c r="A861" s="58"/>
      <c r="B861" s="59"/>
      <c r="C861" s="61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</row>
    <row r="862" spans="1:23" ht="15.75">
      <c r="A862" s="58"/>
      <c r="B862" s="59"/>
      <c r="C862" s="61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</row>
    <row r="863" spans="1:23" ht="15.75">
      <c r="A863" s="58"/>
      <c r="B863" s="59"/>
      <c r="C863" s="61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</row>
    <row r="864" spans="1:23" ht="15.75">
      <c r="A864" s="58"/>
      <c r="B864" s="59"/>
      <c r="C864" s="111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</row>
    <row r="865" spans="1:23" ht="15.75">
      <c r="A865" s="58"/>
      <c r="B865" s="59"/>
      <c r="C865" s="61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</row>
    <row r="866" spans="1:23" ht="15.75">
      <c r="A866" s="58"/>
      <c r="B866" s="59"/>
      <c r="C866" s="112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</row>
    <row r="867" spans="1:23" ht="15.75">
      <c r="A867" s="58"/>
      <c r="B867" s="59"/>
      <c r="C867" s="112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</row>
    <row r="868" spans="1:23" ht="15.75">
      <c r="A868" s="58"/>
      <c r="B868" s="59"/>
      <c r="C868" s="69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</row>
    <row r="869" spans="1:23" ht="15.75">
      <c r="A869" s="58"/>
      <c r="B869" s="59"/>
      <c r="C869" s="55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</row>
    <row r="870" spans="1:23" ht="15.75">
      <c r="A870" s="58"/>
      <c r="B870" s="59"/>
      <c r="C870" s="80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</row>
    <row r="871" spans="1:23" ht="15.75">
      <c r="A871" s="58"/>
      <c r="B871" s="59"/>
      <c r="C871" s="93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</row>
    <row r="872" spans="1:23" ht="15.75">
      <c r="A872" s="58"/>
      <c r="B872" s="59"/>
      <c r="C872" s="100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</row>
    <row r="873" spans="1:23" ht="15.75">
      <c r="A873" s="58"/>
      <c r="B873" s="59"/>
      <c r="C873" s="93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</row>
    <row r="874" spans="1:23" ht="15.75">
      <c r="A874" s="58"/>
      <c r="B874" s="59"/>
      <c r="C874" s="55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</row>
    <row r="875" spans="1:23" ht="15.75">
      <c r="A875" s="58"/>
      <c r="B875" s="59"/>
      <c r="C875" s="55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</row>
    <row r="876" spans="1:23" ht="15.75">
      <c r="A876" s="58"/>
      <c r="B876" s="59"/>
      <c r="C876" s="48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</row>
    <row r="877" spans="1:23" ht="15.75">
      <c r="A877" s="58"/>
      <c r="B877" s="59"/>
      <c r="C877" s="55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</row>
    <row r="878" spans="1:23" ht="15.75">
      <c r="A878" s="58"/>
      <c r="B878" s="59"/>
      <c r="C878" s="57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</row>
    <row r="879" spans="1:23" ht="15.75">
      <c r="A879" s="58"/>
      <c r="B879" s="59"/>
      <c r="C879" s="5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</row>
    <row r="880" spans="1:23" ht="15.75">
      <c r="A880" s="58"/>
      <c r="B880" s="59"/>
      <c r="C880" s="61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</row>
    <row r="881" spans="1:23" ht="15.75">
      <c r="A881" s="58"/>
      <c r="B881" s="59"/>
      <c r="C881" s="61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</row>
    <row r="882" spans="1:23" ht="15.75">
      <c r="A882" s="58"/>
      <c r="B882" s="59"/>
      <c r="C882" s="61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</row>
    <row r="883" spans="1:23" ht="15.75">
      <c r="A883" s="58"/>
      <c r="B883" s="59"/>
      <c r="C883" s="61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</row>
    <row r="884" spans="1:23" ht="15.75">
      <c r="A884" s="58"/>
      <c r="B884" s="59"/>
      <c r="C884" s="57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</row>
    <row r="885" spans="1:23" ht="15.75">
      <c r="A885" s="58"/>
      <c r="B885" s="59"/>
      <c r="C885" s="61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</row>
    <row r="886" spans="1:23" ht="15.75">
      <c r="A886" s="58"/>
      <c r="B886" s="59"/>
      <c r="C886" s="61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</row>
    <row r="887" spans="1:23" ht="15.75">
      <c r="A887" s="58"/>
      <c r="B887" s="59"/>
      <c r="C887" s="61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</row>
    <row r="888" spans="1:23" ht="15.75">
      <c r="A888" s="58"/>
      <c r="B888" s="59"/>
      <c r="C888" s="61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</row>
    <row r="889" spans="1:23" ht="15.75">
      <c r="A889" s="58"/>
      <c r="B889" s="59"/>
      <c r="C889" s="61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</row>
    <row r="890" spans="1:23" ht="15.75">
      <c r="A890" s="58"/>
      <c r="B890" s="59"/>
      <c r="C890" s="61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</row>
    <row r="891" spans="1:23" ht="15.75">
      <c r="A891" s="58"/>
      <c r="B891" s="59"/>
      <c r="C891" s="61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</row>
    <row r="892" spans="1:23" ht="15.75">
      <c r="A892" s="58"/>
      <c r="B892" s="59"/>
      <c r="C892" s="55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</row>
    <row r="893" spans="1:23" ht="15.75">
      <c r="A893" s="58"/>
      <c r="B893" s="59"/>
      <c r="C893" s="61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</row>
    <row r="894" spans="1:23" ht="15.75">
      <c r="A894" s="58"/>
      <c r="B894" s="59"/>
      <c r="C894" s="61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</row>
    <row r="895" spans="1:23" ht="15.75">
      <c r="A895" s="58"/>
      <c r="B895" s="59"/>
      <c r="C895" s="5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</row>
    <row r="896" spans="1:23" ht="15.75">
      <c r="A896" s="58"/>
      <c r="B896" s="59"/>
      <c r="C896" s="61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</row>
    <row r="897" spans="1:23" ht="15.75">
      <c r="A897" s="58"/>
      <c r="B897" s="59"/>
      <c r="C897" s="5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</row>
    <row r="898" spans="1:23" ht="15.75">
      <c r="A898" s="58"/>
      <c r="B898" s="59"/>
      <c r="C898" s="61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</row>
    <row r="899" spans="1:23" ht="15.75">
      <c r="A899" s="58"/>
      <c r="B899" s="59"/>
      <c r="C899" s="57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</row>
    <row r="900" spans="1:23" ht="15.75">
      <c r="A900" s="58"/>
      <c r="B900" s="59"/>
      <c r="C900" s="113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</row>
    <row r="901" spans="1:23" ht="15.75">
      <c r="A901" s="58"/>
      <c r="B901" s="59"/>
      <c r="C901" s="113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</row>
    <row r="902" spans="1:23" ht="15.75">
      <c r="A902" s="58"/>
      <c r="B902" s="59"/>
      <c r="C902" s="57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</row>
    <row r="903" spans="1:23" ht="15.75">
      <c r="A903" s="58"/>
      <c r="B903" s="59"/>
      <c r="C903" s="113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</row>
    <row r="904" spans="1:23" ht="15.75">
      <c r="A904" s="58"/>
      <c r="B904" s="59"/>
      <c r="C904" s="113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</row>
    <row r="905" spans="1:23" ht="15.75">
      <c r="A905" s="58"/>
      <c r="B905" s="59"/>
      <c r="C905" s="5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</row>
    <row r="906" spans="1:23" ht="15.75">
      <c r="A906" s="58"/>
      <c r="B906" s="59"/>
      <c r="C906" s="5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</row>
    <row r="907" spans="1:23" ht="15.75">
      <c r="A907" s="58"/>
      <c r="B907" s="59"/>
      <c r="C907" s="5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</row>
    <row r="908" spans="1:23" ht="15.75">
      <c r="A908" s="58"/>
      <c r="B908" s="59"/>
      <c r="C908" s="111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</row>
    <row r="909" spans="1:23" ht="15.75">
      <c r="A909" s="58"/>
      <c r="B909" s="59"/>
      <c r="C909" s="111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</row>
    <row r="910" spans="1:23" ht="15.75">
      <c r="A910" s="58"/>
      <c r="B910" s="59"/>
      <c r="C910" s="112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</row>
    <row r="911" spans="1:23" ht="15.75">
      <c r="A911" s="58"/>
      <c r="B911" s="59"/>
      <c r="C911" s="112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</row>
    <row r="912" spans="1:23" ht="15.75">
      <c r="A912" s="58"/>
      <c r="B912" s="59"/>
      <c r="C912" s="112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</row>
    <row r="913" spans="1:23" ht="15.75">
      <c r="A913" s="58"/>
      <c r="B913" s="59"/>
      <c r="C913" s="69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</row>
    <row r="914" spans="1:23" ht="15.75">
      <c r="A914" s="58"/>
      <c r="B914" s="59"/>
      <c r="C914" s="55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</row>
    <row r="915" spans="1:23" ht="15.75">
      <c r="A915" s="58"/>
      <c r="B915" s="59"/>
      <c r="C915" s="80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</row>
    <row r="916" spans="1:23" ht="15.75">
      <c r="A916" s="58"/>
      <c r="B916" s="59"/>
      <c r="C916" s="93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</row>
    <row r="917" spans="1:23" ht="15.75">
      <c r="A917" s="58"/>
      <c r="B917" s="59"/>
      <c r="C917" s="100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</row>
    <row r="918" spans="1:23" ht="15.75">
      <c r="A918" s="58"/>
      <c r="B918" s="59"/>
      <c r="C918" s="93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</row>
    <row r="919" spans="1:23" ht="15.75">
      <c r="A919" s="58"/>
      <c r="B919" s="59"/>
      <c r="C919" s="55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</row>
    <row r="920" spans="1:23" ht="15.75">
      <c r="A920" s="58"/>
      <c r="B920" s="59"/>
      <c r="C920" s="55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</row>
    <row r="921" spans="1:23" ht="15.75">
      <c r="A921" s="58"/>
      <c r="B921" s="59"/>
      <c r="C921" s="48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</row>
    <row r="922" spans="1:23" ht="15.75">
      <c r="A922" s="58"/>
      <c r="B922" s="59"/>
      <c r="C922" s="55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</row>
    <row r="923" spans="1:23" ht="15.75">
      <c r="A923" s="58"/>
      <c r="B923" s="59"/>
      <c r="C923" s="57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</row>
    <row r="924" spans="1:23" ht="15.75">
      <c r="A924" s="58"/>
      <c r="B924" s="59"/>
      <c r="C924" s="5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</row>
    <row r="925" spans="1:23" ht="15.75">
      <c r="A925" s="58"/>
      <c r="B925" s="59"/>
      <c r="C925" s="61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</row>
    <row r="926" spans="1:23" ht="15.75">
      <c r="A926" s="58"/>
      <c r="B926" s="59"/>
      <c r="C926" s="61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</row>
    <row r="927" spans="1:23" ht="15.75">
      <c r="A927" s="58"/>
      <c r="B927" s="59"/>
      <c r="C927" s="61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</row>
    <row r="928" spans="1:23" ht="15.75">
      <c r="A928" s="58"/>
      <c r="B928" s="59"/>
      <c r="C928" s="57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</row>
    <row r="929" spans="1:23" ht="15.75">
      <c r="A929" s="58"/>
      <c r="B929" s="59"/>
      <c r="C929" s="61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</row>
    <row r="930" spans="1:23" ht="15.75">
      <c r="A930" s="58"/>
      <c r="B930" s="59"/>
      <c r="C930" s="61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</row>
    <row r="931" spans="1:23" ht="15.75">
      <c r="A931" s="58"/>
      <c r="B931" s="59"/>
      <c r="C931" s="61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</row>
    <row r="932" spans="1:23" ht="15.75">
      <c r="A932" s="58"/>
      <c r="B932" s="59"/>
      <c r="C932" s="61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</row>
    <row r="933" spans="1:23" ht="15.75">
      <c r="A933" s="58"/>
      <c r="B933" s="59"/>
      <c r="C933" s="61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</row>
    <row r="934" spans="1:23" ht="15.75">
      <c r="A934" s="58"/>
      <c r="B934" s="59"/>
      <c r="C934" s="61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</row>
    <row r="935" spans="1:23" ht="15.75">
      <c r="A935" s="58"/>
      <c r="B935" s="59"/>
      <c r="C935" s="11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</row>
    <row r="936" spans="1:23" ht="15.75">
      <c r="A936" s="58"/>
      <c r="B936" s="59"/>
      <c r="C936" s="55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</row>
    <row r="937" spans="1:23" ht="15.75">
      <c r="A937" s="58"/>
      <c r="B937" s="59"/>
      <c r="C937" s="61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</row>
    <row r="938" spans="1:23" ht="15.75">
      <c r="A938" s="58"/>
      <c r="B938" s="59"/>
      <c r="C938" s="61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</row>
    <row r="939" spans="1:23" ht="15.75">
      <c r="A939" s="58"/>
      <c r="B939" s="59"/>
      <c r="C939" s="5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</row>
    <row r="940" spans="1:23" ht="15.75">
      <c r="A940" s="58"/>
      <c r="B940" s="59"/>
      <c r="C940" s="61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</row>
    <row r="941" spans="1:23" ht="15.75">
      <c r="A941" s="58"/>
      <c r="B941" s="59"/>
      <c r="C941" s="5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</row>
    <row r="942" spans="1:23" ht="15.75">
      <c r="A942" s="58"/>
      <c r="B942" s="59"/>
      <c r="C942" s="61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</row>
    <row r="943" spans="1:23" ht="15.75">
      <c r="A943" s="58"/>
      <c r="B943" s="59"/>
      <c r="C943" s="57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</row>
    <row r="944" spans="1:23" ht="15.75">
      <c r="A944" s="58"/>
      <c r="B944" s="59"/>
      <c r="C944" s="113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</row>
    <row r="945" spans="1:23" ht="15.75">
      <c r="A945" s="58"/>
      <c r="B945" s="59"/>
      <c r="C945" s="113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</row>
    <row r="946" spans="1:23" ht="15.75">
      <c r="A946" s="58"/>
      <c r="B946" s="59"/>
      <c r="C946" s="57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</row>
    <row r="947" spans="1:23" ht="15.75">
      <c r="A947" s="58"/>
      <c r="B947" s="59"/>
      <c r="C947" s="113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</row>
    <row r="948" spans="1:23" ht="15.75">
      <c r="A948" s="58"/>
      <c r="B948" s="59"/>
      <c r="C948" s="61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</row>
    <row r="949" spans="1:23" ht="15.75">
      <c r="A949" s="58"/>
      <c r="B949" s="59"/>
      <c r="C949" s="5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</row>
    <row r="950" spans="1:23" ht="15.75">
      <c r="A950" s="58"/>
      <c r="B950" s="59"/>
      <c r="C950" s="85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</row>
    <row r="951" spans="1:23" ht="15.75">
      <c r="A951" s="58"/>
      <c r="B951" s="59"/>
      <c r="C951" s="115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</row>
    <row r="952" spans="1:23" ht="15.75">
      <c r="A952" s="58"/>
      <c r="B952" s="59"/>
      <c r="C952" s="103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</row>
    <row r="953" spans="1:23" ht="15.75">
      <c r="A953" s="58"/>
      <c r="B953" s="59"/>
      <c r="C953" s="61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</row>
    <row r="954" spans="1:23" ht="15.75">
      <c r="A954" s="58"/>
      <c r="B954" s="59"/>
      <c r="C954" s="111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</row>
    <row r="955" spans="1:23" ht="15.75">
      <c r="A955" s="58"/>
      <c r="B955" s="59"/>
      <c r="C955" s="55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</row>
    <row r="956" spans="1:23" ht="15.75">
      <c r="A956" s="58"/>
      <c r="B956" s="59"/>
      <c r="C956" s="116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</row>
    <row r="957" spans="1:23" ht="15.75">
      <c r="A957" s="58"/>
      <c r="B957" s="59"/>
      <c r="C957" s="55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</row>
    <row r="958" spans="1:23" ht="15.75">
      <c r="A958" s="58"/>
      <c r="B958" s="59"/>
      <c r="C958" s="5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</row>
    <row r="959" spans="1:23" ht="15.75">
      <c r="A959" s="58"/>
      <c r="B959" s="59"/>
      <c r="C959" s="55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</row>
    <row r="960" spans="1:23" ht="15.75">
      <c r="A960" s="58"/>
      <c r="B960" s="59"/>
      <c r="C960" s="55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</row>
    <row r="961" spans="1:23" ht="15.75">
      <c r="A961" s="58"/>
      <c r="B961" s="59"/>
      <c r="C961" s="80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</row>
    <row r="962" spans="1:23" ht="15.75">
      <c r="A962" s="58"/>
      <c r="B962" s="59"/>
      <c r="C962" s="93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</row>
    <row r="963" spans="1:23" ht="15.75">
      <c r="A963" s="58"/>
      <c r="B963" s="59"/>
      <c r="C963" s="100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</row>
    <row r="964" spans="1:23" ht="15.75">
      <c r="A964" s="58"/>
      <c r="B964" s="59"/>
      <c r="C964" s="55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</row>
    <row r="965" spans="1:23" ht="15.75">
      <c r="A965" s="58"/>
      <c r="B965" s="59"/>
      <c r="C965" s="75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</row>
    <row r="966" spans="1:23" ht="15.75">
      <c r="A966" s="58"/>
      <c r="B966" s="59"/>
      <c r="C966" s="75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</row>
    <row r="967" spans="1:23" ht="15.75">
      <c r="A967" s="58"/>
      <c r="B967" s="59"/>
      <c r="C967" s="75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</row>
    <row r="968" spans="1:23" ht="15.75">
      <c r="A968" s="58"/>
      <c r="B968" s="59"/>
      <c r="C968" s="48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</row>
    <row r="969" spans="1:23" ht="15.75">
      <c r="A969" s="58"/>
      <c r="B969" s="59"/>
      <c r="C969" s="5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</row>
    <row r="970" spans="1:23" ht="15.75">
      <c r="A970" s="58"/>
      <c r="B970" s="59"/>
      <c r="C970" s="73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</row>
    <row r="971" spans="1:23" ht="15.75">
      <c r="A971" s="58"/>
      <c r="B971" s="59"/>
      <c r="C971" s="85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</row>
    <row r="972" spans="1:23" ht="15.75">
      <c r="A972" s="58"/>
      <c r="B972" s="59"/>
      <c r="C972" s="85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</row>
    <row r="973" spans="1:23" ht="15.75">
      <c r="A973" s="58"/>
      <c r="B973" s="59"/>
      <c r="C973" s="113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</row>
    <row r="974" spans="1:23" ht="15.75">
      <c r="A974" s="58"/>
      <c r="B974" s="59"/>
      <c r="C974" s="113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</row>
    <row r="975" spans="1:23" ht="15.75">
      <c r="A975" s="58"/>
      <c r="B975" s="59"/>
      <c r="C975" s="113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</row>
    <row r="976" spans="1:23" ht="15.75">
      <c r="A976" s="58"/>
      <c r="B976" s="59"/>
      <c r="C976" s="113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</row>
    <row r="977" spans="1:23" ht="15.75">
      <c r="A977" s="58"/>
      <c r="B977" s="59"/>
      <c r="C977" s="113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</row>
    <row r="978" spans="1:23" ht="15.75">
      <c r="A978" s="58"/>
      <c r="B978" s="59"/>
      <c r="C978" s="113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</row>
    <row r="979" spans="1:23" ht="15.75">
      <c r="A979" s="58"/>
      <c r="B979" s="59"/>
      <c r="C979" s="113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</row>
    <row r="980" spans="1:23" ht="15.75">
      <c r="A980" s="58"/>
      <c r="B980" s="59"/>
      <c r="C980" s="57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</row>
    <row r="981" spans="1:23" ht="15.75">
      <c r="A981" s="58"/>
      <c r="B981" s="59"/>
      <c r="C981" s="57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</row>
    <row r="982" spans="1:23" ht="15.75">
      <c r="A982" s="58"/>
      <c r="B982" s="59"/>
      <c r="C982" s="113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</row>
    <row r="983" spans="1:23" ht="15.75">
      <c r="A983" s="58"/>
      <c r="B983" s="59"/>
      <c r="C983" s="113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</row>
    <row r="984" spans="1:23" ht="15.75">
      <c r="A984" s="58"/>
      <c r="B984" s="59"/>
      <c r="C984" s="113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</row>
    <row r="985" spans="1:23" ht="15.75">
      <c r="A985" s="58"/>
      <c r="B985" s="59"/>
      <c r="C985" s="113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</row>
    <row r="986" spans="1:23" ht="15.75">
      <c r="A986" s="58"/>
      <c r="B986" s="59"/>
      <c r="C986" s="113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</row>
    <row r="987" spans="1:23" ht="15.75">
      <c r="A987" s="58"/>
      <c r="B987" s="59"/>
      <c r="C987" s="113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</row>
    <row r="988" spans="1:23" ht="15.75">
      <c r="A988" s="58"/>
      <c r="B988" s="59"/>
      <c r="C988" s="75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</row>
    <row r="989" spans="1:23" ht="15.75">
      <c r="A989" s="58"/>
      <c r="B989" s="59"/>
      <c r="C989" s="55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</row>
    <row r="990" spans="1:23" ht="15.75">
      <c r="A990" s="58"/>
      <c r="B990" s="59"/>
      <c r="C990" s="75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</row>
    <row r="991" spans="1:23" ht="15.75">
      <c r="A991" s="58"/>
      <c r="B991" s="59"/>
      <c r="C991" s="57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</row>
    <row r="992" spans="1:23" ht="15.75">
      <c r="A992" s="58"/>
      <c r="B992" s="59"/>
      <c r="C992" s="75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</row>
    <row r="993" spans="1:23" ht="15.75">
      <c r="A993" s="58"/>
      <c r="B993" s="59"/>
      <c r="C993" s="75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</row>
    <row r="994" spans="1:23" ht="15.75">
      <c r="A994" s="58"/>
      <c r="B994" s="59"/>
      <c r="C994" s="75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</row>
    <row r="995" spans="1:23" ht="15.75">
      <c r="A995" s="58"/>
      <c r="B995" s="59"/>
      <c r="C995" s="75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</row>
    <row r="996" spans="1:23" ht="15.75">
      <c r="A996" s="58"/>
      <c r="B996" s="59"/>
      <c r="C996" s="75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</row>
    <row r="997" spans="1:23" ht="15.75">
      <c r="A997" s="58"/>
      <c r="B997" s="59"/>
      <c r="C997" s="75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</row>
    <row r="998" spans="1:23" ht="15.75">
      <c r="A998" s="58"/>
      <c r="B998" s="59"/>
      <c r="C998" s="57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</row>
    <row r="999" spans="1:23" ht="15.75">
      <c r="A999" s="58"/>
      <c r="B999" s="59"/>
      <c r="C999" s="111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</row>
    <row r="1000" spans="1:23" ht="15.75">
      <c r="A1000" s="58"/>
      <c r="B1000" s="59"/>
      <c r="C1000" s="55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</row>
    <row r="1001" spans="1:23" ht="15.75">
      <c r="A1001" s="58"/>
      <c r="B1001" s="59"/>
      <c r="C1001" s="61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</row>
    <row r="1002" spans="1:23" ht="15.75">
      <c r="A1002" s="58"/>
      <c r="B1002" s="59"/>
      <c r="C1002" s="55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</row>
    <row r="1003" spans="1:23" ht="15.75">
      <c r="A1003" s="58"/>
      <c r="B1003" s="59"/>
      <c r="C1003" s="57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</row>
    <row r="1004" spans="1:23" ht="15.75">
      <c r="A1004" s="58"/>
      <c r="B1004" s="59"/>
      <c r="C1004" s="85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</row>
    <row r="1005" spans="1:23" ht="15.75">
      <c r="A1005" s="58"/>
      <c r="B1005" s="59"/>
      <c r="C1005" s="113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</row>
    <row r="1006" spans="1:23" ht="15.75">
      <c r="A1006" s="58"/>
      <c r="B1006" s="59"/>
      <c r="C1006" s="113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</row>
    <row r="1007" spans="1:23" ht="15.75">
      <c r="A1007" s="58"/>
      <c r="B1007" s="59"/>
      <c r="C1007" s="113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</row>
    <row r="1008" spans="1:23" ht="15.75">
      <c r="A1008" s="58"/>
      <c r="B1008" s="59"/>
      <c r="C1008" s="113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</row>
    <row r="1009" spans="1:23" ht="15.75">
      <c r="A1009" s="58"/>
      <c r="B1009" s="59"/>
      <c r="C1009" s="57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</row>
    <row r="1010" spans="1:23" ht="15.75">
      <c r="A1010" s="58"/>
      <c r="B1010" s="59"/>
      <c r="C1010" s="57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</row>
    <row r="1011" spans="1:23" ht="15.75">
      <c r="A1011" s="58"/>
      <c r="B1011" s="59"/>
      <c r="C1011" s="113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</row>
    <row r="1012" spans="1:23" ht="15.75">
      <c r="A1012" s="58"/>
      <c r="B1012" s="59"/>
      <c r="C1012" s="113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</row>
    <row r="1013" spans="1:23" ht="15.75">
      <c r="A1013" s="58"/>
      <c r="B1013" s="59"/>
      <c r="C1013" s="113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</row>
    <row r="1014" spans="1:23" ht="15.75">
      <c r="A1014" s="58"/>
      <c r="B1014" s="59"/>
      <c r="C1014" s="61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</row>
    <row r="1015" spans="1:23" ht="15.75">
      <c r="A1015" s="58"/>
      <c r="B1015" s="59"/>
      <c r="C1015" s="57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</row>
    <row r="1016" spans="1:23" ht="15.75">
      <c r="A1016" s="58"/>
      <c r="B1016" s="59"/>
      <c r="C1016" s="61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</row>
    <row r="1017" spans="1:23" ht="15.75">
      <c r="A1017" s="58"/>
      <c r="B1017" s="59"/>
      <c r="C1017" s="61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</row>
    <row r="1018" spans="1:23" ht="15.75">
      <c r="A1018" s="58"/>
      <c r="B1018" s="59"/>
      <c r="C1018" s="61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</row>
    <row r="1019" spans="1:23" ht="15.75">
      <c r="A1019" s="58"/>
      <c r="B1019" s="59"/>
      <c r="C1019" s="61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</row>
    <row r="1020" spans="1:23" ht="15.75">
      <c r="A1020" s="58"/>
      <c r="B1020" s="59"/>
      <c r="C1020" s="117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</row>
    <row r="1021" spans="1:23" ht="15.75">
      <c r="A1021" s="58"/>
      <c r="B1021" s="59"/>
      <c r="C1021" s="118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</row>
    <row r="1022" spans="1:23" ht="15.75">
      <c r="A1022" s="58"/>
      <c r="B1022" s="59"/>
      <c r="C1022" s="118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</row>
    <row r="1023" spans="1:23" ht="15.75">
      <c r="A1023" s="58"/>
      <c r="B1023" s="59"/>
      <c r="C1023" s="118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</row>
    <row r="1024" spans="1:23" ht="15.75">
      <c r="A1024" s="58"/>
      <c r="B1024" s="59"/>
      <c r="C1024" s="118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</row>
    <row r="1025" spans="1:23" ht="15.75">
      <c r="A1025" s="58"/>
      <c r="B1025" s="59"/>
      <c r="C1025" s="118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</row>
    <row r="1026" spans="1:23" ht="15.75">
      <c r="A1026" s="58"/>
      <c r="B1026" s="59"/>
      <c r="C1026" s="118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</row>
    <row r="1027" spans="1:23" ht="15.75">
      <c r="A1027" s="58"/>
      <c r="B1027" s="59"/>
      <c r="C1027" s="118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</row>
    <row r="1028" spans="1:23" ht="15.75">
      <c r="A1028" s="58"/>
      <c r="B1028" s="59"/>
      <c r="C1028" s="119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</row>
    <row r="1029" spans="1:23" ht="15.75">
      <c r="A1029" s="58"/>
      <c r="B1029" s="59"/>
      <c r="C1029" s="61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</row>
    <row r="1030" spans="1:23" ht="15.75">
      <c r="A1030" s="58"/>
      <c r="B1030" s="59"/>
      <c r="C1030" s="61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</row>
    <row r="1031" spans="1:23" ht="15.75">
      <c r="A1031" s="58"/>
      <c r="B1031" s="59"/>
      <c r="C1031" s="61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</row>
    <row r="1032" spans="1:23" ht="15.75">
      <c r="A1032" s="58"/>
      <c r="B1032" s="59"/>
      <c r="C1032" s="61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</row>
    <row r="1033" spans="1:23" ht="15.75">
      <c r="A1033" s="58"/>
      <c r="B1033" s="59"/>
      <c r="C1033" s="61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</row>
    <row r="1034" spans="1:23" ht="15.75">
      <c r="A1034" s="58"/>
      <c r="B1034" s="59"/>
      <c r="C1034" s="75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</row>
    <row r="1035" spans="1:23" ht="15.75">
      <c r="A1035" s="58"/>
      <c r="B1035" s="59"/>
      <c r="C1035" s="52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</row>
    <row r="1036" spans="1:23" ht="15.75">
      <c r="A1036" s="58"/>
      <c r="B1036" s="59"/>
      <c r="C1036" s="61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</row>
    <row r="1037" spans="1:23" ht="15.75">
      <c r="A1037" s="58"/>
      <c r="B1037" s="59"/>
      <c r="C1037" s="61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</row>
    <row r="1038" spans="1:23" ht="15.75">
      <c r="A1038" s="58"/>
      <c r="B1038" s="59"/>
      <c r="C1038" s="61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</row>
    <row r="1039" spans="1:23" ht="15.75">
      <c r="A1039" s="58"/>
      <c r="B1039" s="59"/>
      <c r="C1039" s="61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</row>
    <row r="1040" spans="1:23" ht="15.75">
      <c r="A1040" s="58"/>
      <c r="B1040" s="59"/>
      <c r="C1040" s="61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</row>
    <row r="1041" spans="1:23" ht="15.75">
      <c r="A1041" s="58"/>
      <c r="B1041" s="59"/>
      <c r="C1041" s="61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</row>
    <row r="1042" spans="1:23" ht="15.75">
      <c r="A1042" s="58"/>
      <c r="B1042" s="59"/>
      <c r="C1042" s="61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</row>
    <row r="1043" spans="1:23" ht="15.75">
      <c r="A1043" s="58"/>
      <c r="B1043" s="59"/>
      <c r="C1043" s="61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</row>
    <row r="1044" spans="1:23" ht="15.75">
      <c r="A1044" s="58"/>
      <c r="B1044" s="59"/>
      <c r="C1044" s="120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</row>
    <row r="1045" spans="1:23" ht="15.75">
      <c r="A1045" s="58"/>
      <c r="B1045" s="59"/>
      <c r="C1045" s="53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</row>
    <row r="1046" spans="1:23" ht="15.75">
      <c r="A1046" s="58"/>
      <c r="B1046" s="59"/>
      <c r="C1046" s="85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</row>
    <row r="1047" spans="1:23" ht="15.75">
      <c r="A1047" s="58"/>
      <c r="B1047" s="59"/>
      <c r="C1047" s="85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</row>
    <row r="1048" spans="1:23" ht="15.75">
      <c r="A1048" s="58"/>
      <c r="B1048" s="59"/>
      <c r="C1048" s="5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</row>
    <row r="1049" spans="1:23" ht="15.75">
      <c r="A1049" s="58"/>
      <c r="B1049" s="59"/>
      <c r="C1049" s="81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</row>
    <row r="1050" spans="1:23" ht="15.75">
      <c r="A1050" s="58"/>
      <c r="B1050" s="59"/>
      <c r="C1050" s="53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</row>
    <row r="1051" spans="1:23" ht="15.75">
      <c r="A1051" s="58"/>
      <c r="B1051" s="59"/>
      <c r="C1051" s="85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</row>
    <row r="1052" spans="1:23" ht="15.75">
      <c r="A1052" s="58"/>
      <c r="B1052" s="59"/>
      <c r="C1052" s="81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</row>
    <row r="1053" spans="1:23" ht="15.75">
      <c r="A1053" s="58"/>
      <c r="B1053" s="59"/>
      <c r="C1053" s="57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</row>
    <row r="1054" spans="1:23" ht="15.75">
      <c r="A1054" s="58"/>
      <c r="B1054" s="59"/>
      <c r="C1054" s="53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</row>
    <row r="1055" spans="1:23" ht="15.75">
      <c r="A1055" s="58"/>
      <c r="B1055" s="59"/>
      <c r="C1055" s="85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</row>
    <row r="1056" spans="1:23" ht="15.75">
      <c r="A1056" s="58"/>
      <c r="B1056" s="59"/>
      <c r="C1056" s="81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</row>
    <row r="1057" spans="1:23" ht="15.75">
      <c r="A1057" s="58"/>
      <c r="B1057" s="59"/>
      <c r="C1057" s="57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</row>
    <row r="1058" spans="1:23" ht="15.75">
      <c r="A1058" s="58"/>
      <c r="B1058" s="59"/>
      <c r="C1058" s="5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</row>
    <row r="1059" spans="1:23" ht="15.75">
      <c r="A1059" s="58"/>
      <c r="B1059" s="59"/>
      <c r="C1059" s="5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</row>
    <row r="1060" spans="1:23" ht="15.75">
      <c r="A1060" s="58"/>
      <c r="B1060" s="59"/>
      <c r="C1060" s="121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</row>
    <row r="1061" spans="1:23" ht="15.75">
      <c r="A1061" s="58"/>
      <c r="B1061" s="59"/>
      <c r="C1061" s="116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</row>
    <row r="1062" spans="1:23" ht="15.75">
      <c r="A1062" s="58"/>
      <c r="B1062" s="59"/>
      <c r="C1062" s="122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</row>
    <row r="1063" spans="1:23" ht="15.75">
      <c r="A1063" s="58"/>
      <c r="B1063" s="59"/>
      <c r="C1063" s="123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</row>
    <row r="1064" spans="1:23" ht="15.75">
      <c r="A1064" s="58"/>
      <c r="B1064" s="59"/>
      <c r="C1064" s="12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</row>
    <row r="1065" spans="1:23" ht="15.75">
      <c r="A1065" s="58"/>
      <c r="B1065" s="59"/>
      <c r="C1065" s="12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</row>
    <row r="1066" spans="1:23" ht="15.75">
      <c r="A1066" s="58"/>
      <c r="B1066" s="59"/>
      <c r="C1066" s="123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</row>
    <row r="1067" spans="1:23" ht="15.75">
      <c r="A1067" s="58"/>
      <c r="B1067" s="59"/>
      <c r="C1067" s="123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</row>
    <row r="1068" spans="1:23" ht="15.75">
      <c r="A1068" s="58"/>
      <c r="B1068" s="59"/>
      <c r="C1068" s="123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</row>
    <row r="1069" spans="1:23" ht="15.75">
      <c r="A1069" s="58"/>
      <c r="B1069" s="59"/>
      <c r="C1069" s="123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</row>
    <row r="1070" spans="1:23" ht="15.75">
      <c r="A1070" s="58"/>
      <c r="B1070" s="59"/>
      <c r="C1070" s="123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</row>
    <row r="1071" spans="1:23" ht="15.75">
      <c r="A1071" s="58"/>
      <c r="B1071" s="59"/>
      <c r="C1071" s="125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</row>
    <row r="1072" spans="1:23" ht="15.75">
      <c r="A1072" s="58"/>
      <c r="B1072" s="59"/>
      <c r="C1072" s="125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</row>
    <row r="1073" spans="1:23" ht="15.75">
      <c r="A1073" s="58"/>
      <c r="B1073" s="59"/>
      <c r="C1073" s="81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</row>
    <row r="1074" spans="1:23" ht="15.75">
      <c r="A1074" s="58"/>
      <c r="B1074" s="59"/>
      <c r="C1074" s="81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</row>
    <row r="1075" spans="1:23" ht="15.75">
      <c r="A1075" s="58"/>
      <c r="B1075" s="59"/>
      <c r="C1075" s="81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</row>
    <row r="1076" spans="1:23" ht="15.75">
      <c r="A1076" s="58"/>
      <c r="B1076" s="59"/>
      <c r="C1076" s="81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</row>
    <row r="1077" spans="1:23" ht="15.75">
      <c r="A1077" s="58"/>
      <c r="B1077" s="59"/>
      <c r="C1077" s="105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</row>
    <row r="1078" spans="1:23" ht="15.75">
      <c r="A1078" s="58"/>
      <c r="B1078" s="59"/>
      <c r="C1078" s="126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</row>
    <row r="1079" spans="1:23" ht="15.75">
      <c r="A1079" s="58"/>
      <c r="B1079" s="59"/>
      <c r="C1079" s="127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</row>
    <row r="1080" spans="1:23" ht="15.75">
      <c r="A1080" s="58"/>
      <c r="B1080" s="59"/>
      <c r="C1080" s="127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</row>
    <row r="1081" spans="1:23" ht="15.75">
      <c r="A1081" s="58"/>
      <c r="B1081" s="59"/>
      <c r="C1081" s="105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</row>
    <row r="1082" spans="1:23" ht="15.75">
      <c r="A1082" s="58"/>
      <c r="B1082" s="59"/>
      <c r="C1082" s="126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</row>
    <row r="1083" spans="1:23" ht="15.75">
      <c r="A1083" s="58"/>
      <c r="B1083" s="59"/>
      <c r="C1083" s="127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</row>
    <row r="1084" spans="1:23" ht="15.75">
      <c r="A1084" s="58"/>
      <c r="B1084" s="59"/>
      <c r="C1084" s="81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</row>
    <row r="1085" spans="1:23" ht="15.75">
      <c r="A1085" s="58"/>
      <c r="B1085" s="59"/>
      <c r="C1085" s="9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</row>
    <row r="1086" spans="1:23" ht="15.75">
      <c r="A1086" s="58"/>
      <c r="B1086" s="59"/>
      <c r="C1086" s="9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</row>
    <row r="1087" spans="1:23" ht="15.75">
      <c r="A1087" s="58"/>
      <c r="B1087" s="59"/>
      <c r="C1087" s="9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</row>
    <row r="1088" spans="1:23" ht="15.75">
      <c r="A1088" s="58"/>
      <c r="B1088" s="59"/>
      <c r="C1088" s="5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</row>
    <row r="1089" spans="1:23" ht="15.75">
      <c r="A1089" s="58"/>
      <c r="B1089" s="59"/>
      <c r="C1089" s="105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</row>
    <row r="1090" spans="1:23" ht="15.75">
      <c r="A1090" s="58"/>
      <c r="B1090" s="59"/>
      <c r="C1090" s="55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</row>
    <row r="1091" spans="1:23" ht="15.75">
      <c r="A1091" s="58"/>
      <c r="B1091" s="59"/>
      <c r="C1091" s="98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</row>
    <row r="1092" spans="1:23" ht="15.75">
      <c r="A1092" s="58"/>
      <c r="B1092" s="59"/>
      <c r="C1092" s="53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</row>
    <row r="1093" spans="1:23" ht="15.75">
      <c r="A1093" s="58"/>
      <c r="B1093" s="59"/>
      <c r="C1093" s="85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</row>
    <row r="1094" spans="1:23" ht="15.75">
      <c r="A1094" s="58"/>
      <c r="B1094" s="59"/>
      <c r="C1094" s="53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</row>
    <row r="1095" spans="1:23" ht="15.75">
      <c r="A1095" s="58"/>
      <c r="B1095" s="59"/>
      <c r="C1095" s="53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</row>
    <row r="1096" spans="1:23" ht="15.75">
      <c r="A1096" s="58"/>
      <c r="B1096" s="59"/>
      <c r="C1096" s="53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</row>
    <row r="1097" spans="1:23" ht="15.75">
      <c r="A1097" s="58"/>
      <c r="B1097" s="59"/>
      <c r="C1097" s="85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</row>
    <row r="1098" spans="1:23" ht="15.75">
      <c r="A1098" s="58"/>
      <c r="B1098" s="59"/>
      <c r="C1098" s="85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</row>
    <row r="1099" spans="1:23" ht="15.75">
      <c r="A1099" s="58"/>
      <c r="B1099" s="59"/>
      <c r="C1099" s="85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</row>
    <row r="1100" spans="1:23" ht="15.75">
      <c r="A1100" s="58"/>
      <c r="B1100" s="59"/>
      <c r="C1100" s="85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</row>
    <row r="1101" spans="1:23" ht="15.75">
      <c r="A1101" s="58"/>
      <c r="B1101" s="59"/>
      <c r="C1101" s="88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</row>
    <row r="1102" spans="1:23" ht="15.75">
      <c r="A1102" s="58"/>
      <c r="B1102" s="59"/>
      <c r="C1102" s="85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</row>
    <row r="1103" spans="1:23" ht="15.75">
      <c r="A1103" s="58"/>
      <c r="B1103" s="59"/>
      <c r="C1103" s="85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</row>
    <row r="1104" spans="1:23" ht="15.75">
      <c r="A1104" s="58"/>
      <c r="B1104" s="59"/>
      <c r="C1104" s="85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</row>
    <row r="1105" spans="1:23" ht="15.75">
      <c r="A1105" s="58"/>
      <c r="B1105" s="59"/>
      <c r="C1105" s="113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</row>
    <row r="1106" spans="1:23" ht="15.75">
      <c r="A1106" s="58"/>
      <c r="B1106" s="59"/>
      <c r="C1106" s="85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</row>
    <row r="1107" spans="1:23" ht="15.75">
      <c r="A1107" s="58"/>
      <c r="B1107" s="59"/>
      <c r="C1107" s="53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</row>
    <row r="1108" spans="1:23" ht="15.75">
      <c r="A1108" s="58"/>
      <c r="B1108" s="59"/>
      <c r="C1108" s="52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</row>
    <row r="1109" spans="1:23" ht="15.75">
      <c r="A1109" s="58"/>
      <c r="B1109" s="59"/>
      <c r="C1109" s="53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</row>
    <row r="1110" spans="1:23" ht="15.75">
      <c r="A1110" s="58"/>
      <c r="B1110" s="59"/>
      <c r="C1110" s="85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</row>
    <row r="1111" spans="1:23" ht="15.75">
      <c r="A1111" s="58"/>
      <c r="B1111" s="59"/>
      <c r="C1111" s="85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</row>
    <row r="1112" spans="1:23" ht="15.75">
      <c r="A1112" s="58"/>
      <c r="B1112" s="59"/>
      <c r="C1112" s="85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</row>
    <row r="1113" spans="1:23" ht="15.75">
      <c r="A1113" s="58"/>
      <c r="B1113" s="59"/>
      <c r="C1113" s="85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</row>
    <row r="1114" spans="1:23" ht="15.75">
      <c r="A1114" s="58"/>
      <c r="B1114" s="59"/>
      <c r="C1114" s="85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</row>
    <row r="1115" spans="1:23" ht="15.75">
      <c r="A1115" s="58"/>
      <c r="B1115" s="59"/>
      <c r="C1115" s="88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</row>
    <row r="1116" spans="1:23" ht="15.75">
      <c r="A1116" s="58"/>
      <c r="B1116" s="59"/>
      <c r="C1116" s="85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</row>
    <row r="1117" spans="1:23" ht="15.75">
      <c r="A1117" s="58"/>
      <c r="B1117" s="59"/>
      <c r="C1117" s="85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</row>
    <row r="1118" spans="1:23" ht="15.75">
      <c r="A1118" s="58"/>
      <c r="B1118" s="59"/>
      <c r="C1118" s="85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</row>
    <row r="1119" spans="1:23" ht="15.75">
      <c r="A1119" s="58"/>
      <c r="B1119" s="59"/>
      <c r="C1119" s="88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</row>
    <row r="1120" spans="1:23" ht="15.75">
      <c r="A1120" s="58"/>
      <c r="B1120" s="59"/>
      <c r="C1120" s="85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</row>
    <row r="1121" spans="1:23" ht="15.75">
      <c r="A1121" s="58"/>
      <c r="B1121" s="59"/>
      <c r="C1121" s="85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</row>
    <row r="1122" spans="1:23" ht="15.75">
      <c r="A1122" s="58"/>
      <c r="B1122" s="59"/>
      <c r="C1122" s="85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</row>
    <row r="1123" spans="1:23" ht="15.75">
      <c r="A1123" s="58"/>
      <c r="B1123" s="59"/>
      <c r="C1123" s="85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</row>
    <row r="1124" spans="1:23" ht="15.75">
      <c r="A1124" s="58"/>
      <c r="B1124" s="59"/>
      <c r="C1124" s="85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</row>
    <row r="1125" spans="1:23" ht="15.75">
      <c r="A1125" s="58"/>
      <c r="B1125" s="59"/>
      <c r="C1125" s="113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</row>
    <row r="1126" spans="1:23" ht="15.75">
      <c r="A1126" s="58"/>
      <c r="B1126" s="59"/>
      <c r="C1126" s="85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</row>
    <row r="1127" spans="1:23" ht="15.75">
      <c r="A1127" s="58"/>
      <c r="B1127" s="59"/>
      <c r="C1127" s="53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</row>
    <row r="1128" spans="1:23" ht="15.75">
      <c r="A1128" s="58"/>
      <c r="B1128" s="59"/>
      <c r="C1128" s="52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</row>
    <row r="1129" spans="1:23" ht="15.75">
      <c r="A1129" s="58"/>
      <c r="B1129" s="59"/>
      <c r="C1129" s="52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</row>
    <row r="1130" spans="1:23" ht="15.75">
      <c r="A1130" s="58"/>
      <c r="B1130" s="59"/>
      <c r="C1130" s="52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</row>
    <row r="1131" spans="1:23" ht="15.75">
      <c r="A1131" s="58"/>
      <c r="B1131" s="59"/>
      <c r="C1131" s="52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</row>
    <row r="1132" spans="1:23" ht="15.75">
      <c r="A1132" s="58"/>
      <c r="B1132" s="59"/>
      <c r="C1132" s="52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</row>
    <row r="1133" spans="1:23" ht="15.75">
      <c r="A1133" s="58"/>
      <c r="B1133" s="59"/>
      <c r="C1133" s="52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</row>
    <row r="1134" spans="1:23" ht="15.75">
      <c r="A1134" s="58"/>
      <c r="B1134" s="59"/>
      <c r="C1134" s="90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</row>
    <row r="1135" spans="1:23" ht="15.75">
      <c r="A1135" s="58"/>
      <c r="B1135" s="59"/>
      <c r="C1135" s="52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</row>
    <row r="1136" spans="1:23" ht="15.75">
      <c r="A1136" s="58"/>
      <c r="B1136" s="59"/>
      <c r="C1136" s="53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</row>
    <row r="1137" spans="1:23" ht="15.75">
      <c r="A1137" s="58"/>
      <c r="B1137" s="59"/>
      <c r="C1137" s="85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</row>
    <row r="1138" spans="1:23" ht="15.75">
      <c r="A1138" s="58"/>
      <c r="B1138" s="59"/>
      <c r="C1138" s="85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</row>
    <row r="1139" spans="1:23" ht="15.75">
      <c r="A1139" s="58"/>
      <c r="B1139" s="59"/>
      <c r="C1139" s="85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</row>
    <row r="1140" spans="1:23" ht="15.75">
      <c r="A1140" s="58"/>
      <c r="B1140" s="59"/>
      <c r="C1140" s="85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</row>
    <row r="1141" spans="1:23" ht="15.75">
      <c r="A1141" s="58"/>
      <c r="B1141" s="59"/>
      <c r="C1141" s="85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</row>
    <row r="1142" spans="1:23" ht="15.75">
      <c r="A1142" s="58"/>
      <c r="B1142" s="59"/>
      <c r="C1142" s="85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</row>
    <row r="1143" spans="1:23" ht="15.75">
      <c r="A1143" s="58"/>
      <c r="B1143" s="59"/>
      <c r="C1143" s="85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</row>
    <row r="1144" spans="1:23" ht="15.75">
      <c r="A1144" s="58"/>
      <c r="B1144" s="59"/>
      <c r="C1144" s="85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</row>
    <row r="1145" spans="1:23" ht="15.75">
      <c r="A1145" s="58"/>
      <c r="B1145" s="59"/>
      <c r="C1145" s="113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</row>
    <row r="1146" spans="1:23" ht="15.75">
      <c r="A1146" s="58"/>
      <c r="B1146" s="59"/>
      <c r="C1146" s="113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</row>
    <row r="1147" spans="1:23" ht="15.75">
      <c r="A1147" s="58"/>
      <c r="B1147" s="59"/>
      <c r="C1147" s="53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</row>
    <row r="1148" spans="1:23" ht="15.75">
      <c r="A1148" s="58"/>
      <c r="B1148" s="59"/>
      <c r="C1148" s="52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</row>
    <row r="1149" spans="1:23" ht="15.75">
      <c r="A1149" s="58"/>
      <c r="B1149" s="59"/>
      <c r="C1149" s="85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</row>
    <row r="1150" spans="1:23" ht="15.75">
      <c r="A1150" s="58"/>
      <c r="B1150" s="59"/>
      <c r="C1150" s="52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</row>
    <row r="1151" spans="1:23" ht="15.75">
      <c r="A1151" s="58"/>
      <c r="B1151" s="59"/>
      <c r="C1151" s="5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</row>
    <row r="1152" spans="1:23" ht="15.75">
      <c r="A1152" s="58"/>
      <c r="B1152" s="59"/>
      <c r="C1152" s="52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</row>
    <row r="1153" spans="1:23" ht="15.75">
      <c r="A1153" s="58"/>
      <c r="B1153" s="59"/>
      <c r="C1153" s="48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</row>
    <row r="1154" spans="1:23" ht="15.75">
      <c r="A1154" s="58"/>
      <c r="B1154" s="59"/>
      <c r="C1154" s="85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</row>
    <row r="1155" spans="1:23" ht="15.75">
      <c r="A1155" s="58"/>
      <c r="B1155" s="59"/>
      <c r="C1155" s="85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</row>
    <row r="1156" spans="1:23" ht="15.75">
      <c r="A1156" s="58"/>
      <c r="B1156" s="59"/>
      <c r="C1156" s="88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</row>
    <row r="1157" spans="1:23" ht="15.75">
      <c r="A1157" s="58"/>
      <c r="B1157" s="59"/>
      <c r="C1157" s="85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</row>
    <row r="1158" spans="1:23" ht="15.75">
      <c r="A1158" s="58"/>
      <c r="B1158" s="59"/>
      <c r="C1158" s="85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</row>
    <row r="1159" spans="1:23" ht="15.75">
      <c r="A1159" s="58"/>
      <c r="B1159" s="59"/>
      <c r="C1159" s="85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</row>
    <row r="1160" spans="1:23" ht="15.75">
      <c r="A1160" s="58"/>
      <c r="B1160" s="59"/>
      <c r="C1160" s="85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</row>
    <row r="1161" spans="1:23" ht="15.75">
      <c r="A1161" s="58"/>
      <c r="B1161" s="59"/>
      <c r="C1161" s="85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</row>
    <row r="1162" spans="1:23" ht="15.75">
      <c r="A1162" s="58"/>
      <c r="B1162" s="59"/>
      <c r="C1162" s="113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</row>
    <row r="1163" spans="1:23" ht="15.75">
      <c r="A1163" s="58"/>
      <c r="B1163" s="59"/>
      <c r="C1163" s="85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</row>
    <row r="1164" spans="1:23" ht="15.75">
      <c r="A1164" s="58"/>
      <c r="B1164" s="59"/>
      <c r="C1164" s="53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</row>
    <row r="1165" spans="1:23" ht="15.75">
      <c r="A1165" s="58"/>
      <c r="B1165" s="59"/>
      <c r="C1165" s="55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</row>
    <row r="1166" spans="1:23" ht="15.75">
      <c r="A1166" s="58"/>
      <c r="B1166" s="59"/>
      <c r="C1166" s="55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</row>
    <row r="1167" spans="1:23" ht="15.75">
      <c r="A1167" s="58"/>
      <c r="B1167" s="59"/>
      <c r="C1167" s="55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</row>
    <row r="1168" spans="1:23" ht="15.75">
      <c r="A1168" s="58"/>
      <c r="B1168" s="59"/>
      <c r="C1168" s="55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</row>
    <row r="1169" spans="1:23" ht="15.75">
      <c r="A1169" s="58"/>
      <c r="B1169" s="59"/>
      <c r="C1169" s="55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</row>
    <row r="1170" spans="1:23" ht="15.75">
      <c r="A1170" s="58"/>
      <c r="B1170" s="59"/>
      <c r="C1170" s="55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</row>
    <row r="1171" spans="1:23" ht="15.75">
      <c r="A1171" s="58"/>
      <c r="B1171" s="59"/>
      <c r="C1171" s="55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</row>
    <row r="1172" spans="1:23" ht="15.75">
      <c r="A1172" s="58"/>
      <c r="B1172" s="59"/>
      <c r="C1172" s="55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</row>
    <row r="1173" spans="1:23" ht="15.75">
      <c r="A1173" s="58"/>
      <c r="B1173" s="59"/>
      <c r="C1173" s="55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</row>
    <row r="1174" spans="1:23" ht="15.75">
      <c r="A1174" s="58"/>
      <c r="B1174" s="59"/>
      <c r="C1174" s="55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</row>
    <row r="1175" spans="1:23" ht="15.75">
      <c r="A1175" s="58"/>
      <c r="B1175" s="59"/>
      <c r="C1175" s="55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</row>
    <row r="1176" spans="1:23" ht="15.75">
      <c r="A1176" s="58"/>
      <c r="B1176" s="59"/>
      <c r="C1176" s="55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</row>
    <row r="1177" spans="1:23" ht="15.75">
      <c r="A1177" s="58"/>
      <c r="B1177" s="59"/>
      <c r="C1177" s="55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</row>
    <row r="1178" spans="1:23" ht="15.75">
      <c r="A1178" s="58"/>
      <c r="B1178" s="59"/>
      <c r="C1178" s="85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</row>
    <row r="1179" spans="1:23" ht="15.75">
      <c r="A1179" s="58"/>
      <c r="B1179" s="59"/>
      <c r="C1179" s="90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</row>
    <row r="1180" spans="1:23" ht="15.75">
      <c r="A1180" s="58"/>
      <c r="B1180" s="59"/>
      <c r="C1180" s="53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</row>
    <row r="1181" spans="1:23" ht="15.75">
      <c r="A1181" s="58"/>
      <c r="B1181" s="59"/>
      <c r="C1181" s="81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</row>
    <row r="1182" spans="1:23" ht="15.75">
      <c r="A1182" s="58"/>
      <c r="B1182" s="59"/>
      <c r="C1182" s="81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</row>
    <row r="1183" spans="1:23" ht="15.75">
      <c r="A1183" s="58"/>
      <c r="B1183" s="59"/>
      <c r="C1183" s="81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</row>
    <row r="1184" spans="1:23" ht="15.75">
      <c r="A1184" s="58"/>
      <c r="B1184" s="59"/>
      <c r="C1184" s="85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</row>
    <row r="1185" spans="1:23" ht="15.75">
      <c r="A1185" s="58"/>
      <c r="B1185" s="59"/>
      <c r="C1185" s="85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</row>
    <row r="1186" spans="1:23" ht="15.75">
      <c r="A1186" s="58"/>
      <c r="B1186" s="59"/>
      <c r="C1186" s="85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</row>
    <row r="1187" spans="1:23" ht="15.75">
      <c r="A1187" s="58"/>
      <c r="B1187" s="59"/>
      <c r="C1187" s="128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</row>
    <row r="1188" spans="1:23" ht="15.75">
      <c r="A1188" s="58"/>
      <c r="B1188" s="59"/>
      <c r="C1188" s="85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</row>
    <row r="1189" spans="1:23" ht="15.75">
      <c r="A1189" s="58"/>
      <c r="B1189" s="59"/>
      <c r="C1189" s="85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</row>
    <row r="1190" spans="1:23" ht="15.75">
      <c r="A1190" s="58"/>
      <c r="B1190" s="59"/>
      <c r="C1190" s="85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</row>
    <row r="1191" spans="1:23" ht="15.75">
      <c r="A1191" s="58"/>
      <c r="B1191" s="59"/>
      <c r="C1191" s="85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</row>
    <row r="1192" spans="1:23" ht="15.75">
      <c r="A1192" s="58"/>
      <c r="B1192" s="59"/>
      <c r="C1192" s="85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</row>
    <row r="1193" spans="1:23" ht="15.75">
      <c r="A1193" s="58"/>
      <c r="B1193" s="59"/>
      <c r="C1193" s="85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</row>
    <row r="1194" spans="1:23" ht="15.75">
      <c r="A1194" s="58"/>
      <c r="B1194" s="59"/>
      <c r="C1194" s="85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</row>
    <row r="1195" spans="1:23" ht="15.75">
      <c r="A1195" s="58"/>
      <c r="B1195" s="59"/>
      <c r="C1195" s="85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</row>
    <row r="1196" spans="1:23" ht="15.75">
      <c r="A1196" s="58"/>
      <c r="B1196" s="59"/>
      <c r="C1196" s="85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</row>
    <row r="1197" spans="1:23" ht="15.75">
      <c r="A1197" s="58"/>
      <c r="B1197" s="59"/>
      <c r="C1197" s="85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</row>
    <row r="1198" spans="1:23" ht="15.75">
      <c r="A1198" s="58"/>
      <c r="B1198" s="59"/>
      <c r="C1198" s="85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</row>
    <row r="1199" spans="1:23" ht="15.75">
      <c r="A1199" s="58"/>
      <c r="B1199" s="59"/>
      <c r="C1199" s="55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</row>
    <row r="1200" spans="1:23" ht="15.75">
      <c r="A1200" s="58"/>
      <c r="B1200" s="59"/>
      <c r="C1200" s="85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</row>
    <row r="1201" spans="1:23" ht="15.75">
      <c r="A1201" s="58"/>
      <c r="B1201" s="59"/>
      <c r="C1201" s="85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</row>
    <row r="1202" spans="1:23" ht="15.75">
      <c r="A1202" s="58"/>
      <c r="B1202" s="59"/>
      <c r="C1202" s="85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</row>
    <row r="1203" spans="1:23" ht="15.75">
      <c r="A1203" s="58"/>
      <c r="B1203" s="59"/>
      <c r="C1203" s="85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</row>
    <row r="1204" spans="1:23" ht="15.75">
      <c r="A1204" s="58"/>
      <c r="B1204" s="59"/>
      <c r="C1204" s="85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</row>
    <row r="1205" spans="1:23" ht="15.75">
      <c r="A1205" s="58"/>
      <c r="B1205" s="59"/>
      <c r="C1205" s="113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</row>
    <row r="1206" spans="1:23" ht="15.75">
      <c r="A1206" s="58"/>
      <c r="B1206" s="59"/>
      <c r="C1206" s="5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</row>
    <row r="1207" spans="1:23" ht="15.75">
      <c r="A1207" s="58"/>
      <c r="B1207" s="59"/>
      <c r="C1207" s="5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</row>
    <row r="1208" spans="1:23" ht="15.75">
      <c r="A1208" s="58"/>
      <c r="B1208" s="59"/>
      <c r="C1208" s="53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</row>
    <row r="1209" spans="1:23" ht="15.75">
      <c r="A1209" s="58"/>
      <c r="B1209" s="59"/>
      <c r="C1209" s="85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</row>
    <row r="1210" spans="1:23" ht="15.75">
      <c r="A1210" s="58"/>
      <c r="B1210" s="59"/>
      <c r="C1210" s="85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</row>
    <row r="1211" spans="1:23" ht="15.75">
      <c r="A1211" s="58"/>
      <c r="B1211" s="59"/>
      <c r="C1211" s="85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</row>
    <row r="1212" spans="1:23" ht="15.75">
      <c r="A1212" s="58"/>
      <c r="B1212" s="59"/>
      <c r="C1212" s="85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</row>
    <row r="1213" spans="1:23" ht="15.75">
      <c r="A1213" s="58"/>
      <c r="B1213" s="59"/>
      <c r="C1213" s="85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</row>
    <row r="1214" spans="1:23" ht="15.75">
      <c r="A1214" s="58"/>
      <c r="B1214" s="59"/>
      <c r="C1214" s="85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</row>
    <row r="1215" spans="1:23" ht="15.75">
      <c r="A1215" s="58"/>
      <c r="B1215" s="59"/>
      <c r="C1215" s="85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</row>
    <row r="1216" spans="1:23" ht="15.75">
      <c r="A1216" s="58"/>
      <c r="B1216" s="59"/>
      <c r="C1216" s="85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</row>
    <row r="1217" spans="1:23" ht="15.75">
      <c r="A1217" s="58"/>
      <c r="B1217" s="59"/>
      <c r="C1217" s="85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</row>
    <row r="1218" spans="1:23" ht="15.75">
      <c r="A1218" s="58"/>
      <c r="B1218" s="59"/>
      <c r="C1218" s="85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</row>
    <row r="1219" spans="1:23" ht="15.75">
      <c r="A1219" s="58"/>
      <c r="B1219" s="59"/>
      <c r="C1219" s="113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</row>
    <row r="1220" spans="1:23" ht="15.75">
      <c r="A1220" s="58"/>
      <c r="B1220" s="59"/>
      <c r="C1220" s="113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</row>
    <row r="1221" spans="1:23" ht="15.75">
      <c r="A1221" s="58"/>
      <c r="B1221" s="59"/>
      <c r="C1221" s="53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</row>
    <row r="1222" spans="1:23" ht="15.75">
      <c r="A1222" s="58"/>
      <c r="B1222" s="59"/>
      <c r="C1222" s="53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</row>
    <row r="1223" spans="1:23" ht="15.75">
      <c r="A1223" s="58"/>
      <c r="B1223" s="59"/>
      <c r="C1223" s="55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</row>
    <row r="1224" spans="1:23" ht="15.75">
      <c r="A1224" s="58"/>
      <c r="B1224" s="59"/>
      <c r="C1224" s="129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</row>
    <row r="1225" spans="1:23" ht="15.75">
      <c r="A1225" s="58"/>
      <c r="B1225" s="59"/>
      <c r="C1225" s="98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</row>
    <row r="1226" spans="1:23" ht="15.75">
      <c r="A1226" s="58"/>
      <c r="B1226" s="59"/>
      <c r="C1226" s="9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</row>
    <row r="1227" spans="1:23" ht="15.75">
      <c r="A1227" s="58"/>
      <c r="B1227" s="59"/>
      <c r="C1227" s="9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</row>
    <row r="1228" spans="1:23" ht="15.75">
      <c r="A1228" s="58"/>
      <c r="B1228" s="59"/>
      <c r="C1228" s="9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</row>
    <row r="1229" spans="1:23" ht="15.75">
      <c r="A1229" s="58"/>
      <c r="B1229" s="59"/>
      <c r="C1229" s="9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</row>
    <row r="1230" spans="1:23" ht="15.75">
      <c r="A1230" s="58"/>
      <c r="B1230" s="59"/>
      <c r="C1230" s="9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</row>
    <row r="1231" spans="1:23" ht="15.75">
      <c r="A1231" s="58"/>
      <c r="B1231" s="59"/>
      <c r="C1231" s="9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</row>
    <row r="1232" spans="1:23" ht="15.75">
      <c r="A1232" s="58"/>
      <c r="B1232" s="59"/>
      <c r="C1232" s="5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</row>
    <row r="1233" spans="1:23" ht="15.75">
      <c r="A1233" s="58"/>
      <c r="B1233" s="59"/>
      <c r="C1233" s="9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</row>
    <row r="1234" spans="1:23" ht="15.75">
      <c r="A1234" s="58"/>
      <c r="B1234" s="59"/>
      <c r="C1234" s="98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</row>
    <row r="1235" spans="1:23" ht="15.75">
      <c r="A1235" s="58"/>
      <c r="B1235" s="59"/>
      <c r="C1235" s="53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</row>
    <row r="1236" spans="1:23" ht="15.75">
      <c r="A1236" s="58"/>
      <c r="B1236" s="59"/>
      <c r="C1236" s="85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</row>
    <row r="1237" spans="1:23" ht="15.75">
      <c r="A1237" s="58"/>
      <c r="B1237" s="59"/>
      <c r="C1237" s="85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</row>
    <row r="1238" spans="1:23" ht="15.75">
      <c r="A1238" s="58"/>
      <c r="B1238" s="59"/>
      <c r="C1238" s="85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</row>
    <row r="1239" spans="1:23" ht="15.75">
      <c r="A1239" s="58"/>
      <c r="B1239" s="59"/>
      <c r="C1239" s="85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</row>
    <row r="1240" spans="1:23" ht="15.75">
      <c r="A1240" s="58"/>
      <c r="B1240" s="59"/>
      <c r="C1240" s="88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</row>
    <row r="1241" spans="1:23" ht="15.75">
      <c r="A1241" s="58"/>
      <c r="B1241" s="59"/>
      <c r="C1241" s="85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</row>
    <row r="1242" spans="1:23" ht="15.75">
      <c r="A1242" s="58"/>
      <c r="B1242" s="59"/>
      <c r="C1242" s="85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</row>
    <row r="1243" spans="1:23" ht="15.75">
      <c r="A1243" s="58"/>
      <c r="B1243" s="59"/>
      <c r="C1243" s="85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</row>
    <row r="1244" spans="1:23" ht="15.75">
      <c r="A1244" s="58"/>
      <c r="B1244" s="59"/>
      <c r="C1244" s="113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</row>
    <row r="1245" spans="1:23" ht="15.75">
      <c r="A1245" s="58"/>
      <c r="B1245" s="59"/>
      <c r="C1245" s="92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</row>
    <row r="1246" spans="1:23" ht="15.75">
      <c r="A1246" s="58"/>
      <c r="B1246" s="59"/>
      <c r="C1246" s="53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</row>
    <row r="1247" spans="1:23" ht="15.75">
      <c r="A1247" s="58"/>
      <c r="B1247" s="59"/>
      <c r="C1247" s="55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</row>
    <row r="1248" spans="1:23" ht="15.75">
      <c r="A1248" s="58"/>
      <c r="B1248" s="59"/>
      <c r="C1248" s="53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</row>
    <row r="1249" spans="1:23" ht="15.75">
      <c r="A1249" s="58"/>
      <c r="B1249" s="59"/>
      <c r="C1249" s="9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</row>
    <row r="1250" spans="1:23" ht="15.75">
      <c r="A1250" s="58"/>
      <c r="B1250" s="59"/>
      <c r="C1250" s="85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</row>
    <row r="1251" spans="1:23" ht="15.75">
      <c r="A1251" s="58"/>
      <c r="B1251" s="59"/>
      <c r="C1251" s="85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</row>
    <row r="1252" spans="1:23" ht="15.75">
      <c r="A1252" s="58"/>
      <c r="B1252" s="59"/>
      <c r="C1252" s="85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</row>
    <row r="1253" spans="1:23" ht="15.75">
      <c r="A1253" s="58"/>
      <c r="B1253" s="59"/>
      <c r="C1253" s="85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</row>
    <row r="1254" spans="1:23" ht="15.75">
      <c r="A1254" s="58"/>
      <c r="B1254" s="59"/>
      <c r="C1254" s="88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</row>
    <row r="1255" spans="1:23" ht="15.75">
      <c r="A1255" s="58"/>
      <c r="B1255" s="59"/>
      <c r="C1255" s="85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</row>
    <row r="1256" spans="1:23" ht="15.75">
      <c r="A1256" s="58"/>
      <c r="B1256" s="59"/>
      <c r="C1256" s="85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</row>
    <row r="1257" spans="1:23" ht="15.75">
      <c r="A1257" s="58"/>
      <c r="B1257" s="59"/>
      <c r="C1257" s="85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</row>
    <row r="1258" spans="1:23" ht="15.75">
      <c r="A1258" s="58"/>
      <c r="B1258" s="59"/>
      <c r="C1258" s="88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</row>
    <row r="1259" spans="1:23" ht="15.75">
      <c r="A1259" s="58"/>
      <c r="B1259" s="59"/>
      <c r="C1259" s="85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</row>
    <row r="1260" spans="1:23" ht="15.75">
      <c r="A1260" s="58"/>
      <c r="B1260" s="59"/>
      <c r="C1260" s="85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</row>
    <row r="1261" spans="1:23" ht="15.75">
      <c r="A1261" s="58"/>
      <c r="B1261" s="59"/>
      <c r="C1261" s="85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</row>
    <row r="1262" spans="1:23" ht="15.75">
      <c r="A1262" s="58"/>
      <c r="B1262" s="59"/>
      <c r="C1262" s="85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</row>
    <row r="1263" spans="1:23" ht="15.75">
      <c r="A1263" s="58"/>
      <c r="B1263" s="59"/>
      <c r="C1263" s="85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</row>
    <row r="1264" spans="1:23" ht="15.75">
      <c r="A1264" s="58"/>
      <c r="B1264" s="59"/>
      <c r="C1264" s="85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</row>
    <row r="1265" spans="1:23" ht="15.75">
      <c r="A1265" s="58"/>
      <c r="B1265" s="59"/>
      <c r="C1265" s="85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</row>
    <row r="1266" spans="1:23" ht="15.75">
      <c r="A1266" s="58"/>
      <c r="B1266" s="59"/>
      <c r="C1266" s="85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</row>
    <row r="1267" spans="1:23" ht="15.75">
      <c r="A1267" s="58"/>
      <c r="B1267" s="59"/>
      <c r="C1267" s="53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</row>
    <row r="1268" spans="1:23" ht="15.75">
      <c r="A1268" s="58"/>
      <c r="B1268" s="59"/>
      <c r="C1268" s="55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</row>
    <row r="1269" spans="1:23" ht="15.75">
      <c r="A1269" s="58"/>
      <c r="B1269" s="59"/>
      <c r="C1269" s="130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</row>
    <row r="1270" spans="1:23" ht="15.75">
      <c r="A1270" s="58"/>
      <c r="B1270" s="59"/>
      <c r="C1270" s="55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</row>
    <row r="1271" spans="1:23" ht="15.75">
      <c r="A1271" s="58"/>
      <c r="B1271" s="59"/>
      <c r="C1271" s="53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</row>
    <row r="1272" spans="1:23" ht="15.75">
      <c r="A1272" s="58"/>
      <c r="B1272" s="59"/>
      <c r="C1272" s="85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</row>
    <row r="1273" spans="1:23" ht="15.75">
      <c r="A1273" s="58"/>
      <c r="B1273" s="59"/>
      <c r="C1273" s="85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</row>
    <row r="1274" spans="1:23" ht="15.75">
      <c r="A1274" s="58"/>
      <c r="B1274" s="59"/>
      <c r="C1274" s="85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</row>
    <row r="1275" spans="1:23" ht="15.75">
      <c r="A1275" s="58"/>
      <c r="B1275" s="59"/>
      <c r="C1275" s="85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</row>
    <row r="1276" spans="1:23" ht="15.75">
      <c r="A1276" s="58"/>
      <c r="B1276" s="59"/>
      <c r="C1276" s="85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</row>
    <row r="1277" spans="1:23" ht="15.75">
      <c r="A1277" s="58"/>
      <c r="B1277" s="59"/>
      <c r="C1277" s="85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</row>
    <row r="1278" spans="1:23" ht="15.75">
      <c r="A1278" s="58"/>
      <c r="B1278" s="59"/>
      <c r="C1278" s="85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</row>
    <row r="1279" spans="1:23" ht="15.75">
      <c r="A1279" s="58"/>
      <c r="B1279" s="59"/>
      <c r="C1279" s="113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</row>
    <row r="1280" spans="1:23" ht="15.75">
      <c r="A1280" s="58"/>
      <c r="B1280" s="59"/>
      <c r="C1280" s="113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</row>
    <row r="1281" spans="1:23" ht="15.75">
      <c r="A1281" s="58"/>
      <c r="B1281" s="59"/>
      <c r="C1281" s="92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</row>
    <row r="1282" spans="1:23" ht="15.75">
      <c r="A1282" s="58"/>
      <c r="B1282" s="59"/>
      <c r="C1282" s="53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</row>
    <row r="1283" spans="1:23" ht="15.75">
      <c r="A1283" s="58"/>
      <c r="B1283" s="59"/>
      <c r="C1283" s="92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</row>
    <row r="1284" spans="1:23" ht="15.75">
      <c r="A1284" s="58"/>
      <c r="B1284" s="59"/>
      <c r="C1284" s="56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</row>
    <row r="1285" spans="1:23" ht="15.75">
      <c r="A1285" s="58"/>
      <c r="B1285" s="59"/>
      <c r="C1285" s="131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</row>
    <row r="1286" spans="1:23" ht="15.75">
      <c r="A1286" s="58"/>
      <c r="B1286" s="59"/>
      <c r="C1286" s="48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</row>
    <row r="1287" spans="1:23" ht="15.75">
      <c r="A1287" s="58"/>
      <c r="B1287" s="59"/>
      <c r="C1287" s="85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</row>
    <row r="1288" spans="1:23" ht="15.75">
      <c r="A1288" s="58"/>
      <c r="B1288" s="59"/>
      <c r="C1288" s="85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</row>
    <row r="1289" spans="1:23" ht="15.75">
      <c r="A1289" s="58"/>
      <c r="B1289" s="59"/>
      <c r="C1289" s="88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</row>
    <row r="1290" spans="1:23" ht="15.75">
      <c r="A1290" s="58"/>
      <c r="B1290" s="59"/>
      <c r="C1290" s="85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</row>
    <row r="1291" spans="1:23" ht="15.75">
      <c r="A1291" s="58"/>
      <c r="B1291" s="59"/>
      <c r="C1291" s="85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</row>
    <row r="1292" spans="1:23" ht="15.75">
      <c r="A1292" s="58"/>
      <c r="B1292" s="59"/>
      <c r="C1292" s="85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</row>
    <row r="1293" spans="1:23" ht="15.75">
      <c r="A1293" s="58"/>
      <c r="B1293" s="59"/>
      <c r="C1293" s="85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</row>
    <row r="1294" spans="1:23" ht="15.75">
      <c r="A1294" s="58"/>
      <c r="B1294" s="59"/>
      <c r="C1294" s="85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</row>
    <row r="1295" spans="1:23" ht="15.75">
      <c r="A1295" s="58"/>
      <c r="B1295" s="59"/>
      <c r="C1295" s="85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</row>
    <row r="1296" spans="1:23" ht="15.75">
      <c r="A1296" s="58"/>
      <c r="B1296" s="59"/>
      <c r="C1296" s="85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</row>
    <row r="1297" spans="1:23" ht="15.75">
      <c r="A1297" s="58"/>
      <c r="B1297" s="59"/>
      <c r="C1297" s="113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</row>
    <row r="1298" spans="1:23" ht="15.75">
      <c r="A1298" s="58"/>
      <c r="B1298" s="59"/>
      <c r="C1298" s="92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</row>
    <row r="1299" spans="1:23" ht="15.75">
      <c r="A1299" s="58"/>
      <c r="B1299" s="59"/>
      <c r="C1299" s="53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</row>
    <row r="1300" spans="1:23" ht="15.75">
      <c r="A1300" s="58"/>
      <c r="B1300" s="59"/>
      <c r="C1300" s="131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</row>
    <row r="1301" spans="1:23" ht="15.75">
      <c r="A1301" s="58"/>
      <c r="B1301" s="59"/>
      <c r="C1301" s="55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</row>
    <row r="1302" spans="1:23" ht="15.75">
      <c r="A1302" s="58"/>
      <c r="B1302" s="59"/>
      <c r="C1302" s="56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</row>
    <row r="1303" spans="1:23" ht="15.75">
      <c r="A1303" s="58"/>
      <c r="B1303" s="59"/>
      <c r="C1303" s="108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</row>
    <row r="1304" spans="1:23" ht="15.75">
      <c r="A1304" s="58"/>
      <c r="B1304" s="59"/>
      <c r="C1304" s="108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</row>
    <row r="1305" spans="1:23" ht="15.75">
      <c r="A1305" s="58"/>
      <c r="B1305" s="59"/>
      <c r="C1305" s="108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</row>
    <row r="1306" spans="1:23" ht="15.75">
      <c r="A1306" s="58"/>
      <c r="B1306" s="59"/>
      <c r="C1306" s="92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</row>
    <row r="1307" spans="1:23" ht="15.75">
      <c r="A1307" s="58"/>
      <c r="B1307" s="59"/>
      <c r="C1307" s="55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</row>
    <row r="1308" spans="1:23" ht="15.75">
      <c r="A1308" s="58"/>
      <c r="B1308" s="59"/>
      <c r="C1308" s="48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</row>
    <row r="1309" spans="1:23" ht="15.75">
      <c r="A1309" s="58"/>
      <c r="B1309" s="59"/>
      <c r="C1309" s="108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</row>
    <row r="1310" spans="1:23" ht="15.75">
      <c r="A1310" s="58"/>
      <c r="B1310" s="59"/>
      <c r="C1310" s="108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</row>
    <row r="1311" spans="1:23" ht="15.75">
      <c r="A1311" s="58"/>
      <c r="B1311" s="59"/>
      <c r="C1311" s="108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</row>
    <row r="1312" spans="1:23" ht="15.75">
      <c r="A1312" s="58"/>
      <c r="B1312" s="59"/>
      <c r="C1312" s="55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</row>
    <row r="1313" spans="1:23" ht="15.75">
      <c r="A1313" s="58"/>
      <c r="B1313" s="59"/>
      <c r="C1313" s="55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</row>
    <row r="1314" spans="1:23" ht="15.75">
      <c r="A1314" s="58"/>
      <c r="B1314" s="59"/>
      <c r="C1314" s="130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</row>
    <row r="1315" spans="1:23" ht="15.75">
      <c r="A1315" s="58"/>
      <c r="B1315" s="59"/>
      <c r="C1315" s="55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</row>
    <row r="1316" spans="1:23" ht="15.75">
      <c r="A1316" s="58"/>
      <c r="B1316" s="59"/>
      <c r="C1316" s="131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</row>
    <row r="1317" spans="1:23" ht="15.75">
      <c r="A1317" s="58"/>
      <c r="B1317" s="59"/>
      <c r="C1317" s="108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</row>
    <row r="1318" spans="1:23" ht="15.75">
      <c r="A1318" s="58"/>
      <c r="B1318" s="59"/>
      <c r="C1318" s="108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</row>
    <row r="1319" spans="1:23" ht="15.75">
      <c r="A1319" s="58"/>
      <c r="B1319" s="59"/>
      <c r="C1319" s="108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</row>
    <row r="1320" spans="1:23" ht="15.75">
      <c r="A1320" s="58"/>
      <c r="B1320" s="59"/>
      <c r="C1320" s="108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</row>
    <row r="1321" spans="1:23" ht="15.75">
      <c r="A1321" s="58"/>
      <c r="B1321" s="59"/>
      <c r="C1321" s="108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</row>
    <row r="1322" spans="1:23" ht="15.75">
      <c r="A1322" s="58"/>
      <c r="B1322" s="59"/>
      <c r="C1322" s="108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</row>
    <row r="1323" spans="1:23" ht="15.75">
      <c r="A1323" s="58"/>
      <c r="B1323" s="59"/>
      <c r="C1323" s="108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</row>
    <row r="1324" spans="1:23" ht="15.75">
      <c r="A1324" s="58"/>
      <c r="B1324" s="59"/>
      <c r="C1324" s="108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</row>
    <row r="1325" spans="1:23" ht="15.75">
      <c r="A1325" s="58"/>
      <c r="B1325" s="59"/>
      <c r="C1325" s="108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</row>
    <row r="1326" spans="1:23" ht="15.75">
      <c r="A1326" s="58"/>
      <c r="B1326" s="59"/>
      <c r="C1326" s="108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</row>
    <row r="1327" spans="1:23" ht="15.75">
      <c r="A1327" s="58"/>
      <c r="B1327" s="59"/>
      <c r="C1327" s="108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</row>
    <row r="1328" spans="1:23" ht="15.75">
      <c r="A1328" s="58"/>
      <c r="B1328" s="59"/>
      <c r="C1328" s="108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</row>
    <row r="1329" spans="1:23" ht="15.75">
      <c r="A1329" s="58"/>
      <c r="B1329" s="59"/>
      <c r="C1329" s="113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</row>
    <row r="1330" spans="1:23" ht="15.75">
      <c r="A1330" s="58"/>
      <c r="B1330" s="59"/>
      <c r="C1330" s="56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</row>
    <row r="1331" spans="1:23" ht="15.75">
      <c r="A1331" s="58"/>
      <c r="B1331" s="59"/>
      <c r="C1331" s="10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</row>
    <row r="1332" spans="1:23" ht="15.75">
      <c r="A1332" s="58"/>
      <c r="B1332" s="59"/>
      <c r="C1332" s="48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</row>
    <row r="1333" spans="1:23" ht="15.75">
      <c r="A1333" s="58"/>
      <c r="B1333" s="59"/>
      <c r="C1333" s="85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</row>
    <row r="1334" spans="1:23" ht="15.75">
      <c r="A1334" s="58"/>
      <c r="B1334" s="59"/>
      <c r="C1334" s="85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</row>
    <row r="1335" spans="1:23" ht="15.75">
      <c r="A1335" s="58"/>
      <c r="B1335" s="59"/>
      <c r="C1335" s="85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</row>
    <row r="1336" spans="1:23" ht="15.75">
      <c r="A1336" s="58"/>
      <c r="B1336" s="59"/>
      <c r="C1336" s="85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</row>
    <row r="1337" spans="1:23" ht="15.75">
      <c r="A1337" s="58"/>
      <c r="B1337" s="59"/>
      <c r="C1337" s="85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</row>
    <row r="1338" spans="1:23" ht="15.75">
      <c r="A1338" s="58"/>
      <c r="B1338" s="59"/>
      <c r="C1338" s="85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</row>
    <row r="1339" spans="1:23" ht="15.75">
      <c r="A1339" s="58"/>
      <c r="B1339" s="59"/>
      <c r="C1339" s="85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</row>
    <row r="1340" spans="1:23" ht="15.75">
      <c r="A1340" s="58"/>
      <c r="B1340" s="59"/>
      <c r="C1340" s="85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</row>
    <row r="1341" spans="1:23" ht="15.75">
      <c r="A1341" s="58"/>
      <c r="B1341" s="59"/>
      <c r="C1341" s="85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</row>
    <row r="1342" spans="1:23" ht="15.75">
      <c r="A1342" s="58"/>
      <c r="B1342" s="59"/>
      <c r="C1342" s="85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</row>
    <row r="1343" spans="1:23" ht="15.75">
      <c r="A1343" s="58"/>
      <c r="B1343" s="59"/>
      <c r="C1343" s="113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</row>
    <row r="1344" spans="1:23" ht="15.75">
      <c r="A1344" s="58"/>
      <c r="B1344" s="59"/>
      <c r="C1344" s="92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</row>
    <row r="1345" spans="1:23" ht="15.75">
      <c r="A1345" s="58"/>
      <c r="B1345" s="59"/>
      <c r="C1345" s="71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</row>
    <row r="1346" spans="1:23" ht="15.75">
      <c r="A1346" s="58"/>
      <c r="B1346" s="59"/>
      <c r="C1346" s="55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</row>
    <row r="1347" spans="1:23" ht="15.75">
      <c r="A1347" s="58"/>
      <c r="B1347" s="59"/>
      <c r="C1347" s="5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</row>
    <row r="1348" spans="1:23" ht="15.75">
      <c r="A1348" s="58"/>
      <c r="B1348" s="59"/>
      <c r="C1348" s="55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</row>
    <row r="1349" spans="1:23" ht="15.75">
      <c r="A1349" s="58"/>
      <c r="B1349" s="59"/>
      <c r="C1349" s="56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</row>
    <row r="1350" spans="1:23" ht="15.75">
      <c r="A1350" s="58"/>
      <c r="B1350" s="59"/>
      <c r="C1350" s="55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</row>
    <row r="1351" spans="1:23" ht="15.75">
      <c r="A1351" s="58"/>
      <c r="B1351" s="59"/>
      <c r="C1351" s="56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</row>
    <row r="1352" spans="1:23" ht="15.75">
      <c r="A1352" s="58"/>
      <c r="B1352" s="59"/>
      <c r="C1352" s="108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</row>
    <row r="1353" spans="1:23" ht="15.75">
      <c r="A1353" s="58"/>
      <c r="B1353" s="59"/>
      <c r="C1353" s="108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</row>
    <row r="1354" spans="1:23" ht="15.75">
      <c r="A1354" s="58"/>
      <c r="B1354" s="59"/>
      <c r="C1354" s="55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</row>
    <row r="1355" spans="1:23" ht="15.75">
      <c r="A1355" s="58"/>
      <c r="B1355" s="59"/>
      <c r="C1355" s="108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</row>
    <row r="1356" spans="1:23" ht="15.75">
      <c r="A1356" s="58"/>
      <c r="B1356" s="59"/>
      <c r="C1356" s="108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</row>
    <row r="1357" spans="1:23" ht="15.75">
      <c r="A1357" s="58"/>
      <c r="B1357" s="59"/>
      <c r="C1357" s="132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</row>
    <row r="1358" spans="1:23" ht="15.75">
      <c r="A1358" s="58"/>
      <c r="B1358" s="59"/>
      <c r="C1358" s="55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</row>
    <row r="1359" spans="1:23" ht="15.75">
      <c r="A1359" s="58"/>
      <c r="B1359" s="59"/>
      <c r="C1359" s="133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</row>
    <row r="1360" spans="1:23" ht="15.75">
      <c r="A1360" s="58"/>
      <c r="B1360" s="59"/>
      <c r="C1360" s="55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</row>
    <row r="1361" spans="1:23" ht="15.75">
      <c r="A1361" s="58"/>
      <c r="B1361" s="59"/>
      <c r="C1361" s="53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</row>
    <row r="1362" spans="1:23" ht="15.75">
      <c r="A1362" s="58"/>
      <c r="B1362" s="59"/>
      <c r="C1362" s="85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</row>
    <row r="1363" spans="1:23" ht="15.75">
      <c r="A1363" s="58"/>
      <c r="B1363" s="59"/>
      <c r="C1363" s="113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</row>
    <row r="1364" spans="1:23" ht="15.75">
      <c r="A1364" s="58"/>
      <c r="B1364" s="59"/>
      <c r="C1364" s="113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</row>
    <row r="1365" spans="1:23" ht="15.75">
      <c r="A1365" s="58"/>
      <c r="B1365" s="59"/>
      <c r="C1365" s="5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</row>
    <row r="1366" spans="1:23" ht="15.75">
      <c r="A1366" s="58"/>
      <c r="B1366" s="59"/>
      <c r="C1366" s="55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</row>
    <row r="1367" spans="1:23" ht="15.75">
      <c r="A1367" s="58"/>
      <c r="B1367" s="59"/>
      <c r="C1367" s="53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</row>
    <row r="1368" spans="1:23" ht="15.75">
      <c r="A1368" s="58"/>
      <c r="B1368" s="59"/>
      <c r="C1368" s="85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</row>
    <row r="1369" spans="1:23" ht="15.75">
      <c r="A1369" s="58"/>
      <c r="B1369" s="59"/>
      <c r="C1369" s="85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</row>
    <row r="1370" spans="1:23" ht="15.75">
      <c r="A1370" s="58"/>
      <c r="B1370" s="59"/>
      <c r="C1370" s="5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</row>
    <row r="1371" spans="1:23" ht="15.75">
      <c r="A1371" s="58"/>
      <c r="B1371" s="59"/>
      <c r="C1371" s="55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</row>
    <row r="1372" spans="1:23" ht="15.75">
      <c r="A1372" s="58"/>
      <c r="B1372" s="59"/>
      <c r="C1372" s="53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</row>
    <row r="1373" spans="1:23" ht="15.75">
      <c r="A1373" s="58"/>
      <c r="B1373" s="59"/>
      <c r="C1373" s="113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</row>
    <row r="1374" spans="1:23" ht="15.75">
      <c r="A1374" s="58"/>
      <c r="B1374" s="59"/>
      <c r="C1374" s="113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</row>
    <row r="1375" spans="1:23" ht="15.75">
      <c r="A1375" s="58"/>
      <c r="B1375" s="59"/>
      <c r="C1375" s="113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</row>
    <row r="1376" spans="1:23" ht="15.75">
      <c r="A1376" s="58"/>
      <c r="B1376" s="59"/>
      <c r="C1376" s="113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</row>
    <row r="1377" spans="1:23" ht="15.75">
      <c r="A1377" s="58"/>
      <c r="B1377" s="59"/>
      <c r="C1377" s="5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</row>
    <row r="1378" spans="1:23" ht="15.75">
      <c r="A1378" s="58"/>
      <c r="B1378" s="59"/>
      <c r="C1378" s="55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</row>
    <row r="1379" spans="1:23" ht="15.75">
      <c r="A1379" s="58"/>
      <c r="B1379" s="59"/>
      <c r="C1379" s="53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</row>
    <row r="1380" spans="1:23" ht="15.75">
      <c r="A1380" s="58"/>
      <c r="B1380" s="59"/>
      <c r="C1380" s="113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</row>
    <row r="1381" spans="1:23" ht="15.75">
      <c r="A1381" s="58"/>
      <c r="B1381" s="59"/>
      <c r="C1381" s="85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</row>
    <row r="1382" spans="1:23" ht="15.75">
      <c r="A1382" s="58"/>
      <c r="B1382" s="59"/>
      <c r="C1382" s="85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</row>
    <row r="1383" spans="1:23" ht="15.75">
      <c r="A1383" s="58"/>
      <c r="B1383" s="59"/>
      <c r="C1383" s="85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</row>
    <row r="1384" spans="1:23" ht="15.75">
      <c r="A1384" s="58"/>
      <c r="B1384" s="59"/>
      <c r="C1384" s="113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</row>
    <row r="1385" spans="1:23" ht="15.75">
      <c r="A1385" s="58"/>
      <c r="B1385" s="59"/>
      <c r="C1385" s="113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</row>
    <row r="1386" spans="1:23" ht="15.75">
      <c r="A1386" s="58"/>
      <c r="B1386" s="59"/>
      <c r="C1386" s="113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</row>
    <row r="1387" spans="1:23" ht="15.75">
      <c r="A1387" s="58"/>
      <c r="B1387" s="59"/>
      <c r="C1387" s="5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</row>
    <row r="1388" spans="1:23" ht="15.75">
      <c r="A1388" s="58"/>
      <c r="B1388" s="59"/>
      <c r="C1388" s="55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</row>
    <row r="1389" spans="1:23" ht="15.75">
      <c r="A1389" s="58"/>
      <c r="B1389" s="59"/>
      <c r="C1389" s="5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</row>
    <row r="1390" spans="1:23" ht="15.75">
      <c r="A1390" s="58"/>
      <c r="B1390" s="59"/>
      <c r="C1390" s="85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</row>
    <row r="1391" spans="1:23" ht="15.75">
      <c r="A1391" s="58"/>
      <c r="B1391" s="59"/>
      <c r="C1391" s="85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</row>
    <row r="1392" spans="1:23" ht="15.75">
      <c r="A1392" s="58"/>
      <c r="B1392" s="59"/>
      <c r="C1392" s="85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</row>
    <row r="1393" spans="1:23" ht="15.75">
      <c r="A1393" s="58"/>
      <c r="B1393" s="59"/>
      <c r="C1393" s="85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</row>
    <row r="1394" spans="1:23" ht="15.75">
      <c r="A1394" s="58"/>
      <c r="B1394" s="59"/>
      <c r="C1394" s="85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</row>
    <row r="1395" spans="1:23" ht="15.75">
      <c r="A1395" s="58"/>
      <c r="B1395" s="59"/>
      <c r="C1395" s="85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</row>
    <row r="1396" spans="1:23" ht="15.75">
      <c r="A1396" s="58"/>
      <c r="B1396" s="59"/>
      <c r="C1396" s="85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</row>
    <row r="1397" spans="1:23" ht="15.75">
      <c r="A1397" s="58"/>
      <c r="B1397" s="59"/>
      <c r="C1397" s="85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</row>
    <row r="1398" spans="1:23" ht="15.75">
      <c r="A1398" s="58"/>
      <c r="B1398" s="59"/>
      <c r="C1398" s="85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</row>
    <row r="1399" spans="1:23" ht="15.75">
      <c r="A1399" s="58"/>
      <c r="B1399" s="59"/>
      <c r="C1399" s="113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</row>
    <row r="1400" spans="1:23" ht="15.75">
      <c r="A1400" s="58"/>
      <c r="B1400" s="59"/>
      <c r="C1400" s="55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</row>
    <row r="1401" spans="1:23" ht="15.75">
      <c r="A1401" s="58"/>
      <c r="B1401" s="59"/>
      <c r="C1401" s="55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</row>
    <row r="1402" spans="1:23" ht="15.75">
      <c r="A1402" s="58"/>
      <c r="B1402" s="59"/>
      <c r="C1402" s="55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</row>
    <row r="1403" spans="1:23" ht="15.75">
      <c r="A1403" s="58"/>
      <c r="B1403" s="59"/>
      <c r="C1403" s="55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</row>
    <row r="1404" spans="1:23" ht="15.75">
      <c r="A1404" s="58"/>
      <c r="B1404" s="59"/>
      <c r="C1404" s="120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</row>
    <row r="1405" spans="1:23" ht="15.75">
      <c r="A1405" s="58"/>
      <c r="B1405" s="59"/>
      <c r="C1405" s="55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</row>
    <row r="1406" spans="1:23" ht="15.75">
      <c r="A1406" s="58"/>
      <c r="B1406" s="59"/>
      <c r="C1406" s="55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</row>
    <row r="1407" spans="1:23" ht="15.75">
      <c r="A1407" s="58"/>
      <c r="B1407" s="59"/>
      <c r="C1407" s="85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</row>
    <row r="1408" spans="1:23" ht="15.75">
      <c r="A1408" s="58"/>
      <c r="B1408" s="59"/>
      <c r="C1408" s="85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</row>
    <row r="1409" spans="1:23" ht="15.75">
      <c r="A1409" s="58"/>
      <c r="B1409" s="59"/>
      <c r="C1409" s="113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</row>
    <row r="1410" spans="1:23" ht="15.75">
      <c r="A1410" s="58"/>
      <c r="B1410" s="59"/>
      <c r="C1410" s="85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</row>
    <row r="1411" spans="1:23" ht="15.75">
      <c r="A1411" s="58"/>
      <c r="B1411" s="59"/>
      <c r="C1411" s="85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</row>
    <row r="1412" spans="1:23" ht="15.75">
      <c r="A1412" s="58"/>
      <c r="B1412" s="59"/>
      <c r="C1412" s="113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</row>
    <row r="1413" spans="1:23" ht="15.75">
      <c r="A1413" s="58"/>
      <c r="B1413" s="59"/>
      <c r="C1413" s="86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</row>
    <row r="1414" spans="1:23" ht="15.75">
      <c r="A1414" s="58"/>
      <c r="B1414" s="59"/>
      <c r="C1414" s="93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</row>
    <row r="1415" spans="1:23" ht="15.75">
      <c r="A1415" s="58"/>
      <c r="B1415" s="59"/>
      <c r="C1415" s="55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</row>
    <row r="1416" spans="1:23" ht="15.75">
      <c r="A1416" s="58"/>
      <c r="B1416" s="59"/>
      <c r="C1416" s="55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</row>
    <row r="1417" spans="1:23" ht="15.75">
      <c r="A1417" s="58"/>
      <c r="B1417" s="59"/>
      <c r="C1417" s="85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</row>
    <row r="1418" spans="1:23" ht="15.75">
      <c r="A1418" s="58"/>
      <c r="B1418" s="59"/>
      <c r="C1418" s="85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</row>
    <row r="1419" spans="1:23" ht="15.75">
      <c r="A1419" s="58"/>
      <c r="B1419" s="59"/>
      <c r="C1419" s="85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</row>
    <row r="1420" spans="1:23" ht="15.75">
      <c r="A1420" s="58"/>
      <c r="B1420" s="59"/>
      <c r="C1420" s="113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</row>
    <row r="1421" spans="1:23" ht="15.75">
      <c r="A1421" s="58"/>
      <c r="B1421" s="59"/>
      <c r="C1421" s="85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</row>
    <row r="1422" spans="1:23" ht="15.75">
      <c r="A1422" s="58"/>
      <c r="B1422" s="59"/>
      <c r="C1422" s="85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</row>
    <row r="1423" spans="1:23" ht="15.75">
      <c r="A1423" s="58"/>
      <c r="B1423" s="59"/>
      <c r="C1423" s="85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</row>
    <row r="1424" spans="1:23" ht="15.75">
      <c r="A1424" s="58"/>
      <c r="B1424" s="59"/>
      <c r="C1424" s="93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</row>
    <row r="1425" spans="1:23" ht="15.75">
      <c r="A1425" s="58"/>
      <c r="B1425" s="59"/>
      <c r="C1425" s="55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</row>
    <row r="1426" spans="1:23" ht="15.75">
      <c r="A1426" s="58"/>
      <c r="B1426" s="59"/>
      <c r="C1426" s="55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</row>
    <row r="1427" spans="1:23" ht="15.75">
      <c r="A1427" s="58"/>
      <c r="B1427" s="59"/>
      <c r="C1427" s="55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</row>
    <row r="1428" spans="1:23" ht="15.75">
      <c r="A1428" s="58"/>
      <c r="B1428" s="59"/>
      <c r="C1428" s="55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</row>
    <row r="1429" spans="1:23" ht="15.75">
      <c r="A1429" s="58"/>
      <c r="B1429" s="59"/>
      <c r="C1429" s="55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</row>
    <row r="1430" spans="1:23" ht="15.75">
      <c r="A1430" s="58"/>
      <c r="B1430" s="59"/>
      <c r="C1430" s="55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</row>
    <row r="1431" spans="1:23" ht="15.75">
      <c r="A1431" s="58"/>
      <c r="B1431" s="59"/>
      <c r="C1431" s="55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</row>
    <row r="1432" spans="1:23" ht="15.75">
      <c r="A1432" s="58"/>
      <c r="B1432" s="59"/>
      <c r="C1432" s="55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</row>
    <row r="1433" spans="1:23" ht="15.75">
      <c r="A1433" s="58"/>
      <c r="B1433" s="59"/>
      <c r="C1433" s="55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</row>
    <row r="1434" spans="1:23" ht="15.75">
      <c r="A1434" s="58"/>
      <c r="B1434" s="59"/>
      <c r="C1434" s="55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</row>
    <row r="1435" spans="1:23" ht="15.75">
      <c r="A1435" s="58"/>
      <c r="B1435" s="59"/>
      <c r="C1435" s="55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</row>
    <row r="1436" spans="1:23" ht="15.75">
      <c r="A1436" s="58"/>
      <c r="B1436" s="59"/>
      <c r="C1436" s="55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</row>
    <row r="1437" spans="1:23" ht="15.75">
      <c r="A1437" s="58"/>
      <c r="B1437" s="59"/>
      <c r="C1437" s="55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</row>
    <row r="1438" spans="1:23" ht="15.75">
      <c r="A1438" s="58"/>
      <c r="B1438" s="59"/>
      <c r="C1438" s="55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</row>
    <row r="1439" spans="1:23" ht="15.75">
      <c r="A1439" s="58"/>
      <c r="B1439" s="59"/>
      <c r="C1439" s="55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</row>
    <row r="1440" spans="1:23" ht="15.75">
      <c r="A1440" s="58"/>
      <c r="B1440" s="59"/>
      <c r="C1440" s="55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</row>
    <row r="1441" spans="1:23" ht="15.75">
      <c r="A1441" s="58"/>
      <c r="B1441" s="59"/>
      <c r="C1441" s="55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</row>
    <row r="1442" spans="1:23" ht="15.75">
      <c r="A1442" s="58"/>
      <c r="B1442" s="59"/>
      <c r="C1442" s="55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</row>
    <row r="1443" spans="1:23" ht="15.75">
      <c r="A1443" s="58"/>
      <c r="B1443" s="59"/>
      <c r="C1443" s="55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</row>
    <row r="1444" spans="1:23" ht="15.75">
      <c r="A1444" s="58"/>
      <c r="B1444" s="59"/>
      <c r="C1444" s="55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</row>
    <row r="1445" spans="1:23" ht="15.75">
      <c r="A1445" s="58"/>
      <c r="B1445" s="59"/>
      <c r="C1445" s="55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</row>
    <row r="1446" spans="1:23" ht="15.75">
      <c r="A1446" s="58"/>
      <c r="B1446" s="59"/>
      <c r="C1446" s="55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</row>
    <row r="1447" spans="1:23" ht="15.75">
      <c r="A1447" s="58"/>
      <c r="B1447" s="59"/>
      <c r="C1447" s="55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</row>
    <row r="1448" spans="1:23" ht="15.75">
      <c r="A1448" s="58"/>
      <c r="B1448" s="59"/>
      <c r="C1448" s="55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</row>
    <row r="1449" spans="1:23" ht="15.75">
      <c r="A1449" s="58"/>
      <c r="B1449" s="59"/>
      <c r="C1449" s="121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</row>
    <row r="1450" spans="1:23" ht="15.75">
      <c r="A1450" s="58"/>
      <c r="B1450" s="59"/>
      <c r="C1450" s="55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</row>
    <row r="1451" spans="1:23" ht="15.75">
      <c r="A1451" s="58"/>
      <c r="B1451" s="59"/>
      <c r="C1451" s="5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</row>
    <row r="1452" spans="1:23" ht="15.75">
      <c r="A1452" s="58"/>
      <c r="B1452" s="59"/>
      <c r="C1452" s="53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</row>
    <row r="1453" spans="1:23" ht="15.75">
      <c r="A1453" s="58"/>
      <c r="B1453" s="59"/>
      <c r="C1453" s="113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</row>
    <row r="1454" spans="1:23" ht="15.75">
      <c r="A1454" s="58"/>
      <c r="B1454" s="59"/>
      <c r="C1454" s="113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</row>
    <row r="1455" spans="1:23" ht="15.75">
      <c r="A1455" s="58"/>
      <c r="B1455" s="59"/>
      <c r="C1455" s="125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</row>
    <row r="1456" spans="1:23" ht="15.75">
      <c r="A1456" s="58"/>
      <c r="B1456" s="59"/>
      <c r="C1456" s="125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</row>
    <row r="1457" spans="1:23" ht="15.75">
      <c r="A1457" s="58"/>
      <c r="B1457" s="59"/>
      <c r="C1457" s="128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</row>
    <row r="1458" spans="1:23" ht="15.75">
      <c r="A1458" s="58"/>
      <c r="B1458" s="59"/>
      <c r="C1458" s="87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</row>
    <row r="1459" spans="1:23" ht="15.75">
      <c r="A1459" s="58"/>
      <c r="B1459" s="59"/>
      <c r="C1459" s="87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</row>
    <row r="1460" spans="1:23" ht="15.75">
      <c r="A1460" s="58"/>
      <c r="B1460" s="59"/>
      <c r="C1460" s="87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</row>
    <row r="1461" spans="1:23" ht="15.75">
      <c r="A1461" s="58"/>
      <c r="B1461" s="59"/>
      <c r="C1461" s="87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</row>
    <row r="1462" spans="1:23" ht="15.75">
      <c r="A1462" s="58"/>
      <c r="B1462" s="59"/>
      <c r="C1462" s="87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</row>
    <row r="1463" spans="1:23" ht="15.75">
      <c r="A1463" s="58"/>
      <c r="B1463" s="59"/>
      <c r="C1463" s="87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</row>
    <row r="1464" spans="1:23" ht="15.75">
      <c r="A1464" s="58"/>
      <c r="B1464" s="59"/>
      <c r="C1464" s="87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</row>
    <row r="1465" spans="1:23" ht="15.75">
      <c r="A1465" s="58"/>
      <c r="B1465" s="59"/>
      <c r="C1465" s="87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</row>
    <row r="1466" spans="1:23" ht="15.75">
      <c r="A1466" s="58"/>
      <c r="B1466" s="59"/>
      <c r="C1466" s="87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</row>
    <row r="1467" spans="1:23" ht="15.75">
      <c r="A1467" s="58"/>
      <c r="B1467" s="59"/>
      <c r="C1467" s="87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</row>
    <row r="1468" spans="1:23" ht="15.75">
      <c r="A1468" s="58"/>
      <c r="B1468" s="59"/>
      <c r="C1468" s="87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</row>
    <row r="1469" spans="1:23" ht="15.75">
      <c r="A1469" s="58"/>
      <c r="B1469" s="59"/>
      <c r="C1469" s="87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</row>
    <row r="1470" spans="1:23" ht="15.75">
      <c r="A1470" s="58"/>
      <c r="B1470" s="59"/>
      <c r="C1470" s="87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</row>
    <row r="1471" spans="1:23" ht="15.75">
      <c r="A1471" s="58"/>
      <c r="B1471" s="59"/>
      <c r="C1471" s="5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</row>
    <row r="1472" spans="1:23" ht="15.75">
      <c r="A1472" s="58"/>
      <c r="B1472" s="59"/>
      <c r="C1472" s="55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</row>
    <row r="1473" spans="1:23" ht="15.75">
      <c r="A1473" s="58"/>
      <c r="B1473" s="59"/>
      <c r="C1473" s="5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</row>
    <row r="1474" spans="1:23" ht="15.75">
      <c r="A1474" s="58"/>
      <c r="B1474" s="59"/>
      <c r="C1474" s="13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</row>
    <row r="1475" spans="1:23" ht="15.75">
      <c r="A1475" s="58"/>
      <c r="B1475" s="59"/>
      <c r="C1475" s="13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</row>
    <row r="1476" spans="1:23" ht="15.75">
      <c r="A1476" s="58"/>
      <c r="B1476" s="59"/>
      <c r="C1476" s="13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</row>
    <row r="1477" spans="1:23" ht="15.75">
      <c r="A1477" s="58"/>
      <c r="B1477" s="59"/>
      <c r="C1477" s="13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</row>
    <row r="1478" spans="1:23" ht="15.75">
      <c r="A1478" s="58"/>
      <c r="B1478" s="59"/>
      <c r="C1478" s="13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</row>
    <row r="1479" spans="1:23" ht="15.75">
      <c r="A1479" s="58"/>
      <c r="B1479" s="59"/>
      <c r="C1479" s="135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</row>
    <row r="1480" spans="1:23" ht="15.75">
      <c r="A1480" s="58"/>
      <c r="B1480" s="59"/>
      <c r="C1480" s="135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</row>
    <row r="1481" spans="1:23" ht="15.75">
      <c r="A1481" s="58"/>
      <c r="B1481" s="59"/>
      <c r="C1481" s="135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</row>
    <row r="1482" spans="1:23" ht="15.75">
      <c r="A1482" s="58"/>
      <c r="B1482" s="59"/>
      <c r="C1482" s="135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</row>
    <row r="1483" spans="1:23" ht="15.75">
      <c r="A1483" s="58"/>
      <c r="B1483" s="59"/>
      <c r="C1483" s="135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</row>
    <row r="1484" spans="1:23" ht="15.75">
      <c r="A1484" s="58"/>
      <c r="B1484" s="59"/>
      <c r="C1484" s="135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</row>
    <row r="1485" spans="1:23" ht="15.75">
      <c r="A1485" s="58"/>
      <c r="B1485" s="59"/>
      <c r="C1485" s="135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</row>
    <row r="1486" spans="1:23" ht="15.75">
      <c r="A1486" s="58"/>
      <c r="B1486" s="59"/>
      <c r="C1486" s="135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</row>
    <row r="1487" spans="1:23" ht="15.75">
      <c r="A1487" s="58"/>
      <c r="B1487" s="59"/>
      <c r="C1487" s="5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</row>
    <row r="1488" spans="1:23" ht="15.75">
      <c r="A1488" s="58"/>
      <c r="B1488" s="59"/>
      <c r="C1488" s="87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</row>
    <row r="1489" spans="1:23" ht="15.75">
      <c r="A1489" s="58"/>
      <c r="B1489" s="59"/>
      <c r="C1489" s="87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</row>
    <row r="1490" spans="1:23" ht="15.75">
      <c r="A1490" s="58"/>
      <c r="B1490" s="59"/>
      <c r="C1490" s="87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</row>
    <row r="1491" spans="1:23" ht="15.75">
      <c r="A1491" s="58"/>
      <c r="B1491" s="59"/>
      <c r="C1491" s="87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</row>
    <row r="1492" spans="1:23" ht="15.75">
      <c r="A1492" s="58"/>
      <c r="B1492" s="59"/>
      <c r="C1492" s="87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</row>
    <row r="1493" spans="1:23" ht="15.75">
      <c r="A1493" s="58"/>
      <c r="B1493" s="59"/>
      <c r="C1493" s="98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</row>
    <row r="1494" spans="1:23" ht="15.75">
      <c r="A1494" s="58"/>
      <c r="B1494" s="59"/>
      <c r="C1494" s="107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</row>
    <row r="1495" spans="1:23" ht="15.75">
      <c r="A1495" s="58"/>
      <c r="B1495" s="59"/>
      <c r="C1495" s="55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</row>
    <row r="1496" spans="1:23" ht="15.75">
      <c r="A1496" s="58"/>
      <c r="B1496" s="59"/>
      <c r="C1496" s="69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</row>
    <row r="1497" spans="1:23" ht="15.75">
      <c r="A1497" s="58"/>
      <c r="B1497" s="59"/>
      <c r="C1497" s="5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</row>
    <row r="1498" spans="1:23" ht="15.75">
      <c r="A1498" s="58"/>
      <c r="B1498" s="59"/>
      <c r="C1498" s="135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</row>
    <row r="1499" spans="1:23" ht="15.75">
      <c r="A1499" s="58"/>
      <c r="B1499" s="59">
        <f>B1498+1</f>
        <v>1</v>
      </c>
      <c r="C1499" s="135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</row>
    <row r="1500" spans="1:23" ht="15.75">
      <c r="A1500" s="58"/>
      <c r="B1500" s="59">
        <f t="shared" ref="B1500:B1563" si="2">B1499+1</f>
        <v>2</v>
      </c>
      <c r="C1500" s="135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</row>
    <row r="1501" spans="1:23" ht="15.75">
      <c r="A1501" s="58"/>
      <c r="B1501" s="59">
        <f t="shared" si="2"/>
        <v>3</v>
      </c>
      <c r="C1501" s="134"/>
      <c r="D1501" s="4"/>
      <c r="E1501" s="4"/>
      <c r="F1501" s="4"/>
      <c r="G1501" s="4"/>
      <c r="H1501" s="4"/>
      <c r="I1501" s="4"/>
      <c r="J1501" s="4"/>
      <c r="K1501" s="4"/>
      <c r="L1501" s="4"/>
      <c r="M1501" s="4"/>
      <c r="N1501" s="4"/>
      <c r="O1501" s="4"/>
      <c r="P1501" s="4"/>
      <c r="Q1501" s="4"/>
      <c r="R1501" s="4"/>
      <c r="S1501" s="4"/>
      <c r="T1501" s="4"/>
      <c r="U1501" s="4"/>
      <c r="V1501" s="4"/>
      <c r="W1501" s="4"/>
    </row>
    <row r="1502" spans="1:23" ht="15.75">
      <c r="A1502" s="58"/>
      <c r="B1502" s="59">
        <f t="shared" si="2"/>
        <v>4</v>
      </c>
      <c r="C1502" s="134"/>
      <c r="D1502" s="4"/>
      <c r="E1502" s="4"/>
      <c r="F1502" s="4"/>
      <c r="G1502" s="4"/>
      <c r="H1502" s="4"/>
      <c r="I1502" s="4"/>
      <c r="J1502" s="4"/>
      <c r="K1502" s="4"/>
      <c r="L1502" s="4"/>
      <c r="M1502" s="4"/>
      <c r="N1502" s="4"/>
      <c r="O1502" s="4"/>
      <c r="P1502" s="4"/>
      <c r="Q1502" s="4"/>
      <c r="R1502" s="4"/>
      <c r="S1502" s="4"/>
      <c r="T1502" s="4"/>
      <c r="U1502" s="4"/>
      <c r="V1502" s="4"/>
      <c r="W1502" s="4"/>
    </row>
    <row r="1503" spans="1:23" ht="15.75">
      <c r="A1503" s="58"/>
      <c r="B1503" s="59">
        <f t="shared" si="2"/>
        <v>5</v>
      </c>
      <c r="C1503" s="134"/>
      <c r="D1503" s="4"/>
      <c r="E1503" s="4"/>
      <c r="F1503" s="4"/>
      <c r="G1503" s="4"/>
      <c r="H1503" s="4"/>
      <c r="I1503" s="4"/>
      <c r="J1503" s="4"/>
      <c r="K1503" s="4"/>
      <c r="L1503" s="4"/>
      <c r="M1503" s="4"/>
      <c r="N1503" s="4"/>
      <c r="O1503" s="4"/>
      <c r="P1503" s="4"/>
      <c r="Q1503" s="4"/>
      <c r="R1503" s="4"/>
      <c r="S1503" s="4"/>
      <c r="T1503" s="4"/>
      <c r="U1503" s="4"/>
      <c r="V1503" s="4"/>
      <c r="W1503" s="4"/>
    </row>
    <row r="1504" spans="1:23" ht="15.75">
      <c r="A1504" s="58"/>
      <c r="B1504" s="59">
        <f t="shared" si="2"/>
        <v>6</v>
      </c>
      <c r="C1504" s="135"/>
      <c r="D1504" s="4"/>
      <c r="E1504" s="4"/>
      <c r="F1504" s="4"/>
      <c r="G1504" s="4"/>
      <c r="H1504" s="4"/>
      <c r="I1504" s="4"/>
      <c r="J1504" s="4"/>
      <c r="K1504" s="4"/>
      <c r="L1504" s="4"/>
      <c r="M1504" s="4"/>
      <c r="N1504" s="4"/>
      <c r="O1504" s="4"/>
      <c r="P1504" s="4"/>
      <c r="Q1504" s="4"/>
      <c r="R1504" s="4"/>
      <c r="S1504" s="4"/>
      <c r="T1504" s="4"/>
      <c r="U1504" s="4"/>
      <c r="V1504" s="4"/>
      <c r="W1504" s="4"/>
    </row>
    <row r="1505" spans="1:23" ht="15.75">
      <c r="A1505" s="58"/>
      <c r="B1505" s="59">
        <f t="shared" si="2"/>
        <v>7</v>
      </c>
      <c r="C1505" s="135"/>
      <c r="D1505" s="4"/>
      <c r="E1505" s="4"/>
      <c r="F1505" s="4"/>
      <c r="G1505" s="4"/>
      <c r="H1505" s="4"/>
      <c r="I1505" s="4"/>
      <c r="J1505" s="4"/>
      <c r="K1505" s="4"/>
      <c r="L1505" s="4"/>
      <c r="M1505" s="4"/>
      <c r="N1505" s="4"/>
      <c r="O1505" s="4"/>
      <c r="P1505" s="4"/>
      <c r="Q1505" s="4"/>
      <c r="R1505" s="4"/>
      <c r="S1505" s="4"/>
      <c r="T1505" s="4"/>
      <c r="U1505" s="4"/>
      <c r="V1505" s="4"/>
      <c r="W1505" s="4"/>
    </row>
    <row r="1506" spans="1:23" ht="15.75">
      <c r="A1506" s="58"/>
      <c r="B1506" s="59">
        <f t="shared" si="2"/>
        <v>8</v>
      </c>
      <c r="C1506" s="135"/>
      <c r="D1506" s="4"/>
      <c r="E1506" s="4"/>
      <c r="F1506" s="4"/>
      <c r="G1506" s="4"/>
      <c r="H1506" s="4"/>
      <c r="I1506" s="4"/>
      <c r="J1506" s="4"/>
      <c r="K1506" s="4"/>
      <c r="L1506" s="4"/>
      <c r="M1506" s="4"/>
      <c r="N1506" s="4"/>
      <c r="O1506" s="4"/>
      <c r="P1506" s="4"/>
      <c r="Q1506" s="4"/>
      <c r="R1506" s="4"/>
      <c r="S1506" s="4"/>
      <c r="T1506" s="4"/>
      <c r="U1506" s="4"/>
      <c r="V1506" s="4"/>
      <c r="W1506" s="4"/>
    </row>
    <row r="1507" spans="1:23" ht="15.75">
      <c r="A1507" s="58"/>
      <c r="B1507" s="59">
        <f t="shared" si="2"/>
        <v>9</v>
      </c>
      <c r="C1507" s="135"/>
      <c r="D1507" s="4"/>
      <c r="E1507" s="4"/>
      <c r="F1507" s="4"/>
      <c r="G1507" s="4"/>
      <c r="H1507" s="4"/>
      <c r="I1507" s="4"/>
      <c r="J1507" s="4"/>
      <c r="K1507" s="4"/>
      <c r="L1507" s="4"/>
      <c r="M1507" s="4"/>
      <c r="N1507" s="4"/>
      <c r="O1507" s="4"/>
      <c r="P1507" s="4"/>
      <c r="Q1507" s="4"/>
      <c r="R1507" s="4"/>
      <c r="S1507" s="4"/>
      <c r="T1507" s="4"/>
      <c r="U1507" s="4"/>
      <c r="V1507" s="4"/>
      <c r="W1507" s="4"/>
    </row>
    <row r="1508" spans="1:23" ht="15.75">
      <c r="A1508" s="58"/>
      <c r="B1508" s="59">
        <f t="shared" si="2"/>
        <v>10</v>
      </c>
      <c r="C1508" s="135"/>
      <c r="D1508" s="4"/>
      <c r="E1508" s="4"/>
      <c r="F1508" s="4"/>
      <c r="G1508" s="4"/>
      <c r="H1508" s="4"/>
      <c r="I1508" s="4"/>
      <c r="J1508" s="4"/>
      <c r="K1508" s="4"/>
      <c r="L1508" s="4"/>
      <c r="M1508" s="4"/>
      <c r="N1508" s="4"/>
      <c r="O1508" s="4"/>
      <c r="P1508" s="4"/>
      <c r="Q1508" s="4"/>
      <c r="R1508" s="4"/>
      <c r="S1508" s="4"/>
      <c r="T1508" s="4"/>
      <c r="U1508" s="4"/>
      <c r="V1508" s="4"/>
      <c r="W1508" s="4"/>
    </row>
    <row r="1509" spans="1:23" ht="15.75">
      <c r="A1509" s="58"/>
      <c r="B1509" s="59">
        <f t="shared" si="2"/>
        <v>11</v>
      </c>
      <c r="C1509" s="135"/>
      <c r="D1509" s="4"/>
      <c r="E1509" s="4"/>
      <c r="F1509" s="4"/>
      <c r="G1509" s="4"/>
      <c r="H1509" s="4"/>
      <c r="I1509" s="4"/>
      <c r="J1509" s="4"/>
      <c r="K1509" s="4"/>
      <c r="L1509" s="4"/>
      <c r="M1509" s="4"/>
      <c r="N1509" s="4"/>
      <c r="O1509" s="4"/>
      <c r="P1509" s="4"/>
      <c r="Q1509" s="4"/>
      <c r="R1509" s="4"/>
      <c r="S1509" s="4"/>
      <c r="T1509" s="4"/>
      <c r="U1509" s="4"/>
      <c r="V1509" s="4"/>
      <c r="W1509" s="4"/>
    </row>
    <row r="1510" spans="1:23" ht="15.75">
      <c r="A1510" s="58"/>
      <c r="B1510" s="59">
        <f t="shared" si="2"/>
        <v>12</v>
      </c>
      <c r="C1510" s="135"/>
      <c r="D1510" s="4"/>
      <c r="E1510" s="4"/>
      <c r="F1510" s="4"/>
      <c r="G1510" s="4"/>
      <c r="H1510" s="4"/>
      <c r="I1510" s="4"/>
      <c r="J1510" s="4"/>
      <c r="K1510" s="4"/>
      <c r="L1510" s="4"/>
      <c r="M1510" s="4"/>
      <c r="N1510" s="4"/>
      <c r="O1510" s="4"/>
      <c r="P1510" s="4"/>
      <c r="Q1510" s="4"/>
      <c r="R1510" s="4"/>
      <c r="S1510" s="4"/>
      <c r="T1510" s="4"/>
      <c r="U1510" s="4"/>
      <c r="V1510" s="4"/>
      <c r="W1510" s="4"/>
    </row>
    <row r="1511" spans="1:23" ht="15.75">
      <c r="A1511" s="58"/>
      <c r="B1511" s="59">
        <f t="shared" si="2"/>
        <v>13</v>
      </c>
      <c r="C1511" s="135"/>
      <c r="D1511" s="4"/>
      <c r="E1511" s="4"/>
      <c r="F1511" s="4"/>
      <c r="G1511" s="4"/>
      <c r="H1511" s="4"/>
      <c r="I1511" s="4"/>
      <c r="J1511" s="4"/>
      <c r="K1511" s="4"/>
      <c r="L1511" s="4"/>
      <c r="M1511" s="4"/>
      <c r="N1511" s="4"/>
      <c r="O1511" s="4"/>
      <c r="P1511" s="4"/>
      <c r="Q1511" s="4"/>
      <c r="R1511" s="4"/>
      <c r="S1511" s="4"/>
      <c r="T1511" s="4"/>
      <c r="U1511" s="4"/>
      <c r="V1511" s="4"/>
      <c r="W1511" s="4"/>
    </row>
    <row r="1512" spans="1:23" ht="15.75">
      <c r="A1512" s="58"/>
      <c r="B1512" s="59">
        <f t="shared" si="2"/>
        <v>14</v>
      </c>
      <c r="C1512" s="135"/>
      <c r="D1512" s="4"/>
      <c r="E1512" s="4"/>
      <c r="F1512" s="4"/>
      <c r="G1512" s="4"/>
      <c r="H1512" s="4"/>
      <c r="I1512" s="4"/>
      <c r="J1512" s="4"/>
      <c r="K1512" s="4"/>
      <c r="L1512" s="4"/>
      <c r="M1512" s="4"/>
      <c r="N1512" s="4"/>
      <c r="O1512" s="4"/>
      <c r="P1512" s="4"/>
      <c r="Q1512" s="4"/>
      <c r="R1512" s="4"/>
      <c r="S1512" s="4"/>
      <c r="T1512" s="4"/>
      <c r="U1512" s="4"/>
      <c r="V1512" s="4"/>
      <c r="W1512" s="4"/>
    </row>
    <row r="1513" spans="1:23" ht="15.75">
      <c r="A1513" s="58"/>
      <c r="B1513" s="59">
        <f t="shared" si="2"/>
        <v>15</v>
      </c>
      <c r="C1513" s="135"/>
      <c r="D1513" s="4"/>
      <c r="E1513" s="4"/>
      <c r="F1513" s="4"/>
      <c r="G1513" s="4"/>
      <c r="H1513" s="4"/>
      <c r="I1513" s="4"/>
      <c r="J1513" s="4"/>
      <c r="K1513" s="4"/>
      <c r="L1513" s="4"/>
      <c r="M1513" s="4"/>
      <c r="N1513" s="4"/>
      <c r="O1513" s="4"/>
      <c r="P1513" s="4"/>
      <c r="Q1513" s="4"/>
      <c r="R1513" s="4"/>
      <c r="S1513" s="4"/>
      <c r="T1513" s="4"/>
      <c r="U1513" s="4"/>
      <c r="V1513" s="4"/>
      <c r="W1513" s="4"/>
    </row>
    <row r="1514" spans="1:23" ht="15.75">
      <c r="A1514" s="58"/>
      <c r="B1514" s="59">
        <f t="shared" si="2"/>
        <v>16</v>
      </c>
      <c r="C1514" s="135"/>
      <c r="D1514" s="4"/>
      <c r="E1514" s="4"/>
      <c r="F1514" s="4"/>
      <c r="G1514" s="4"/>
      <c r="H1514" s="4"/>
      <c r="I1514" s="4"/>
      <c r="J1514" s="4"/>
      <c r="K1514" s="4"/>
      <c r="L1514" s="4"/>
      <c r="M1514" s="4"/>
      <c r="N1514" s="4"/>
      <c r="O1514" s="4"/>
      <c r="P1514" s="4"/>
      <c r="Q1514" s="4"/>
      <c r="R1514" s="4"/>
      <c r="S1514" s="4"/>
      <c r="T1514" s="4"/>
      <c r="U1514" s="4"/>
      <c r="V1514" s="4"/>
      <c r="W1514" s="4"/>
    </row>
    <row r="1515" spans="1:23" ht="15.75">
      <c r="A1515" s="58"/>
      <c r="B1515" s="59">
        <f t="shared" si="2"/>
        <v>17</v>
      </c>
      <c r="C1515" s="135"/>
      <c r="D1515" s="4"/>
      <c r="E1515" s="4"/>
      <c r="F1515" s="4"/>
      <c r="G1515" s="4"/>
      <c r="H1515" s="4"/>
      <c r="I1515" s="4"/>
      <c r="J1515" s="4"/>
      <c r="K1515" s="4"/>
      <c r="L1515" s="4"/>
      <c r="M1515" s="4"/>
      <c r="N1515" s="4"/>
      <c r="O1515" s="4"/>
      <c r="P1515" s="4"/>
      <c r="Q1515" s="4"/>
      <c r="R1515" s="4"/>
      <c r="S1515" s="4"/>
      <c r="T1515" s="4"/>
      <c r="U1515" s="4"/>
      <c r="V1515" s="4"/>
      <c r="W1515" s="4"/>
    </row>
    <row r="1516" spans="1:23" ht="15.75">
      <c r="A1516" s="58"/>
      <c r="B1516" s="59">
        <f t="shared" si="2"/>
        <v>18</v>
      </c>
      <c r="C1516" s="135"/>
      <c r="D1516" s="4"/>
      <c r="E1516" s="4"/>
      <c r="F1516" s="4"/>
      <c r="G1516" s="4"/>
      <c r="H1516" s="4"/>
      <c r="I1516" s="4"/>
      <c r="J1516" s="4"/>
      <c r="K1516" s="4"/>
      <c r="L1516" s="4"/>
      <c r="M1516" s="4"/>
      <c r="N1516" s="4"/>
      <c r="O1516" s="4"/>
      <c r="P1516" s="4"/>
      <c r="Q1516" s="4"/>
      <c r="R1516" s="4"/>
      <c r="S1516" s="4"/>
      <c r="T1516" s="4"/>
      <c r="U1516" s="4"/>
      <c r="V1516" s="4"/>
      <c r="W1516" s="4"/>
    </row>
    <row r="1517" spans="1:23" ht="15.75">
      <c r="A1517" s="58"/>
      <c r="B1517" s="59">
        <f t="shared" si="2"/>
        <v>19</v>
      </c>
      <c r="C1517" s="135"/>
      <c r="D1517" s="4"/>
      <c r="E1517" s="4"/>
      <c r="F1517" s="4"/>
      <c r="G1517" s="4"/>
      <c r="H1517" s="4"/>
      <c r="I1517" s="4"/>
      <c r="J1517" s="4"/>
      <c r="K1517" s="4"/>
      <c r="L1517" s="4"/>
      <c r="M1517" s="4"/>
      <c r="N1517" s="4"/>
      <c r="O1517" s="4"/>
      <c r="P1517" s="4"/>
      <c r="Q1517" s="4"/>
      <c r="R1517" s="4"/>
      <c r="S1517" s="4"/>
      <c r="T1517" s="4"/>
      <c r="U1517" s="4"/>
      <c r="V1517" s="4"/>
      <c r="W1517" s="4"/>
    </row>
    <row r="1518" spans="1:23" ht="15.75">
      <c r="A1518" s="58"/>
      <c r="B1518" s="59">
        <f t="shared" si="2"/>
        <v>20</v>
      </c>
      <c r="C1518" s="135"/>
      <c r="D1518" s="4"/>
      <c r="E1518" s="4"/>
      <c r="F1518" s="4"/>
      <c r="G1518" s="4"/>
      <c r="H1518" s="4"/>
      <c r="I1518" s="4"/>
      <c r="J1518" s="4"/>
      <c r="K1518" s="4"/>
      <c r="L1518" s="4"/>
      <c r="M1518" s="4"/>
      <c r="N1518" s="4"/>
      <c r="O1518" s="4"/>
      <c r="P1518" s="4"/>
      <c r="Q1518" s="4"/>
      <c r="R1518" s="4"/>
      <c r="S1518" s="4"/>
      <c r="T1518" s="4"/>
      <c r="U1518" s="4"/>
      <c r="V1518" s="4"/>
      <c r="W1518" s="4"/>
    </row>
    <row r="1519" spans="1:23" ht="15.75">
      <c r="A1519" s="58"/>
      <c r="B1519" s="59">
        <f t="shared" si="2"/>
        <v>21</v>
      </c>
      <c r="C1519" s="54"/>
      <c r="D1519" s="4"/>
      <c r="E1519" s="4"/>
      <c r="F1519" s="4"/>
      <c r="G1519" s="4"/>
      <c r="H1519" s="4"/>
      <c r="I1519" s="4"/>
      <c r="J1519" s="4"/>
      <c r="K1519" s="4"/>
      <c r="L1519" s="4"/>
      <c r="M1519" s="4"/>
      <c r="N1519" s="4"/>
      <c r="O1519" s="4"/>
      <c r="P1519" s="4"/>
      <c r="Q1519" s="4"/>
      <c r="R1519" s="4"/>
      <c r="S1519" s="4"/>
      <c r="T1519" s="4"/>
      <c r="U1519" s="4"/>
      <c r="V1519" s="4"/>
      <c r="W1519" s="4"/>
    </row>
    <row r="1520" spans="1:23" ht="15.75">
      <c r="A1520" s="58"/>
      <c r="B1520" s="59">
        <f t="shared" si="2"/>
        <v>22</v>
      </c>
      <c r="C1520" s="55"/>
      <c r="D1520" s="4"/>
      <c r="E1520" s="4"/>
      <c r="F1520" s="4"/>
      <c r="G1520" s="4"/>
      <c r="H1520" s="4"/>
      <c r="I1520" s="4"/>
      <c r="J1520" s="4"/>
      <c r="K1520" s="4"/>
      <c r="L1520" s="4"/>
      <c r="M1520" s="4"/>
      <c r="N1520" s="4"/>
      <c r="O1520" s="4"/>
      <c r="P1520" s="4"/>
      <c r="Q1520" s="4"/>
      <c r="R1520" s="4"/>
      <c r="S1520" s="4"/>
      <c r="T1520" s="4"/>
      <c r="U1520" s="4"/>
      <c r="V1520" s="4"/>
      <c r="W1520" s="4"/>
    </row>
    <row r="1521" spans="1:23" ht="15.75">
      <c r="A1521" s="58"/>
      <c r="B1521" s="59">
        <f t="shared" si="2"/>
        <v>23</v>
      </c>
      <c r="C1521" s="56"/>
      <c r="D1521" s="4"/>
      <c r="E1521" s="4"/>
      <c r="F1521" s="4"/>
      <c r="G1521" s="4"/>
      <c r="H1521" s="4"/>
      <c r="I1521" s="4"/>
      <c r="J1521" s="4"/>
      <c r="K1521" s="4"/>
      <c r="L1521" s="4"/>
      <c r="M1521" s="4"/>
      <c r="N1521" s="4"/>
      <c r="O1521" s="4"/>
      <c r="P1521" s="4"/>
      <c r="Q1521" s="4"/>
      <c r="R1521" s="4"/>
      <c r="S1521" s="4"/>
      <c r="T1521" s="4"/>
      <c r="U1521" s="4"/>
      <c r="V1521" s="4"/>
      <c r="W1521" s="4"/>
    </row>
    <row r="1522" spans="1:23" ht="15.75">
      <c r="A1522" s="58"/>
      <c r="B1522" s="59">
        <f t="shared" si="2"/>
        <v>24</v>
      </c>
      <c r="C1522" s="125"/>
      <c r="D1522" s="4"/>
      <c r="E1522" s="4"/>
      <c r="F1522" s="4"/>
      <c r="G1522" s="4"/>
      <c r="H1522" s="4"/>
      <c r="I1522" s="4"/>
      <c r="J1522" s="4"/>
      <c r="K1522" s="4"/>
      <c r="L1522" s="4"/>
      <c r="M1522" s="4"/>
      <c r="N1522" s="4"/>
      <c r="O1522" s="4"/>
      <c r="P1522" s="4"/>
      <c r="Q1522" s="4"/>
      <c r="R1522" s="4"/>
      <c r="S1522" s="4"/>
      <c r="T1522" s="4"/>
      <c r="U1522" s="4"/>
      <c r="V1522" s="4"/>
      <c r="W1522" s="4"/>
    </row>
    <row r="1523" spans="1:23" ht="15.75">
      <c r="A1523" s="58"/>
      <c r="B1523" s="59">
        <f t="shared" si="2"/>
        <v>25</v>
      </c>
      <c r="C1523" s="52"/>
      <c r="D1523" s="4"/>
      <c r="E1523" s="4"/>
      <c r="F1523" s="4"/>
      <c r="G1523" s="4"/>
      <c r="H1523" s="4"/>
      <c r="I1523" s="4"/>
      <c r="J1523" s="4"/>
      <c r="K1523" s="4"/>
      <c r="L1523" s="4"/>
      <c r="M1523" s="4"/>
      <c r="N1523" s="4"/>
      <c r="O1523" s="4"/>
      <c r="P1523" s="4"/>
      <c r="Q1523" s="4"/>
      <c r="R1523" s="4"/>
      <c r="S1523" s="4"/>
      <c r="T1523" s="4"/>
      <c r="U1523" s="4"/>
      <c r="V1523" s="4"/>
      <c r="W1523" s="4"/>
    </row>
    <row r="1524" spans="1:23" ht="15.75">
      <c r="A1524" s="58"/>
      <c r="B1524" s="59">
        <f t="shared" si="2"/>
        <v>26</v>
      </c>
      <c r="C1524" s="92"/>
      <c r="D1524" s="4"/>
      <c r="E1524" s="4"/>
      <c r="F1524" s="4"/>
      <c r="G1524" s="4"/>
      <c r="H1524" s="4"/>
      <c r="I1524" s="4"/>
      <c r="J1524" s="4"/>
      <c r="K1524" s="4"/>
      <c r="L1524" s="4"/>
      <c r="M1524" s="4"/>
      <c r="N1524" s="4"/>
      <c r="O1524" s="4"/>
      <c r="P1524" s="4"/>
      <c r="Q1524" s="4"/>
      <c r="R1524" s="4"/>
      <c r="S1524" s="4"/>
      <c r="T1524" s="4"/>
      <c r="U1524" s="4"/>
      <c r="V1524" s="4"/>
      <c r="W1524" s="4"/>
    </row>
    <row r="1525" spans="1:23" ht="15.75">
      <c r="A1525" s="58"/>
      <c r="B1525" s="59">
        <f t="shared" si="2"/>
        <v>27</v>
      </c>
      <c r="C1525" s="92"/>
      <c r="D1525" s="4"/>
      <c r="E1525" s="4"/>
      <c r="F1525" s="4"/>
      <c r="G1525" s="4"/>
      <c r="H1525" s="4"/>
      <c r="I1525" s="4"/>
      <c r="J1525" s="4"/>
      <c r="K1525" s="4"/>
      <c r="L1525" s="4"/>
      <c r="M1525" s="4"/>
      <c r="N1525" s="4"/>
      <c r="O1525" s="4"/>
      <c r="P1525" s="4"/>
      <c r="Q1525" s="4"/>
      <c r="R1525" s="4"/>
      <c r="S1525" s="4"/>
      <c r="T1525" s="4"/>
      <c r="U1525" s="4"/>
      <c r="V1525" s="4"/>
      <c r="W1525" s="4"/>
    </row>
    <row r="1526" spans="1:23" ht="15.75">
      <c r="A1526" s="58"/>
      <c r="B1526" s="59">
        <f t="shared" si="2"/>
        <v>28</v>
      </c>
      <c r="C1526" s="92"/>
      <c r="D1526" s="4"/>
      <c r="E1526" s="4"/>
      <c r="F1526" s="4"/>
      <c r="G1526" s="4"/>
      <c r="H1526" s="4"/>
      <c r="I1526" s="4"/>
      <c r="J1526" s="4"/>
      <c r="K1526" s="4"/>
      <c r="L1526" s="4"/>
      <c r="M1526" s="4"/>
      <c r="N1526" s="4"/>
      <c r="O1526" s="4"/>
      <c r="P1526" s="4"/>
      <c r="Q1526" s="4"/>
      <c r="R1526" s="4"/>
      <c r="S1526" s="4"/>
      <c r="T1526" s="4"/>
      <c r="U1526" s="4"/>
      <c r="V1526" s="4"/>
      <c r="W1526" s="4"/>
    </row>
    <row r="1527" spans="1:23" ht="15.75">
      <c r="A1527" s="58"/>
      <c r="B1527" s="59">
        <f t="shared" si="2"/>
        <v>29</v>
      </c>
      <c r="C1527" s="98"/>
      <c r="D1527" s="4"/>
      <c r="E1527" s="4"/>
      <c r="F1527" s="4"/>
      <c r="G1527" s="4"/>
      <c r="H1527" s="4"/>
      <c r="I1527" s="4"/>
      <c r="J1527" s="4"/>
      <c r="K1527" s="4"/>
      <c r="L1527" s="4"/>
      <c r="M1527" s="4"/>
      <c r="N1527" s="4"/>
      <c r="O1527" s="4"/>
      <c r="P1527" s="4"/>
      <c r="Q1527" s="4"/>
      <c r="R1527" s="4"/>
      <c r="S1527" s="4"/>
      <c r="T1527" s="4"/>
      <c r="U1527" s="4"/>
      <c r="V1527" s="4"/>
      <c r="W1527" s="4"/>
    </row>
    <row r="1528" spans="1:23" ht="15.75">
      <c r="A1528" s="58"/>
      <c r="B1528" s="59">
        <f t="shared" si="2"/>
        <v>30</v>
      </c>
      <c r="C1528" s="125"/>
      <c r="D1528" s="4"/>
      <c r="E1528" s="4"/>
      <c r="F1528" s="4"/>
      <c r="G1528" s="4"/>
      <c r="H1528" s="4"/>
      <c r="I1528" s="4"/>
      <c r="J1528" s="4"/>
      <c r="K1528" s="4"/>
      <c r="L1528" s="4"/>
      <c r="M1528" s="4"/>
      <c r="N1528" s="4"/>
      <c r="O1528" s="4"/>
      <c r="P1528" s="4"/>
      <c r="Q1528" s="4"/>
      <c r="R1528" s="4"/>
      <c r="S1528" s="4"/>
      <c r="T1528" s="4"/>
      <c r="U1528" s="4"/>
      <c r="V1528" s="4"/>
      <c r="W1528" s="4"/>
    </row>
    <row r="1529" spans="1:23" ht="15.75">
      <c r="A1529" s="58"/>
      <c r="B1529" s="59">
        <f t="shared" si="2"/>
        <v>31</v>
      </c>
      <c r="C1529" s="56"/>
      <c r="D1529" s="4"/>
      <c r="E1529" s="4"/>
      <c r="F1529" s="4"/>
      <c r="G1529" s="4"/>
      <c r="H1529" s="4"/>
      <c r="I1529" s="4"/>
      <c r="J1529" s="4"/>
      <c r="K1529" s="4"/>
      <c r="L1529" s="4"/>
      <c r="M1529" s="4"/>
      <c r="N1529" s="4"/>
      <c r="O1529" s="4"/>
      <c r="P1529" s="4"/>
      <c r="Q1529" s="4"/>
      <c r="R1529" s="4"/>
      <c r="S1529" s="4"/>
      <c r="T1529" s="4"/>
      <c r="U1529" s="4"/>
      <c r="V1529" s="4"/>
      <c r="W1529" s="4"/>
    </row>
    <row r="1530" spans="1:23" ht="15.75">
      <c r="A1530" s="58"/>
      <c r="B1530" s="59">
        <f t="shared" si="2"/>
        <v>32</v>
      </c>
      <c r="C1530" s="87"/>
      <c r="D1530" s="4"/>
      <c r="E1530" s="4"/>
      <c r="F1530" s="4"/>
      <c r="G1530" s="4"/>
      <c r="H1530" s="4"/>
      <c r="I1530" s="4"/>
      <c r="J1530" s="4"/>
      <c r="K1530" s="4"/>
      <c r="L1530" s="4"/>
      <c r="M1530" s="4"/>
      <c r="N1530" s="4"/>
      <c r="O1530" s="4"/>
      <c r="P1530" s="4"/>
      <c r="Q1530" s="4"/>
      <c r="R1530" s="4"/>
      <c r="S1530" s="4"/>
      <c r="T1530" s="4"/>
      <c r="U1530" s="4"/>
      <c r="V1530" s="4"/>
      <c r="W1530" s="4"/>
    </row>
    <row r="1531" spans="1:23" ht="15.75">
      <c r="A1531" s="58"/>
      <c r="B1531" s="59">
        <f t="shared" si="2"/>
        <v>33</v>
      </c>
      <c r="C1531" s="87"/>
      <c r="D1531" s="4"/>
      <c r="E1531" s="4"/>
      <c r="F1531" s="4"/>
      <c r="G1531" s="4"/>
      <c r="H1531" s="4"/>
      <c r="I1531" s="4"/>
      <c r="J1531" s="4"/>
      <c r="K1531" s="4"/>
      <c r="L1531" s="4"/>
      <c r="M1531" s="4"/>
      <c r="N1531" s="4"/>
      <c r="O1531" s="4"/>
      <c r="P1531" s="4"/>
      <c r="Q1531" s="4"/>
      <c r="R1531" s="4"/>
      <c r="S1531" s="4"/>
      <c r="T1531" s="4"/>
      <c r="U1531" s="4"/>
      <c r="V1531" s="4"/>
      <c r="W1531" s="4"/>
    </row>
    <row r="1532" spans="1:23" ht="15.75">
      <c r="A1532" s="58"/>
      <c r="B1532" s="59">
        <f t="shared" si="2"/>
        <v>34</v>
      </c>
      <c r="C1532" s="87"/>
      <c r="D1532" s="4"/>
      <c r="E1532" s="4"/>
      <c r="F1532" s="4"/>
      <c r="G1532" s="4"/>
      <c r="H1532" s="4"/>
      <c r="I1532" s="4"/>
      <c r="J1532" s="4"/>
      <c r="K1532" s="4"/>
      <c r="L1532" s="4"/>
      <c r="M1532" s="4"/>
      <c r="N1532" s="4"/>
      <c r="O1532" s="4"/>
      <c r="P1532" s="4"/>
      <c r="Q1532" s="4"/>
      <c r="R1532" s="4"/>
      <c r="S1532" s="4"/>
      <c r="T1532" s="4"/>
      <c r="U1532" s="4"/>
      <c r="V1532" s="4"/>
      <c r="W1532" s="4"/>
    </row>
    <row r="1533" spans="1:23" ht="15.75">
      <c r="A1533" s="58"/>
      <c r="B1533" s="59">
        <f t="shared" si="2"/>
        <v>35</v>
      </c>
      <c r="C1533" s="87"/>
      <c r="D1533" s="4"/>
      <c r="E1533" s="4"/>
      <c r="F1533" s="4"/>
      <c r="G1533" s="4"/>
      <c r="H1533" s="4"/>
      <c r="I1533" s="4"/>
      <c r="J1533" s="4"/>
      <c r="K1533" s="4"/>
      <c r="L1533" s="4"/>
      <c r="M1533" s="4"/>
      <c r="N1533" s="4"/>
      <c r="O1533" s="4"/>
      <c r="P1533" s="4"/>
      <c r="Q1533" s="4"/>
      <c r="R1533" s="4"/>
      <c r="S1533" s="4"/>
      <c r="T1533" s="4"/>
      <c r="U1533" s="4"/>
      <c r="V1533" s="4"/>
      <c r="W1533" s="4"/>
    </row>
    <row r="1534" spans="1:23" ht="15.75">
      <c r="A1534" s="58"/>
      <c r="B1534" s="59">
        <f t="shared" si="2"/>
        <v>36</v>
      </c>
      <c r="C1534" s="87"/>
      <c r="D1534" s="4"/>
      <c r="E1534" s="4"/>
      <c r="F1534" s="4"/>
      <c r="G1534" s="4"/>
      <c r="H1534" s="4"/>
      <c r="I1534" s="4"/>
      <c r="J1534" s="4"/>
      <c r="K1534" s="4"/>
      <c r="L1534" s="4"/>
      <c r="M1534" s="4"/>
      <c r="N1534" s="4"/>
      <c r="O1534" s="4"/>
      <c r="P1534" s="4"/>
      <c r="Q1534" s="4"/>
      <c r="R1534" s="4"/>
      <c r="S1534" s="4"/>
      <c r="T1534" s="4"/>
      <c r="U1534" s="4"/>
      <c r="V1534" s="4"/>
      <c r="W1534" s="4"/>
    </row>
    <row r="1535" spans="1:23" ht="15.75">
      <c r="A1535" s="58"/>
      <c r="B1535" s="59">
        <f t="shared" si="2"/>
        <v>37</v>
      </c>
      <c r="C1535" s="87"/>
      <c r="D1535" s="4"/>
      <c r="E1535" s="4"/>
      <c r="F1535" s="4"/>
      <c r="G1535" s="4"/>
      <c r="H1535" s="4"/>
      <c r="I1535" s="4"/>
      <c r="J1535" s="4"/>
      <c r="K1535" s="4"/>
      <c r="L1535" s="4"/>
      <c r="M1535" s="4"/>
      <c r="N1535" s="4"/>
      <c r="O1535" s="4"/>
      <c r="P1535" s="4"/>
      <c r="Q1535" s="4"/>
      <c r="R1535" s="4"/>
      <c r="S1535" s="4"/>
      <c r="T1535" s="4"/>
      <c r="U1535" s="4"/>
      <c r="V1535" s="4"/>
      <c r="W1535" s="4"/>
    </row>
    <row r="1536" spans="1:23" ht="15.75">
      <c r="A1536" s="58"/>
      <c r="B1536" s="59">
        <f t="shared" si="2"/>
        <v>38</v>
      </c>
      <c r="C1536" s="87"/>
      <c r="D1536" s="4"/>
      <c r="E1536" s="4"/>
      <c r="F1536" s="4"/>
      <c r="G1536" s="4"/>
      <c r="H1536" s="4"/>
      <c r="I1536" s="4"/>
      <c r="J1536" s="4"/>
      <c r="K1536" s="4"/>
      <c r="L1536" s="4"/>
      <c r="M1536" s="4"/>
      <c r="N1536" s="4"/>
      <c r="O1536" s="4"/>
      <c r="P1536" s="4"/>
      <c r="Q1536" s="4"/>
      <c r="R1536" s="4"/>
      <c r="S1536" s="4"/>
      <c r="T1536" s="4"/>
      <c r="U1536" s="4"/>
      <c r="V1536" s="4"/>
      <c r="W1536" s="4"/>
    </row>
    <row r="1537" spans="1:23" ht="15.75">
      <c r="A1537" s="58"/>
      <c r="B1537" s="59">
        <f t="shared" si="2"/>
        <v>39</v>
      </c>
      <c r="C1537" s="87"/>
      <c r="D1537" s="4"/>
      <c r="E1537" s="4"/>
      <c r="F1537" s="4"/>
      <c r="G1537" s="4"/>
      <c r="H1537" s="4"/>
      <c r="I1537" s="4"/>
      <c r="J1537" s="4"/>
      <c r="K1537" s="4"/>
      <c r="L1537" s="4"/>
      <c r="M1537" s="4"/>
      <c r="N1537" s="4"/>
      <c r="O1537" s="4"/>
      <c r="P1537" s="4"/>
      <c r="Q1537" s="4"/>
      <c r="R1537" s="4"/>
      <c r="S1537" s="4"/>
      <c r="T1537" s="4"/>
      <c r="U1537" s="4"/>
      <c r="V1537" s="4"/>
      <c r="W1537" s="4"/>
    </row>
    <row r="1538" spans="1:23" ht="15.75">
      <c r="A1538" s="58"/>
      <c r="B1538" s="59">
        <f t="shared" si="2"/>
        <v>40</v>
      </c>
      <c r="C1538" s="55"/>
      <c r="D1538" s="4"/>
      <c r="E1538" s="4"/>
      <c r="F1538" s="4"/>
      <c r="G1538" s="4"/>
      <c r="H1538" s="4"/>
      <c r="I1538" s="4"/>
      <c r="J1538" s="4"/>
      <c r="K1538" s="4"/>
      <c r="L1538" s="4"/>
      <c r="M1538" s="4"/>
      <c r="N1538" s="4"/>
      <c r="O1538" s="4"/>
      <c r="P1538" s="4"/>
      <c r="Q1538" s="4"/>
      <c r="R1538" s="4"/>
      <c r="S1538" s="4"/>
      <c r="T1538" s="4"/>
      <c r="U1538" s="4"/>
      <c r="V1538" s="4"/>
      <c r="W1538" s="4"/>
    </row>
    <row r="1539" spans="1:23" ht="15.75">
      <c r="A1539" s="58"/>
      <c r="B1539" s="59">
        <f t="shared" si="2"/>
        <v>41</v>
      </c>
      <c r="C1539" s="107"/>
      <c r="D1539" s="4"/>
      <c r="E1539" s="4"/>
      <c r="F1539" s="4"/>
      <c r="G1539" s="4"/>
      <c r="H1539" s="4"/>
      <c r="I1539" s="4"/>
      <c r="J1539" s="4"/>
      <c r="K1539" s="4"/>
      <c r="L1539" s="4"/>
      <c r="M1539" s="4"/>
      <c r="N1539" s="4"/>
      <c r="O1539" s="4"/>
      <c r="P1539" s="4"/>
      <c r="Q1539" s="4"/>
      <c r="R1539" s="4"/>
      <c r="S1539" s="4"/>
      <c r="T1539" s="4"/>
      <c r="U1539" s="4"/>
      <c r="V1539" s="4"/>
      <c r="W1539" s="4"/>
    </row>
    <row r="1540" spans="1:23" ht="15.75">
      <c r="A1540" s="58"/>
      <c r="B1540" s="59">
        <f t="shared" si="2"/>
        <v>42</v>
      </c>
      <c r="C1540" s="55"/>
      <c r="D1540" s="4"/>
      <c r="E1540" s="4"/>
      <c r="F1540" s="4"/>
      <c r="G1540" s="4"/>
      <c r="H1540" s="4"/>
      <c r="I1540" s="4"/>
      <c r="J1540" s="4"/>
      <c r="K1540" s="4"/>
      <c r="L1540" s="4"/>
      <c r="M1540" s="4"/>
      <c r="N1540" s="4"/>
      <c r="O1540" s="4"/>
      <c r="P1540" s="4"/>
      <c r="Q1540" s="4"/>
      <c r="R1540" s="4"/>
      <c r="S1540" s="4"/>
      <c r="T1540" s="4"/>
      <c r="U1540" s="4"/>
      <c r="V1540" s="4"/>
      <c r="W1540" s="4"/>
    </row>
    <row r="1541" spans="1:23" ht="15.75">
      <c r="A1541" s="58"/>
      <c r="B1541" s="59">
        <f t="shared" si="2"/>
        <v>43</v>
      </c>
      <c r="C1541" s="55"/>
      <c r="D1541" s="4"/>
      <c r="E1541" s="4"/>
      <c r="F1541" s="4"/>
      <c r="G1541" s="4"/>
      <c r="H1541" s="4"/>
      <c r="I1541" s="4"/>
      <c r="J1541" s="4"/>
      <c r="K1541" s="4"/>
      <c r="L1541" s="4"/>
      <c r="M1541" s="4"/>
      <c r="N1541" s="4"/>
      <c r="O1541" s="4"/>
      <c r="P1541" s="4"/>
      <c r="Q1541" s="4"/>
      <c r="R1541" s="4"/>
      <c r="S1541" s="4"/>
      <c r="T1541" s="4"/>
      <c r="U1541" s="4"/>
      <c r="V1541" s="4"/>
      <c r="W1541" s="4"/>
    </row>
    <row r="1542" spans="1:23" ht="15.75">
      <c r="A1542" s="58"/>
      <c r="B1542" s="59">
        <f t="shared" si="2"/>
        <v>44</v>
      </c>
      <c r="C1542" s="108"/>
      <c r="D1542" s="4"/>
      <c r="E1542" s="4"/>
      <c r="F1542" s="4"/>
      <c r="G1542" s="4"/>
      <c r="H1542" s="4"/>
      <c r="I1542" s="4"/>
      <c r="J1542" s="4"/>
      <c r="K1542" s="4"/>
      <c r="L1542" s="4"/>
      <c r="M1542" s="4"/>
      <c r="N1542" s="4"/>
      <c r="O1542" s="4"/>
      <c r="P1542" s="4"/>
      <c r="Q1542" s="4"/>
      <c r="R1542" s="4"/>
      <c r="S1542" s="4"/>
      <c r="T1542" s="4"/>
      <c r="U1542" s="4"/>
      <c r="V1542" s="4"/>
      <c r="W1542" s="4"/>
    </row>
    <row r="1543" spans="1:23" ht="15.75">
      <c r="A1543" s="58"/>
      <c r="B1543" s="59">
        <f t="shared" si="2"/>
        <v>45</v>
      </c>
      <c r="C1543" s="108"/>
      <c r="D1543" s="4"/>
      <c r="E1543" s="4"/>
      <c r="F1543" s="4"/>
      <c r="G1543" s="4"/>
      <c r="H1543" s="4"/>
      <c r="I1543" s="4"/>
      <c r="J1543" s="4"/>
      <c r="K1543" s="4"/>
      <c r="L1543" s="4"/>
      <c r="M1543" s="4"/>
      <c r="N1543" s="4"/>
      <c r="O1543" s="4"/>
      <c r="P1543" s="4"/>
      <c r="Q1543" s="4"/>
      <c r="R1543" s="4"/>
      <c r="S1543" s="4"/>
      <c r="T1543" s="4"/>
      <c r="U1543" s="4"/>
      <c r="V1543" s="4"/>
      <c r="W1543" s="4"/>
    </row>
    <row r="1544" spans="1:23" ht="15.75">
      <c r="A1544" s="58"/>
      <c r="B1544" s="59">
        <f t="shared" si="2"/>
        <v>46</v>
      </c>
      <c r="C1544" s="108"/>
      <c r="D1544" s="4"/>
      <c r="E1544" s="4"/>
      <c r="F1544" s="4"/>
      <c r="G1544" s="4"/>
      <c r="H1544" s="4"/>
      <c r="I1544" s="4"/>
      <c r="J1544" s="4"/>
      <c r="K1544" s="4"/>
      <c r="L1544" s="4"/>
      <c r="M1544" s="4"/>
      <c r="N1544" s="4"/>
      <c r="O1544" s="4"/>
      <c r="P1544" s="4"/>
      <c r="Q1544" s="4"/>
      <c r="R1544" s="4"/>
      <c r="S1544" s="4"/>
      <c r="T1544" s="4"/>
      <c r="U1544" s="4"/>
      <c r="V1544" s="4"/>
      <c r="W1544" s="4"/>
    </row>
    <row r="1545" spans="1:23" ht="15.75">
      <c r="A1545" s="62"/>
      <c r="B1545" s="59">
        <f t="shared" si="2"/>
        <v>47</v>
      </c>
      <c r="C1545" s="108"/>
      <c r="D1545" s="4"/>
      <c r="E1545" s="4"/>
      <c r="F1545" s="4"/>
      <c r="G1545" s="4"/>
      <c r="H1545" s="4"/>
      <c r="I1545" s="4"/>
      <c r="J1545" s="4"/>
      <c r="K1545" s="4"/>
      <c r="L1545" s="4"/>
      <c r="M1545" s="4"/>
      <c r="N1545" s="4"/>
      <c r="O1545" s="4"/>
      <c r="P1545" s="4"/>
      <c r="Q1545" s="4"/>
      <c r="R1545" s="4"/>
      <c r="S1545" s="4"/>
      <c r="T1545" s="4"/>
      <c r="U1545" s="4"/>
      <c r="V1545" s="4"/>
      <c r="W1545" s="4"/>
    </row>
    <row r="1546" spans="1:23" ht="15.75">
      <c r="A1546" s="62"/>
      <c r="B1546" s="59">
        <f t="shared" si="2"/>
        <v>48</v>
      </c>
      <c r="C1546" s="108"/>
      <c r="D1546" s="4"/>
      <c r="E1546" s="4"/>
      <c r="F1546" s="4"/>
      <c r="G1546" s="4"/>
      <c r="H1546" s="4"/>
      <c r="I1546" s="4"/>
      <c r="J1546" s="4"/>
      <c r="K1546" s="4"/>
      <c r="L1546" s="4"/>
      <c r="M1546" s="4"/>
      <c r="N1546" s="4"/>
      <c r="O1546" s="4"/>
      <c r="P1546" s="4"/>
      <c r="Q1546" s="4"/>
      <c r="R1546" s="4"/>
      <c r="S1546" s="4"/>
      <c r="T1546" s="4"/>
      <c r="U1546" s="4"/>
      <c r="V1546" s="4"/>
      <c r="W1546" s="4"/>
    </row>
    <row r="1547" spans="1:23" ht="15.75">
      <c r="A1547" s="62"/>
      <c r="B1547" s="59">
        <f t="shared" si="2"/>
        <v>49</v>
      </c>
      <c r="C1547" s="93"/>
      <c r="D1547" s="4"/>
      <c r="E1547" s="4"/>
      <c r="F1547" s="4"/>
      <c r="G1547" s="4"/>
      <c r="H1547" s="4"/>
      <c r="I1547" s="4"/>
      <c r="J1547" s="4"/>
      <c r="K1547" s="4"/>
      <c r="L1547" s="4"/>
      <c r="M1547" s="4"/>
      <c r="N1547" s="4"/>
      <c r="O1547" s="4"/>
      <c r="P1547" s="4"/>
      <c r="Q1547" s="4"/>
      <c r="R1547" s="4"/>
      <c r="S1547" s="4"/>
      <c r="T1547" s="4"/>
      <c r="U1547" s="4"/>
      <c r="V1547" s="4"/>
      <c r="W1547" s="4"/>
    </row>
    <row r="1548" spans="1:23" ht="15.75">
      <c r="A1548" s="62"/>
      <c r="B1548" s="59">
        <f t="shared" si="2"/>
        <v>50</v>
      </c>
      <c r="C1548" s="55"/>
      <c r="D1548" s="4"/>
      <c r="E1548" s="4"/>
      <c r="F1548" s="4"/>
      <c r="G1548" s="4"/>
      <c r="H1548" s="4"/>
      <c r="I1548" s="4"/>
      <c r="J1548" s="4"/>
      <c r="K1548" s="4"/>
      <c r="L1548" s="4"/>
      <c r="M1548" s="4"/>
      <c r="N1548" s="4"/>
      <c r="O1548" s="4"/>
      <c r="P1548" s="4"/>
      <c r="Q1548" s="4"/>
      <c r="R1548" s="4"/>
      <c r="S1548" s="4"/>
      <c r="T1548" s="4"/>
      <c r="U1548" s="4"/>
      <c r="V1548" s="4"/>
      <c r="W1548" s="4"/>
    </row>
    <row r="1549" spans="1:23" ht="15.75">
      <c r="A1549" s="62"/>
      <c r="B1549" s="59">
        <f t="shared" si="2"/>
        <v>51</v>
      </c>
      <c r="C1549" s="131"/>
      <c r="D1549" s="4"/>
      <c r="E1549" s="4"/>
      <c r="F1549" s="4"/>
      <c r="G1549" s="4"/>
      <c r="H1549" s="4"/>
      <c r="I1549" s="4"/>
      <c r="J1549" s="4"/>
      <c r="K1549" s="4"/>
      <c r="L1549" s="4"/>
      <c r="M1549" s="4"/>
      <c r="N1549" s="4"/>
      <c r="O1549" s="4"/>
      <c r="P1549" s="4"/>
      <c r="Q1549" s="4"/>
      <c r="R1549" s="4"/>
      <c r="S1549" s="4"/>
      <c r="T1549" s="4"/>
      <c r="U1549" s="4"/>
      <c r="V1549" s="4"/>
      <c r="W1549" s="4"/>
    </row>
    <row r="1550" spans="1:23" ht="15.75">
      <c r="A1550" s="62"/>
      <c r="B1550" s="59">
        <f t="shared" si="2"/>
        <v>52</v>
      </c>
      <c r="C1550" s="106"/>
      <c r="D1550" s="4"/>
      <c r="E1550" s="4"/>
      <c r="F1550" s="4"/>
      <c r="G1550" s="4"/>
      <c r="H1550" s="4"/>
      <c r="I1550" s="4"/>
      <c r="J1550" s="4"/>
      <c r="K1550" s="4"/>
      <c r="L1550" s="4"/>
      <c r="M1550" s="4"/>
      <c r="N1550" s="4"/>
      <c r="O1550" s="4"/>
      <c r="P1550" s="4"/>
      <c r="Q1550" s="4"/>
      <c r="R1550" s="4"/>
      <c r="S1550" s="4"/>
      <c r="T1550" s="4"/>
      <c r="U1550" s="4"/>
      <c r="V1550" s="4"/>
      <c r="W1550" s="4"/>
    </row>
    <row r="1551" spans="1:23" ht="15.75">
      <c r="A1551" s="62"/>
      <c r="B1551" s="59">
        <f t="shared" si="2"/>
        <v>53</v>
      </c>
      <c r="C1551" s="136"/>
      <c r="D1551" s="4"/>
      <c r="E1551" s="4"/>
      <c r="F1551" s="4"/>
      <c r="G1551" s="4"/>
      <c r="H1551" s="4"/>
      <c r="I1551" s="4"/>
      <c r="J1551" s="4"/>
      <c r="K1551" s="4"/>
      <c r="L1551" s="4"/>
      <c r="M1551" s="4"/>
      <c r="N1551" s="4"/>
      <c r="O1551" s="4"/>
      <c r="P1551" s="4"/>
      <c r="Q1551" s="4"/>
      <c r="R1551" s="4"/>
      <c r="S1551" s="4"/>
      <c r="T1551" s="4"/>
      <c r="U1551" s="4"/>
      <c r="V1551" s="4"/>
      <c r="W1551" s="4"/>
    </row>
    <row r="1552" spans="1:23" ht="15.75">
      <c r="A1552" s="62"/>
      <c r="B1552" s="59">
        <f t="shared" si="2"/>
        <v>54</v>
      </c>
      <c r="C1552" s="137"/>
      <c r="D1552" s="4"/>
      <c r="E1552" s="4"/>
      <c r="F1552" s="4"/>
      <c r="G1552" s="4"/>
      <c r="H1552" s="4"/>
      <c r="I1552" s="4"/>
      <c r="J1552" s="4"/>
      <c r="K1552" s="4"/>
      <c r="L1552" s="4"/>
      <c r="M1552" s="4"/>
      <c r="N1552" s="4"/>
      <c r="O1552" s="4"/>
      <c r="P1552" s="4"/>
      <c r="Q1552" s="4"/>
      <c r="R1552" s="4"/>
      <c r="S1552" s="4"/>
      <c r="T1552" s="4"/>
      <c r="U1552" s="4"/>
      <c r="V1552" s="4"/>
      <c r="W1552" s="4"/>
    </row>
    <row r="1553" spans="1:23" ht="15.75">
      <c r="A1553" s="62"/>
      <c r="B1553" s="59">
        <f t="shared" si="2"/>
        <v>55</v>
      </c>
      <c r="C1553" s="138"/>
      <c r="D1553" s="4"/>
      <c r="E1553" s="4"/>
      <c r="F1553" s="4"/>
      <c r="G1553" s="4"/>
      <c r="H1553" s="4"/>
      <c r="I1553" s="4"/>
      <c r="J1553" s="4"/>
      <c r="K1553" s="4"/>
      <c r="L1553" s="4"/>
      <c r="M1553" s="4"/>
      <c r="N1553" s="4"/>
      <c r="O1553" s="4"/>
      <c r="P1553" s="4"/>
      <c r="Q1553" s="4"/>
      <c r="R1553" s="4"/>
      <c r="S1553" s="4"/>
      <c r="T1553" s="4"/>
      <c r="U1553" s="4"/>
      <c r="V1553" s="4"/>
      <c r="W1553" s="4"/>
    </row>
    <row r="1554" spans="1:23" ht="15.75">
      <c r="A1554" s="62"/>
      <c r="B1554" s="59">
        <f t="shared" si="2"/>
        <v>56</v>
      </c>
      <c r="C1554" s="53"/>
      <c r="D1554" s="4"/>
      <c r="E1554" s="4"/>
      <c r="F1554" s="4"/>
      <c r="G1554" s="4"/>
      <c r="H1554" s="4"/>
      <c r="I1554" s="4"/>
      <c r="J1554" s="4"/>
      <c r="K1554" s="4"/>
      <c r="L1554" s="4"/>
      <c r="M1554" s="4"/>
      <c r="N1554" s="4"/>
      <c r="O1554" s="4"/>
      <c r="P1554" s="4"/>
      <c r="Q1554" s="4"/>
      <c r="R1554" s="4"/>
      <c r="S1554" s="4"/>
      <c r="T1554" s="4"/>
      <c r="U1554" s="4"/>
      <c r="V1554" s="4"/>
      <c r="W1554" s="4"/>
    </row>
    <row r="1555" spans="1:23" ht="15.75">
      <c r="A1555" s="62"/>
      <c r="B1555" s="59">
        <f t="shared" si="2"/>
        <v>57</v>
      </c>
      <c r="C1555" s="87"/>
      <c r="D1555" s="4"/>
      <c r="E1555" s="4"/>
      <c r="F1555" s="4"/>
      <c r="G1555" s="4"/>
      <c r="H1555" s="4"/>
      <c r="I1555" s="4"/>
      <c r="J1555" s="4"/>
      <c r="K1555" s="4"/>
      <c r="L1555" s="4"/>
      <c r="M1555" s="4"/>
      <c r="N1555" s="4"/>
      <c r="O1555" s="4"/>
      <c r="P1555" s="4"/>
      <c r="Q1555" s="4"/>
      <c r="R1555" s="4"/>
      <c r="S1555" s="4"/>
      <c r="T1555" s="4"/>
      <c r="U1555" s="4"/>
      <c r="V1555" s="4"/>
      <c r="W1555" s="4"/>
    </row>
    <row r="1556" spans="1:23" ht="15.75">
      <c r="A1556" s="62"/>
      <c r="B1556" s="59">
        <f t="shared" si="2"/>
        <v>58</v>
      </c>
      <c r="C1556" s="113"/>
      <c r="D1556" s="4"/>
      <c r="E1556" s="4"/>
      <c r="F1556" s="4"/>
      <c r="G1556" s="4"/>
      <c r="H1556" s="4"/>
      <c r="I1556" s="4"/>
      <c r="J1556" s="4"/>
      <c r="K1556" s="4"/>
      <c r="L1556" s="4"/>
      <c r="M1556" s="4"/>
      <c r="N1556" s="4"/>
      <c r="O1556" s="4"/>
      <c r="P1556" s="4"/>
      <c r="Q1556" s="4"/>
      <c r="R1556" s="4"/>
      <c r="S1556" s="4"/>
      <c r="T1556" s="4"/>
      <c r="U1556" s="4"/>
      <c r="V1556" s="4"/>
      <c r="W1556" s="4"/>
    </row>
    <row r="1557" spans="1:23" ht="15.75">
      <c r="A1557" s="62"/>
      <c r="B1557" s="59">
        <f t="shared" si="2"/>
        <v>59</v>
      </c>
      <c r="C1557" s="113"/>
      <c r="D1557" s="4"/>
      <c r="E1557" s="4"/>
      <c r="F1557" s="4"/>
      <c r="G1557" s="4"/>
      <c r="H1557" s="4"/>
      <c r="I1557" s="4"/>
      <c r="J1557" s="4"/>
      <c r="K1557" s="4"/>
      <c r="L1557" s="4"/>
      <c r="M1557" s="4"/>
      <c r="N1557" s="4"/>
      <c r="O1557" s="4"/>
      <c r="P1557" s="4"/>
      <c r="Q1557" s="4"/>
      <c r="R1557" s="4"/>
      <c r="S1557" s="4"/>
      <c r="T1557" s="4"/>
      <c r="U1557" s="4"/>
      <c r="V1557" s="4"/>
      <c r="W1557" s="4"/>
    </row>
    <row r="1558" spans="1:23" ht="15.75">
      <c r="A1558" s="62"/>
      <c r="B1558" s="59">
        <f t="shared" si="2"/>
        <v>60</v>
      </c>
      <c r="C1558" s="113"/>
      <c r="D1558" s="4"/>
      <c r="E1558" s="4"/>
      <c r="F1558" s="4"/>
      <c r="G1558" s="4"/>
      <c r="H1558" s="4"/>
      <c r="I1558" s="4"/>
      <c r="J1558" s="4"/>
      <c r="K1558" s="4"/>
      <c r="L1558" s="4"/>
      <c r="M1558" s="4"/>
      <c r="N1558" s="4"/>
      <c r="O1558" s="4"/>
      <c r="P1558" s="4"/>
      <c r="Q1558" s="4"/>
      <c r="R1558" s="4"/>
      <c r="S1558" s="4"/>
      <c r="T1558" s="4"/>
      <c r="U1558" s="4"/>
      <c r="V1558" s="4"/>
      <c r="W1558" s="4"/>
    </row>
    <row r="1559" spans="1:23" ht="15.75">
      <c r="A1559" s="62"/>
      <c r="B1559" s="59">
        <f t="shared" si="2"/>
        <v>61</v>
      </c>
      <c r="C1559" s="87"/>
      <c r="D1559" s="4"/>
      <c r="E1559" s="4"/>
      <c r="F1559" s="4"/>
      <c r="G1559" s="4"/>
      <c r="H1559" s="4"/>
      <c r="I1559" s="4"/>
      <c r="J1559" s="4"/>
      <c r="K1559" s="4"/>
      <c r="L1559" s="4"/>
      <c r="M1559" s="4"/>
      <c r="N1559" s="4"/>
      <c r="O1559" s="4"/>
      <c r="P1559" s="4"/>
      <c r="Q1559" s="4"/>
      <c r="R1559" s="4"/>
      <c r="S1559" s="4"/>
      <c r="T1559" s="4"/>
      <c r="U1559" s="4"/>
      <c r="V1559" s="4"/>
      <c r="W1559" s="4"/>
    </row>
    <row r="1560" spans="1:23" ht="15.75">
      <c r="A1560" s="62"/>
      <c r="B1560" s="59">
        <f t="shared" si="2"/>
        <v>62</v>
      </c>
      <c r="C1560" s="125"/>
      <c r="D1560" s="4"/>
      <c r="E1560" s="4"/>
      <c r="F1560" s="4"/>
      <c r="G1560" s="4"/>
      <c r="H1560" s="4"/>
      <c r="I1560" s="4"/>
      <c r="J1560" s="4"/>
      <c r="K1560" s="4"/>
      <c r="L1560" s="4"/>
      <c r="M1560" s="4"/>
      <c r="N1560" s="4"/>
      <c r="O1560" s="4"/>
      <c r="P1560" s="4"/>
      <c r="Q1560" s="4"/>
      <c r="R1560" s="4"/>
      <c r="S1560" s="4"/>
      <c r="T1560" s="4"/>
      <c r="U1560" s="4"/>
      <c r="V1560" s="4"/>
      <c r="W1560" s="4"/>
    </row>
    <row r="1561" spans="1:23" ht="15.75">
      <c r="A1561" s="62"/>
      <c r="B1561" s="59">
        <f t="shared" si="2"/>
        <v>63</v>
      </c>
      <c r="C1561" s="56"/>
      <c r="D1561" s="4"/>
      <c r="E1561" s="4"/>
      <c r="F1561" s="4"/>
      <c r="G1561" s="4"/>
      <c r="H1561" s="4"/>
      <c r="I1561" s="4"/>
      <c r="J1561" s="4"/>
      <c r="K1561" s="4"/>
      <c r="L1561" s="4"/>
      <c r="M1561" s="4"/>
      <c r="N1561" s="4"/>
      <c r="O1561" s="4"/>
      <c r="P1561" s="4"/>
      <c r="Q1561" s="4"/>
      <c r="R1561" s="4"/>
      <c r="S1561" s="4"/>
      <c r="T1561" s="4"/>
      <c r="U1561" s="4"/>
      <c r="V1561" s="4"/>
      <c r="W1561" s="4"/>
    </row>
    <row r="1562" spans="1:23" ht="15.75">
      <c r="A1562" s="62"/>
      <c r="B1562" s="59">
        <f t="shared" si="2"/>
        <v>64</v>
      </c>
      <c r="C1562" s="98"/>
      <c r="D1562" s="4"/>
      <c r="E1562" s="4"/>
      <c r="F1562" s="4"/>
      <c r="G1562" s="4"/>
      <c r="H1562" s="4"/>
      <c r="I1562" s="4"/>
      <c r="J1562" s="4"/>
      <c r="K1562" s="4"/>
      <c r="L1562" s="4"/>
      <c r="M1562" s="4"/>
      <c r="N1562" s="4"/>
      <c r="O1562" s="4"/>
      <c r="P1562" s="4"/>
      <c r="Q1562" s="4"/>
      <c r="R1562" s="4"/>
      <c r="S1562" s="4"/>
      <c r="T1562" s="4"/>
      <c r="U1562" s="4"/>
      <c r="V1562" s="4"/>
      <c r="W1562" s="4"/>
    </row>
    <row r="1563" spans="1:23" ht="15.75">
      <c r="A1563" s="62"/>
      <c r="B1563" s="59">
        <f t="shared" si="2"/>
        <v>65</v>
      </c>
      <c r="C1563" s="87"/>
      <c r="D1563" s="4"/>
      <c r="E1563" s="4"/>
      <c r="F1563" s="4"/>
      <c r="G1563" s="4"/>
      <c r="H1563" s="4"/>
      <c r="I1563" s="4"/>
      <c r="J1563" s="4"/>
      <c r="K1563" s="4"/>
      <c r="L1563" s="4"/>
      <c r="M1563" s="4"/>
      <c r="N1563" s="4"/>
      <c r="O1563" s="4"/>
      <c r="P1563" s="4"/>
      <c r="Q1563" s="4"/>
      <c r="R1563" s="4"/>
      <c r="S1563" s="4"/>
      <c r="T1563" s="4"/>
      <c r="U1563" s="4"/>
      <c r="V1563" s="4"/>
      <c r="W1563" s="4"/>
    </row>
    <row r="1564" spans="1:23" ht="15.75">
      <c r="A1564" s="62"/>
      <c r="B1564" s="59">
        <f t="shared" ref="B1564:B1612" si="3">B1563+1</f>
        <v>66</v>
      </c>
      <c r="C1564" s="87"/>
      <c r="D1564" s="4"/>
      <c r="E1564" s="4"/>
      <c r="F1564" s="4"/>
      <c r="G1564" s="4"/>
      <c r="H1564" s="4"/>
      <c r="I1564" s="4"/>
      <c r="J1564" s="4"/>
      <c r="K1564" s="4"/>
      <c r="L1564" s="4"/>
      <c r="M1564" s="4"/>
      <c r="N1564" s="4"/>
      <c r="O1564" s="4"/>
      <c r="P1564" s="4"/>
      <c r="Q1564" s="4"/>
      <c r="R1564" s="4"/>
      <c r="S1564" s="4"/>
      <c r="T1564" s="4"/>
      <c r="U1564" s="4"/>
      <c r="V1564" s="4"/>
      <c r="W1564" s="4"/>
    </row>
    <row r="1565" spans="1:23" ht="15.75">
      <c r="A1565" s="62"/>
      <c r="B1565" s="59">
        <f t="shared" si="3"/>
        <v>67</v>
      </c>
      <c r="C1565" s="87"/>
      <c r="D1565" s="4"/>
      <c r="E1565" s="4"/>
      <c r="F1565" s="4"/>
      <c r="G1565" s="4"/>
      <c r="H1565" s="4"/>
      <c r="I1565" s="4"/>
      <c r="J1565" s="4"/>
      <c r="K1565" s="4"/>
      <c r="L1565" s="4"/>
      <c r="M1565" s="4"/>
      <c r="N1565" s="4"/>
      <c r="O1565" s="4"/>
      <c r="P1565" s="4"/>
      <c r="Q1565" s="4"/>
      <c r="R1565" s="4"/>
      <c r="S1565" s="4"/>
      <c r="T1565" s="4"/>
      <c r="U1565" s="4"/>
      <c r="V1565" s="4"/>
      <c r="W1565" s="4"/>
    </row>
    <row r="1566" spans="1:23" ht="15.75">
      <c r="A1566" s="62"/>
      <c r="B1566" s="59">
        <f t="shared" si="3"/>
        <v>68</v>
      </c>
      <c r="C1566" s="87"/>
      <c r="D1566" s="4"/>
      <c r="E1566" s="4"/>
      <c r="F1566" s="4"/>
      <c r="G1566" s="4"/>
      <c r="H1566" s="4"/>
      <c r="I1566" s="4"/>
      <c r="J1566" s="4"/>
      <c r="K1566" s="4"/>
      <c r="L1566" s="4"/>
      <c r="M1566" s="4"/>
      <c r="N1566" s="4"/>
      <c r="O1566" s="4"/>
      <c r="P1566" s="4"/>
      <c r="Q1566" s="4"/>
      <c r="R1566" s="4"/>
      <c r="S1566" s="4"/>
      <c r="T1566" s="4"/>
      <c r="U1566" s="4"/>
      <c r="V1566" s="4"/>
      <c r="W1566" s="4"/>
    </row>
    <row r="1567" spans="1:23" ht="15.75">
      <c r="A1567" s="62"/>
      <c r="B1567" s="59">
        <f t="shared" si="3"/>
        <v>69</v>
      </c>
      <c r="C1567" s="87"/>
      <c r="D1567" s="4"/>
      <c r="E1567" s="4"/>
      <c r="F1567" s="4"/>
      <c r="G1567" s="4"/>
      <c r="H1567" s="4"/>
      <c r="I1567" s="4"/>
      <c r="J1567" s="4"/>
      <c r="K1567" s="4"/>
      <c r="L1567" s="4"/>
      <c r="M1567" s="4"/>
      <c r="N1567" s="4"/>
      <c r="O1567" s="4"/>
      <c r="P1567" s="4"/>
      <c r="Q1567" s="4"/>
      <c r="R1567" s="4"/>
      <c r="S1567" s="4"/>
      <c r="T1567" s="4"/>
      <c r="U1567" s="4"/>
      <c r="V1567" s="4"/>
      <c r="W1567" s="4"/>
    </row>
    <row r="1568" spans="1:23" ht="15.75">
      <c r="A1568" s="62"/>
      <c r="B1568" s="59">
        <f t="shared" si="3"/>
        <v>70</v>
      </c>
      <c r="C1568" s="54"/>
      <c r="D1568" s="4"/>
      <c r="E1568" s="4"/>
      <c r="F1568" s="4"/>
      <c r="G1568" s="4"/>
      <c r="H1568" s="4"/>
      <c r="I1568" s="4"/>
      <c r="J1568" s="4"/>
      <c r="K1568" s="4"/>
      <c r="L1568" s="4"/>
      <c r="M1568" s="4"/>
      <c r="N1568" s="4"/>
      <c r="O1568" s="4"/>
      <c r="P1568" s="4"/>
      <c r="Q1568" s="4"/>
      <c r="R1568" s="4"/>
      <c r="S1568" s="4"/>
      <c r="T1568" s="4"/>
      <c r="U1568" s="4"/>
      <c r="V1568" s="4"/>
      <c r="W1568" s="4"/>
    </row>
    <row r="1569" spans="1:23" ht="15.75">
      <c r="A1569" s="62"/>
      <c r="B1569" s="59">
        <f t="shared" si="3"/>
        <v>71</v>
      </c>
      <c r="C1569" s="55"/>
      <c r="D1569" s="4"/>
      <c r="E1569" s="4"/>
      <c r="F1569" s="4"/>
      <c r="G1569" s="4"/>
      <c r="H1569" s="4"/>
      <c r="I1569" s="4"/>
      <c r="J1569" s="4"/>
      <c r="K1569" s="4"/>
      <c r="L1569" s="4"/>
      <c r="M1569" s="4"/>
      <c r="N1569" s="4"/>
      <c r="O1569" s="4"/>
      <c r="P1569" s="4"/>
      <c r="Q1569" s="4"/>
      <c r="R1569" s="4"/>
      <c r="S1569" s="4"/>
      <c r="T1569" s="4"/>
      <c r="U1569" s="4"/>
      <c r="V1569" s="4"/>
      <c r="W1569" s="4"/>
    </row>
    <row r="1570" spans="1:23" ht="15.75">
      <c r="A1570" s="62"/>
      <c r="B1570" s="59">
        <f t="shared" si="3"/>
        <v>72</v>
      </c>
      <c r="C1570" s="56"/>
      <c r="D1570" s="4"/>
      <c r="E1570" s="4"/>
      <c r="F1570" s="4"/>
      <c r="G1570" s="4"/>
      <c r="H1570" s="4"/>
      <c r="I1570" s="4"/>
      <c r="J1570" s="4"/>
      <c r="K1570" s="4"/>
      <c r="L1570" s="4"/>
      <c r="M1570" s="4"/>
      <c r="N1570" s="4"/>
      <c r="O1570" s="4"/>
      <c r="P1570" s="4"/>
      <c r="Q1570" s="4"/>
      <c r="R1570" s="4"/>
      <c r="S1570" s="4"/>
      <c r="T1570" s="4"/>
      <c r="U1570" s="4"/>
      <c r="V1570" s="4"/>
      <c r="W1570" s="4"/>
    </row>
    <row r="1571" spans="1:23" ht="15.75">
      <c r="A1571" s="62"/>
      <c r="B1571" s="59">
        <f t="shared" si="3"/>
        <v>73</v>
      </c>
      <c r="C1571" s="125"/>
      <c r="D1571" s="4"/>
      <c r="E1571" s="4"/>
      <c r="F1571" s="4"/>
      <c r="G1571" s="4"/>
      <c r="H1571" s="4"/>
      <c r="I1571" s="4"/>
      <c r="J1571" s="4"/>
      <c r="K1571" s="4"/>
      <c r="L1571" s="4"/>
      <c r="M1571" s="4"/>
      <c r="N1571" s="4"/>
      <c r="O1571" s="4"/>
      <c r="P1571" s="4"/>
      <c r="Q1571" s="4"/>
      <c r="R1571" s="4"/>
      <c r="S1571" s="4"/>
      <c r="T1571" s="4"/>
      <c r="U1571" s="4"/>
      <c r="V1571" s="4"/>
      <c r="W1571" s="4"/>
    </row>
    <row r="1572" spans="1:23" ht="15.75">
      <c r="A1572" s="62"/>
      <c r="B1572" s="59">
        <f t="shared" si="3"/>
        <v>74</v>
      </c>
      <c r="C1572" s="125"/>
      <c r="D1572" s="4"/>
      <c r="E1572" s="4"/>
      <c r="F1572" s="4"/>
      <c r="G1572" s="4"/>
      <c r="H1572" s="4"/>
      <c r="I1572" s="4"/>
      <c r="J1572" s="4"/>
      <c r="K1572" s="4"/>
      <c r="L1572" s="4"/>
      <c r="M1572" s="4"/>
      <c r="N1572" s="4"/>
      <c r="O1572" s="4"/>
      <c r="P1572" s="4"/>
      <c r="Q1572" s="4"/>
      <c r="R1572" s="4"/>
      <c r="S1572" s="4"/>
      <c r="T1572" s="4"/>
      <c r="U1572" s="4"/>
      <c r="V1572" s="4"/>
      <c r="W1572" s="4"/>
    </row>
    <row r="1573" spans="1:23" ht="15.75">
      <c r="A1573" s="62"/>
      <c r="B1573" s="59">
        <f t="shared" si="3"/>
        <v>75</v>
      </c>
      <c r="C1573" s="87"/>
      <c r="D1573" s="4"/>
      <c r="E1573" s="4"/>
      <c r="F1573" s="4"/>
      <c r="G1573" s="4"/>
      <c r="H1573" s="4"/>
      <c r="I1573" s="4"/>
      <c r="J1573" s="4"/>
      <c r="K1573" s="4"/>
      <c r="L1573" s="4"/>
      <c r="M1573" s="4"/>
      <c r="N1573" s="4"/>
      <c r="O1573" s="4"/>
      <c r="P1573" s="4"/>
      <c r="Q1573" s="4"/>
      <c r="R1573" s="4"/>
      <c r="S1573" s="4"/>
      <c r="T1573" s="4"/>
      <c r="U1573" s="4"/>
      <c r="V1573" s="4"/>
      <c r="W1573" s="4"/>
    </row>
    <row r="1574" spans="1:23" ht="15.75">
      <c r="A1574" s="62"/>
      <c r="B1574" s="59">
        <f t="shared" si="3"/>
        <v>76</v>
      </c>
      <c r="C1574" s="87"/>
      <c r="D1574" s="4"/>
      <c r="E1574" s="4"/>
      <c r="F1574" s="4"/>
      <c r="G1574" s="4"/>
      <c r="H1574" s="4"/>
      <c r="I1574" s="4"/>
      <c r="J1574" s="4"/>
      <c r="K1574" s="4"/>
      <c r="L1574" s="4"/>
      <c r="M1574" s="4"/>
      <c r="N1574" s="4"/>
      <c r="O1574" s="4"/>
      <c r="P1574" s="4"/>
      <c r="Q1574" s="4"/>
      <c r="R1574" s="4"/>
      <c r="S1574" s="4"/>
      <c r="T1574" s="4"/>
      <c r="U1574" s="4"/>
      <c r="V1574" s="4"/>
      <c r="W1574" s="4"/>
    </row>
    <row r="1575" spans="1:23" ht="15.75">
      <c r="A1575" s="62"/>
      <c r="B1575" s="59">
        <f t="shared" si="3"/>
        <v>77</v>
      </c>
      <c r="C1575" s="113"/>
      <c r="D1575" s="4"/>
      <c r="E1575" s="4"/>
      <c r="F1575" s="4"/>
      <c r="G1575" s="4"/>
      <c r="H1575" s="4"/>
      <c r="I1575" s="4"/>
      <c r="J1575" s="4"/>
      <c r="K1575" s="4"/>
      <c r="L1575" s="4"/>
      <c r="M1575" s="4"/>
      <c r="N1575" s="4"/>
      <c r="O1575" s="4"/>
      <c r="P1575" s="4"/>
      <c r="Q1575" s="4"/>
      <c r="R1575" s="4"/>
      <c r="S1575" s="4"/>
      <c r="T1575" s="4"/>
      <c r="U1575" s="4"/>
      <c r="V1575" s="4"/>
      <c r="W1575" s="4"/>
    </row>
    <row r="1576" spans="1:23" ht="15.75">
      <c r="A1576" s="62"/>
      <c r="B1576" s="59">
        <f t="shared" si="3"/>
        <v>78</v>
      </c>
      <c r="C1576" s="113"/>
      <c r="D1576" s="4"/>
      <c r="E1576" s="4"/>
      <c r="F1576" s="4"/>
      <c r="G1576" s="4"/>
      <c r="H1576" s="4"/>
      <c r="I1576" s="4"/>
      <c r="J1576" s="4"/>
      <c r="K1576" s="4"/>
      <c r="L1576" s="4"/>
      <c r="M1576" s="4"/>
      <c r="N1576" s="4"/>
      <c r="O1576" s="4"/>
      <c r="P1576" s="4"/>
      <c r="Q1576" s="4"/>
      <c r="R1576" s="4"/>
      <c r="S1576" s="4"/>
      <c r="T1576" s="4"/>
      <c r="U1576" s="4"/>
      <c r="V1576" s="4"/>
      <c r="W1576" s="4"/>
    </row>
    <row r="1577" spans="1:23" ht="15.75">
      <c r="A1577" s="62"/>
      <c r="B1577" s="59">
        <f t="shared" si="3"/>
        <v>79</v>
      </c>
      <c r="C1577" s="113"/>
      <c r="D1577" s="4"/>
      <c r="E1577" s="4"/>
      <c r="F1577" s="4"/>
      <c r="G1577" s="4"/>
      <c r="H1577" s="4"/>
      <c r="I1577" s="4"/>
      <c r="J1577" s="4"/>
      <c r="K1577" s="4"/>
      <c r="L1577" s="4"/>
      <c r="M1577" s="4"/>
      <c r="N1577" s="4"/>
      <c r="O1577" s="4"/>
      <c r="P1577" s="4"/>
      <c r="Q1577" s="4"/>
      <c r="R1577" s="4"/>
      <c r="S1577" s="4"/>
      <c r="T1577" s="4"/>
      <c r="U1577" s="4"/>
      <c r="V1577" s="4"/>
      <c r="W1577" s="4"/>
    </row>
    <row r="1578" spans="1:23" ht="15.75">
      <c r="A1578" s="62"/>
      <c r="B1578" s="59">
        <f t="shared" si="3"/>
        <v>80</v>
      </c>
      <c r="C1578" s="87"/>
      <c r="D1578" s="4"/>
      <c r="E1578" s="4"/>
      <c r="F1578" s="4"/>
      <c r="G1578" s="4"/>
      <c r="H1578" s="4"/>
      <c r="I1578" s="4"/>
      <c r="J1578" s="4"/>
      <c r="K1578" s="4"/>
      <c r="L1578" s="4"/>
      <c r="M1578" s="4"/>
      <c r="N1578" s="4"/>
      <c r="O1578" s="4"/>
      <c r="P1578" s="4"/>
      <c r="Q1578" s="4"/>
      <c r="R1578" s="4"/>
      <c r="S1578" s="4"/>
      <c r="T1578" s="4"/>
      <c r="U1578" s="4"/>
      <c r="V1578" s="4"/>
      <c r="W1578" s="4"/>
    </row>
    <row r="1579" spans="1:23" ht="15.75">
      <c r="A1579" s="62"/>
      <c r="B1579" s="59">
        <f t="shared" si="3"/>
        <v>81</v>
      </c>
      <c r="C1579" s="125"/>
      <c r="D1579" s="4"/>
      <c r="E1579" s="4"/>
      <c r="F1579" s="4"/>
      <c r="G1579" s="4"/>
      <c r="H1579" s="4"/>
      <c r="I1579" s="4"/>
      <c r="J1579" s="4"/>
      <c r="K1579" s="4"/>
      <c r="L1579" s="4"/>
      <c r="M1579" s="4"/>
      <c r="N1579" s="4"/>
      <c r="O1579" s="4"/>
      <c r="P1579" s="4"/>
      <c r="Q1579" s="4"/>
      <c r="R1579" s="4"/>
      <c r="S1579" s="4"/>
      <c r="T1579" s="4"/>
      <c r="U1579" s="4"/>
      <c r="V1579" s="4"/>
      <c r="W1579" s="4"/>
    </row>
    <row r="1580" spans="1:23" ht="15.75">
      <c r="A1580" s="62"/>
      <c r="B1580" s="59">
        <f t="shared" si="3"/>
        <v>82</v>
      </c>
      <c r="C1580" s="56"/>
      <c r="D1580" s="4"/>
      <c r="E1580" s="4"/>
      <c r="F1580" s="4"/>
      <c r="G1580" s="4"/>
      <c r="H1580" s="4"/>
      <c r="I1580" s="4"/>
      <c r="J1580" s="4"/>
      <c r="K1580" s="4"/>
      <c r="L1580" s="4"/>
      <c r="M1580" s="4"/>
      <c r="N1580" s="4"/>
      <c r="O1580" s="4"/>
      <c r="P1580" s="4"/>
      <c r="Q1580" s="4"/>
      <c r="R1580" s="4"/>
      <c r="S1580" s="4"/>
      <c r="T1580" s="4"/>
      <c r="U1580" s="4"/>
      <c r="V1580" s="4"/>
      <c r="W1580" s="4"/>
    </row>
    <row r="1581" spans="1:23" ht="15.75">
      <c r="B1581" s="59">
        <f t="shared" si="3"/>
        <v>83</v>
      </c>
    </row>
    <row r="1582" spans="1:23" ht="15.75">
      <c r="A1582" s="62"/>
      <c r="B1582" s="59">
        <f t="shared" si="3"/>
        <v>84</v>
      </c>
      <c r="C1582" s="55"/>
      <c r="D1582" s="4"/>
      <c r="E1582" s="4"/>
      <c r="F1582" s="4"/>
      <c r="G1582" s="4"/>
      <c r="H1582" s="4"/>
      <c r="I1582" s="4"/>
      <c r="J1582" s="4"/>
      <c r="K1582" s="4"/>
      <c r="L1582" s="4"/>
      <c r="M1582" s="4"/>
      <c r="N1582" s="4"/>
      <c r="O1582" s="4"/>
      <c r="P1582" s="4"/>
      <c r="Q1582" s="4"/>
      <c r="R1582" s="4"/>
      <c r="S1582" s="4"/>
      <c r="T1582" s="4"/>
      <c r="U1582" s="4"/>
      <c r="V1582" s="4"/>
      <c r="W1582" s="4"/>
    </row>
    <row r="1583" spans="1:23" ht="15.75">
      <c r="A1583" s="62"/>
      <c r="B1583" s="59">
        <f t="shared" si="3"/>
        <v>85</v>
      </c>
      <c r="C1583" s="55"/>
      <c r="D1583" s="4"/>
      <c r="E1583" s="4"/>
      <c r="F1583" s="4"/>
      <c r="G1583" s="4"/>
      <c r="H1583" s="4"/>
      <c r="I1583" s="4"/>
      <c r="J1583" s="4"/>
      <c r="K1583" s="4"/>
      <c r="L1583" s="4"/>
      <c r="M1583" s="4"/>
      <c r="N1583" s="4"/>
      <c r="O1583" s="4"/>
      <c r="P1583" s="4"/>
      <c r="Q1583" s="4"/>
      <c r="R1583" s="4"/>
      <c r="S1583" s="4"/>
      <c r="T1583" s="4"/>
      <c r="U1583" s="4"/>
      <c r="V1583" s="4"/>
      <c r="W1583" s="4"/>
    </row>
    <row r="1584" spans="1:23" ht="15.75">
      <c r="A1584" s="62"/>
      <c r="B1584" s="59">
        <f t="shared" si="3"/>
        <v>86</v>
      </c>
      <c r="C1584" s="90"/>
      <c r="D1584" s="4"/>
      <c r="E1584" s="4"/>
      <c r="F1584" s="4"/>
      <c r="G1584" s="4"/>
      <c r="H1584" s="4"/>
      <c r="I1584" s="4"/>
      <c r="J1584" s="4"/>
      <c r="K1584" s="4"/>
      <c r="L1584" s="4"/>
      <c r="M1584" s="4"/>
      <c r="N1584" s="4"/>
      <c r="O1584" s="4"/>
      <c r="P1584" s="4"/>
      <c r="Q1584" s="4"/>
      <c r="R1584" s="4"/>
      <c r="S1584" s="4"/>
      <c r="T1584" s="4"/>
      <c r="U1584" s="4"/>
      <c r="V1584" s="4"/>
      <c r="W1584" s="4"/>
    </row>
    <row r="1585" spans="1:23" ht="15.75">
      <c r="A1585" s="62"/>
      <c r="B1585" s="59">
        <f t="shared" si="3"/>
        <v>87</v>
      </c>
      <c r="C1585" s="55"/>
      <c r="D1585" s="4"/>
      <c r="E1585" s="4"/>
      <c r="F1585" s="4"/>
      <c r="G1585" s="4"/>
      <c r="H1585" s="4"/>
      <c r="I1585" s="4"/>
      <c r="J1585" s="4"/>
      <c r="K1585" s="4"/>
      <c r="L1585" s="4"/>
      <c r="M1585" s="4"/>
      <c r="N1585" s="4"/>
      <c r="O1585" s="4"/>
      <c r="P1585" s="4"/>
      <c r="Q1585" s="4"/>
      <c r="R1585" s="4"/>
      <c r="S1585" s="4"/>
      <c r="T1585" s="4"/>
      <c r="U1585" s="4"/>
      <c r="V1585" s="4"/>
      <c r="W1585" s="4"/>
    </row>
    <row r="1586" spans="1:23" ht="15.75">
      <c r="A1586" s="62"/>
      <c r="B1586" s="59">
        <f t="shared" si="3"/>
        <v>88</v>
      </c>
      <c r="C1586" s="79"/>
      <c r="D1586" s="4"/>
      <c r="E1586" s="4"/>
      <c r="F1586" s="4"/>
      <c r="G1586" s="4"/>
      <c r="H1586" s="4"/>
      <c r="I1586" s="4"/>
      <c r="J1586" s="4"/>
      <c r="K1586" s="4"/>
      <c r="L1586" s="4"/>
      <c r="M1586" s="4"/>
      <c r="N1586" s="4"/>
      <c r="O1586" s="4"/>
      <c r="P1586" s="4"/>
      <c r="Q1586" s="4"/>
      <c r="R1586" s="4"/>
      <c r="S1586" s="4"/>
      <c r="T1586" s="4"/>
      <c r="U1586" s="4"/>
      <c r="V1586" s="4"/>
      <c r="W1586" s="4"/>
    </row>
    <row r="1587" spans="1:23" ht="15.75">
      <c r="A1587" s="62"/>
      <c r="B1587" s="59">
        <f t="shared" si="3"/>
        <v>89</v>
      </c>
      <c r="C1587" s="139"/>
      <c r="D1587" s="4"/>
      <c r="E1587" s="4"/>
      <c r="F1587" s="4"/>
      <c r="G1587" s="4"/>
      <c r="H1587" s="4"/>
      <c r="I1587" s="4"/>
      <c r="J1587" s="4"/>
      <c r="K1587" s="4"/>
      <c r="L1587" s="4"/>
      <c r="M1587" s="4"/>
      <c r="N1587" s="4"/>
      <c r="O1587" s="4"/>
      <c r="P1587" s="4"/>
      <c r="Q1587" s="4"/>
      <c r="R1587" s="4"/>
      <c r="S1587" s="4"/>
      <c r="T1587" s="4"/>
      <c r="U1587" s="4"/>
      <c r="V1587" s="4"/>
      <c r="W1587" s="4"/>
    </row>
    <row r="1588" spans="1:23" ht="15.75">
      <c r="A1588" s="62"/>
      <c r="B1588" s="59">
        <f t="shared" si="3"/>
        <v>90</v>
      </c>
      <c r="C1588" s="55"/>
      <c r="D1588" s="4"/>
      <c r="E1588" s="4"/>
      <c r="F1588" s="4"/>
      <c r="G1588" s="4"/>
      <c r="H1588" s="4"/>
      <c r="I1588" s="4"/>
      <c r="J1588" s="4"/>
      <c r="K1588" s="4"/>
      <c r="L1588" s="4"/>
      <c r="M1588" s="4"/>
      <c r="N1588" s="4"/>
      <c r="O1588" s="4"/>
      <c r="P1588" s="4"/>
      <c r="Q1588" s="4"/>
      <c r="R1588" s="4"/>
      <c r="S1588" s="4"/>
      <c r="T1588" s="4"/>
      <c r="U1588" s="4"/>
      <c r="V1588" s="4"/>
      <c r="W1588" s="4"/>
    </row>
    <row r="1589" spans="1:23" ht="15.75">
      <c r="A1589" s="62"/>
      <c r="B1589" s="59">
        <f t="shared" si="3"/>
        <v>91</v>
      </c>
      <c r="C1589" s="55"/>
      <c r="D1589" s="4"/>
      <c r="E1589" s="4"/>
      <c r="F1589" s="4"/>
      <c r="G1589" s="4"/>
      <c r="H1589" s="4"/>
      <c r="I1589" s="4"/>
      <c r="J1589" s="4"/>
      <c r="K1589" s="4"/>
      <c r="L1589" s="4"/>
      <c r="M1589" s="4"/>
      <c r="N1589" s="4"/>
      <c r="O1589" s="4"/>
      <c r="P1589" s="4"/>
      <c r="Q1589" s="4"/>
      <c r="R1589" s="4"/>
      <c r="S1589" s="4"/>
      <c r="T1589" s="4"/>
      <c r="U1589" s="4"/>
      <c r="V1589" s="4"/>
      <c r="W1589" s="4"/>
    </row>
    <row r="1590" spans="1:23" ht="15.75">
      <c r="A1590" s="62"/>
      <c r="B1590" s="59">
        <f t="shared" si="3"/>
        <v>92</v>
      </c>
      <c r="C1590" s="93"/>
      <c r="D1590" s="4"/>
      <c r="E1590" s="4"/>
      <c r="F1590" s="4"/>
      <c r="G1590" s="4"/>
      <c r="H1590" s="4"/>
      <c r="I1590" s="4"/>
      <c r="J1590" s="4"/>
      <c r="K1590" s="4"/>
      <c r="L1590" s="4"/>
      <c r="M1590" s="4"/>
      <c r="N1590" s="4"/>
      <c r="O1590" s="4"/>
      <c r="P1590" s="4"/>
      <c r="Q1590" s="4"/>
      <c r="R1590" s="4"/>
      <c r="S1590" s="4"/>
      <c r="T1590" s="4"/>
      <c r="U1590" s="4"/>
      <c r="V1590" s="4"/>
      <c r="W1590" s="4"/>
    </row>
    <row r="1591" spans="1:23" ht="15.75">
      <c r="A1591" s="62"/>
      <c r="B1591" s="59">
        <f t="shared" si="3"/>
        <v>93</v>
      </c>
      <c r="C1591" s="55"/>
      <c r="D1591" s="4"/>
      <c r="E1591" s="4"/>
      <c r="F1591" s="4"/>
      <c r="G1591" s="4"/>
      <c r="H1591" s="4"/>
      <c r="I1591" s="4"/>
      <c r="J1591" s="4"/>
      <c r="K1591" s="4"/>
      <c r="L1591" s="4"/>
      <c r="M1591" s="4"/>
      <c r="N1591" s="4"/>
      <c r="O1591" s="4"/>
      <c r="P1591" s="4"/>
      <c r="Q1591" s="4"/>
      <c r="R1591" s="4"/>
      <c r="S1591" s="4"/>
      <c r="T1591" s="4"/>
      <c r="U1591" s="4"/>
      <c r="V1591" s="4"/>
      <c r="W1591" s="4"/>
    </row>
    <row r="1592" spans="1:23" ht="15.75">
      <c r="A1592" s="62"/>
      <c r="B1592" s="59">
        <f t="shared" si="3"/>
        <v>94</v>
      </c>
      <c r="C1592" s="93"/>
      <c r="D1592" s="4"/>
      <c r="E1592" s="4"/>
      <c r="F1592" s="4"/>
      <c r="G1592" s="4"/>
      <c r="H1592" s="4"/>
      <c r="I1592" s="4"/>
      <c r="J1592" s="4"/>
      <c r="K1592" s="4"/>
      <c r="L1592" s="4"/>
      <c r="M1592" s="4"/>
      <c r="N1592" s="4"/>
      <c r="O1592" s="4"/>
      <c r="P1592" s="4"/>
      <c r="Q1592" s="4"/>
      <c r="R1592" s="4"/>
      <c r="S1592" s="4"/>
      <c r="T1592" s="4"/>
      <c r="U1592" s="4"/>
      <c r="V1592" s="4"/>
      <c r="W1592" s="4"/>
    </row>
    <row r="1593" spans="1:23" ht="15.75">
      <c r="A1593" s="62"/>
      <c r="B1593" s="59">
        <f t="shared" si="3"/>
        <v>95</v>
      </c>
      <c r="C1593" s="140"/>
      <c r="D1593" s="4"/>
      <c r="E1593" s="4"/>
      <c r="F1593" s="4"/>
      <c r="G1593" s="4"/>
      <c r="H1593" s="4"/>
      <c r="I1593" s="4"/>
      <c r="J1593" s="4"/>
      <c r="K1593" s="4"/>
      <c r="L1593" s="4"/>
      <c r="M1593" s="4"/>
      <c r="N1593" s="4"/>
      <c r="O1593" s="4"/>
      <c r="P1593" s="4"/>
      <c r="Q1593" s="4"/>
      <c r="R1593" s="4"/>
      <c r="S1593" s="4"/>
      <c r="T1593" s="4"/>
      <c r="U1593" s="4"/>
      <c r="V1593" s="4"/>
      <c r="W1593" s="4"/>
    </row>
    <row r="1594" spans="1:23" ht="15.75">
      <c r="A1594" s="62"/>
      <c r="B1594" s="59">
        <f t="shared" si="3"/>
        <v>96</v>
      </c>
      <c r="C1594" s="93"/>
      <c r="D1594" s="4"/>
      <c r="E1594" s="4"/>
      <c r="F1594" s="4"/>
      <c r="G1594" s="4"/>
      <c r="H1594" s="4"/>
      <c r="I1594" s="4"/>
      <c r="J1594" s="4"/>
      <c r="K1594" s="4"/>
      <c r="L1594" s="4"/>
      <c r="M1594" s="4"/>
      <c r="N1594" s="4"/>
      <c r="O1594" s="4"/>
      <c r="P1594" s="4"/>
      <c r="Q1594" s="4"/>
      <c r="R1594" s="4"/>
      <c r="S1594" s="4"/>
      <c r="T1594" s="4"/>
      <c r="U1594" s="4"/>
      <c r="V1594" s="4"/>
      <c r="W1594" s="4"/>
    </row>
    <row r="1595" spans="1:23" ht="15.75">
      <c r="A1595" s="62"/>
      <c r="B1595" s="59">
        <f t="shared" si="3"/>
        <v>97</v>
      </c>
      <c r="C1595" s="93"/>
      <c r="D1595" s="4"/>
      <c r="E1595" s="4"/>
      <c r="F1595" s="4"/>
      <c r="G1595" s="4"/>
      <c r="H1595" s="4"/>
      <c r="I1595" s="4"/>
      <c r="J1595" s="4"/>
      <c r="K1595" s="4"/>
      <c r="L1595" s="4"/>
      <c r="M1595" s="4"/>
      <c r="N1595" s="4"/>
      <c r="O1595" s="4"/>
      <c r="P1595" s="4"/>
      <c r="Q1595" s="4"/>
      <c r="R1595" s="4"/>
      <c r="S1595" s="4"/>
      <c r="T1595" s="4"/>
      <c r="U1595" s="4"/>
      <c r="V1595" s="4"/>
      <c r="W1595" s="4"/>
    </row>
    <row r="1596" spans="1:23" ht="15.75">
      <c r="A1596" s="62"/>
      <c r="B1596" s="59">
        <f t="shared" si="3"/>
        <v>98</v>
      </c>
      <c r="C1596" s="55"/>
      <c r="D1596" s="4"/>
      <c r="E1596" s="4"/>
      <c r="F1596" s="4"/>
      <c r="G1596" s="4"/>
      <c r="H1596" s="4"/>
      <c r="I1596" s="4"/>
      <c r="J1596" s="4"/>
      <c r="K1596" s="4"/>
      <c r="L1596" s="4"/>
      <c r="M1596" s="4"/>
      <c r="N1596" s="4"/>
      <c r="O1596" s="4"/>
      <c r="P1596" s="4"/>
      <c r="Q1596" s="4"/>
      <c r="R1596" s="4"/>
      <c r="S1596" s="4"/>
      <c r="T1596" s="4"/>
      <c r="U1596" s="4"/>
      <c r="V1596" s="4"/>
      <c r="W1596" s="4"/>
    </row>
    <row r="1597" spans="1:23" ht="15.75">
      <c r="A1597" s="62"/>
      <c r="B1597" s="59">
        <f t="shared" si="3"/>
        <v>99</v>
      </c>
      <c r="C1597" s="141"/>
      <c r="D1597" s="4"/>
      <c r="E1597" s="4"/>
      <c r="F1597" s="4"/>
      <c r="G1597" s="4"/>
      <c r="H1597" s="4"/>
      <c r="I1597" s="4"/>
      <c r="J1597" s="4"/>
      <c r="K1597" s="4"/>
      <c r="L1597" s="4"/>
      <c r="M1597" s="4"/>
      <c r="N1597" s="4"/>
      <c r="O1597" s="4"/>
      <c r="P1597" s="4"/>
      <c r="Q1597" s="4"/>
      <c r="R1597" s="4"/>
      <c r="S1597" s="4"/>
      <c r="T1597" s="4"/>
      <c r="U1597" s="4"/>
      <c r="V1597" s="4"/>
      <c r="W1597" s="4"/>
    </row>
    <row r="1598" spans="1:23" ht="15.75">
      <c r="A1598" s="62"/>
      <c r="B1598" s="59">
        <f t="shared" si="3"/>
        <v>100</v>
      </c>
      <c r="C1598" s="139"/>
      <c r="D1598" s="4"/>
      <c r="E1598" s="4"/>
      <c r="F1598" s="4"/>
      <c r="G1598" s="4"/>
      <c r="H1598" s="4"/>
      <c r="I1598" s="4"/>
      <c r="J1598" s="4"/>
      <c r="K1598" s="4"/>
      <c r="L1598" s="4"/>
      <c r="M1598" s="4"/>
      <c r="N1598" s="4"/>
      <c r="O1598" s="4"/>
      <c r="P1598" s="4"/>
      <c r="Q1598" s="4"/>
      <c r="R1598" s="4"/>
      <c r="S1598" s="4"/>
      <c r="T1598" s="4"/>
      <c r="U1598" s="4"/>
      <c r="V1598" s="4"/>
      <c r="W1598" s="4"/>
    </row>
    <row r="1599" spans="1:23" ht="15.75">
      <c r="A1599" s="62"/>
      <c r="B1599" s="59">
        <f t="shared" si="3"/>
        <v>101</v>
      </c>
      <c r="C1599" s="55"/>
      <c r="D1599" s="4"/>
      <c r="E1599" s="4"/>
      <c r="F1599" s="4"/>
      <c r="G1599" s="4"/>
      <c r="H1599" s="4"/>
      <c r="I1599" s="4"/>
      <c r="J1599" s="4"/>
      <c r="K1599" s="4"/>
      <c r="L1599" s="4"/>
      <c r="M1599" s="4"/>
      <c r="N1599" s="4"/>
      <c r="O1599" s="4"/>
      <c r="P1599" s="4"/>
      <c r="Q1599" s="4"/>
      <c r="R1599" s="4"/>
      <c r="S1599" s="4"/>
      <c r="T1599" s="4"/>
      <c r="U1599" s="4"/>
      <c r="V1599" s="4"/>
      <c r="W1599" s="4"/>
    </row>
    <row r="1600" spans="1:23" ht="15.75">
      <c r="A1600" s="62"/>
      <c r="B1600" s="59">
        <f t="shared" si="3"/>
        <v>102</v>
      </c>
      <c r="C1600" s="93"/>
      <c r="D1600" s="4"/>
      <c r="E1600" s="4"/>
      <c r="F1600" s="4"/>
      <c r="G1600" s="4"/>
      <c r="H1600" s="4"/>
      <c r="I1600" s="4"/>
      <c r="J1600" s="4"/>
      <c r="K1600" s="4"/>
      <c r="L1600" s="4"/>
      <c r="M1600" s="4"/>
      <c r="N1600" s="4"/>
      <c r="O1600" s="4"/>
      <c r="P1600" s="4"/>
      <c r="Q1600" s="4"/>
      <c r="R1600" s="4"/>
      <c r="S1600" s="4"/>
      <c r="T1600" s="4"/>
      <c r="U1600" s="4"/>
      <c r="V1600" s="4"/>
      <c r="W1600" s="4"/>
    </row>
    <row r="1601" spans="1:23" ht="15.75">
      <c r="A1601" s="62"/>
      <c r="B1601" s="59">
        <f t="shared" si="3"/>
        <v>103</v>
      </c>
      <c r="C1601" s="93"/>
      <c r="D1601" s="4"/>
      <c r="E1601" s="4"/>
      <c r="F1601" s="4"/>
      <c r="G1601" s="4"/>
      <c r="H1601" s="4"/>
      <c r="I1601" s="4"/>
      <c r="J1601" s="4"/>
      <c r="K1601" s="4"/>
      <c r="L1601" s="4"/>
      <c r="M1601" s="4"/>
      <c r="N1601" s="4"/>
      <c r="O1601" s="4"/>
      <c r="P1601" s="4"/>
      <c r="Q1601" s="4"/>
      <c r="R1601" s="4"/>
      <c r="S1601" s="4"/>
      <c r="T1601" s="4"/>
      <c r="U1601" s="4"/>
      <c r="V1601" s="4"/>
      <c r="W1601" s="4"/>
    </row>
    <row r="1602" spans="1:23" ht="15.75">
      <c r="A1602" s="62"/>
      <c r="B1602" s="59">
        <f t="shared" si="3"/>
        <v>104</v>
      </c>
      <c r="C1602" s="93"/>
      <c r="D1602" s="4"/>
      <c r="E1602" s="4"/>
      <c r="F1602" s="4"/>
      <c r="G1602" s="4"/>
      <c r="H1602" s="4"/>
      <c r="I1602" s="4"/>
      <c r="J1602" s="4"/>
      <c r="K1602" s="4"/>
      <c r="L1602" s="4"/>
      <c r="M1602" s="4"/>
      <c r="N1602" s="4"/>
      <c r="O1602" s="4"/>
      <c r="P1602" s="4"/>
      <c r="Q1602" s="4"/>
      <c r="R1602" s="4"/>
      <c r="S1602" s="4"/>
      <c r="T1602" s="4"/>
      <c r="U1602" s="4"/>
      <c r="V1602" s="4"/>
      <c r="W1602" s="4"/>
    </row>
    <row r="1603" spans="1:23" ht="15.75">
      <c r="A1603" s="62"/>
      <c r="B1603" s="59">
        <f t="shared" si="3"/>
        <v>105</v>
      </c>
      <c r="C1603" s="93"/>
      <c r="D1603" s="4"/>
      <c r="E1603" s="4"/>
      <c r="F1603" s="4"/>
      <c r="G1603" s="4"/>
      <c r="H1603" s="4"/>
      <c r="I1603" s="4"/>
      <c r="J1603" s="4"/>
      <c r="K1603" s="4"/>
      <c r="L1603" s="4"/>
      <c r="M1603" s="4"/>
      <c r="N1603" s="4"/>
      <c r="O1603" s="4"/>
      <c r="P1603" s="4"/>
      <c r="Q1603" s="4"/>
      <c r="R1603" s="4"/>
      <c r="S1603" s="4"/>
      <c r="T1603" s="4"/>
      <c r="U1603" s="4"/>
      <c r="V1603" s="4"/>
      <c r="W1603" s="4"/>
    </row>
    <row r="1604" spans="1:23" ht="15.75">
      <c r="A1604" s="62"/>
      <c r="B1604" s="59">
        <f t="shared" si="3"/>
        <v>106</v>
      </c>
      <c r="C1604" s="93"/>
      <c r="D1604" s="4"/>
      <c r="E1604" s="4"/>
      <c r="F1604" s="4"/>
      <c r="G1604" s="4"/>
      <c r="H1604" s="4"/>
      <c r="I1604" s="4"/>
      <c r="J1604" s="4"/>
      <c r="K1604" s="4"/>
      <c r="L1604" s="4"/>
      <c r="M1604" s="4"/>
      <c r="N1604" s="4"/>
      <c r="O1604" s="4"/>
      <c r="P1604" s="4"/>
      <c r="Q1604" s="4"/>
      <c r="R1604" s="4"/>
      <c r="S1604" s="4"/>
      <c r="T1604" s="4"/>
      <c r="U1604" s="4"/>
      <c r="V1604" s="4"/>
      <c r="W1604" s="4"/>
    </row>
    <row r="1605" spans="1:23" ht="15.75">
      <c r="A1605" s="62"/>
      <c r="B1605" s="59">
        <f t="shared" si="3"/>
        <v>107</v>
      </c>
      <c r="C1605" s="93"/>
      <c r="D1605" s="4"/>
      <c r="E1605" s="4"/>
      <c r="F1605" s="4"/>
      <c r="G1605" s="4"/>
      <c r="H1605" s="4"/>
      <c r="I1605" s="4"/>
      <c r="J1605" s="4"/>
      <c r="K1605" s="4"/>
      <c r="L1605" s="4"/>
      <c r="M1605" s="4"/>
      <c r="N1605" s="4"/>
      <c r="O1605" s="4"/>
      <c r="P1605" s="4"/>
      <c r="Q1605" s="4"/>
      <c r="R1605" s="4"/>
      <c r="S1605" s="4"/>
      <c r="T1605" s="4"/>
      <c r="U1605" s="4"/>
      <c r="V1605" s="4"/>
      <c r="W1605" s="4"/>
    </row>
    <row r="1606" spans="1:23" ht="15.75">
      <c r="A1606" s="62"/>
      <c r="B1606" s="59">
        <f t="shared" si="3"/>
        <v>108</v>
      </c>
      <c r="C1606" s="93"/>
      <c r="D1606" s="4"/>
      <c r="E1606" s="4"/>
      <c r="F1606" s="4"/>
      <c r="G1606" s="4"/>
      <c r="H1606" s="4"/>
      <c r="I1606" s="4"/>
      <c r="J1606" s="4"/>
      <c r="K1606" s="4"/>
      <c r="L1606" s="4"/>
      <c r="M1606" s="4"/>
      <c r="N1606" s="4"/>
      <c r="O1606" s="4"/>
      <c r="P1606" s="4"/>
      <c r="Q1606" s="4"/>
      <c r="R1606" s="4"/>
      <c r="S1606" s="4"/>
      <c r="T1606" s="4"/>
      <c r="U1606" s="4"/>
      <c r="V1606" s="4"/>
      <c r="W1606" s="4"/>
    </row>
    <row r="1607" spans="1:23" ht="15.75">
      <c r="A1607" s="62"/>
      <c r="B1607" s="59">
        <f t="shared" si="3"/>
        <v>109</v>
      </c>
      <c r="C1607" s="93"/>
      <c r="D1607" s="4"/>
      <c r="E1607" s="4"/>
      <c r="F1607" s="4"/>
      <c r="G1607" s="4"/>
      <c r="H1607" s="4"/>
      <c r="I1607" s="4"/>
      <c r="J1607" s="4"/>
      <c r="K1607" s="4"/>
      <c r="L1607" s="4"/>
      <c r="M1607" s="4"/>
      <c r="N1607" s="4"/>
      <c r="O1607" s="4"/>
      <c r="P1607" s="4"/>
      <c r="Q1607" s="4"/>
      <c r="R1607" s="4"/>
      <c r="S1607" s="4"/>
      <c r="T1607" s="4"/>
      <c r="U1607" s="4"/>
      <c r="V1607" s="4"/>
      <c r="W1607" s="4"/>
    </row>
    <row r="1608" spans="1:23" ht="15.75">
      <c r="A1608" s="62"/>
      <c r="B1608" s="59">
        <f t="shared" si="3"/>
        <v>110</v>
      </c>
      <c r="C1608" s="55"/>
      <c r="D1608" s="4"/>
      <c r="E1608" s="4"/>
      <c r="F1608" s="4"/>
      <c r="G1608" s="4"/>
      <c r="H1608" s="4"/>
      <c r="I1608" s="4"/>
      <c r="J1608" s="4"/>
      <c r="K1608" s="4"/>
      <c r="L1608" s="4"/>
      <c r="M1608" s="4"/>
      <c r="N1608" s="4"/>
      <c r="O1608" s="4"/>
      <c r="P1608" s="4"/>
      <c r="Q1608" s="4"/>
      <c r="R1608" s="4"/>
      <c r="S1608" s="4"/>
      <c r="T1608" s="4"/>
      <c r="U1608" s="4"/>
      <c r="V1608" s="4"/>
      <c r="W1608" s="4"/>
    </row>
    <row r="1609" spans="1:23" ht="15.75">
      <c r="A1609" s="62"/>
      <c r="B1609" s="59">
        <f t="shared" si="3"/>
        <v>111</v>
      </c>
      <c r="C1609" s="79"/>
      <c r="D1609" s="4"/>
      <c r="E1609" s="4"/>
      <c r="F1609" s="4"/>
      <c r="G1609" s="4"/>
      <c r="H1609" s="4"/>
      <c r="I1609" s="4"/>
      <c r="J1609" s="4"/>
      <c r="K1609" s="4"/>
      <c r="L1609" s="4"/>
      <c r="M1609" s="4"/>
      <c r="N1609" s="4"/>
      <c r="O1609" s="4"/>
      <c r="P1609" s="4"/>
      <c r="Q1609" s="4"/>
      <c r="R1609" s="4"/>
      <c r="S1609" s="4"/>
      <c r="T1609" s="4"/>
      <c r="U1609" s="4"/>
      <c r="V1609" s="4"/>
      <c r="W1609" s="4"/>
    </row>
    <row r="1610" spans="1:23" ht="15.75">
      <c r="A1610" s="62"/>
      <c r="B1610" s="59">
        <f t="shared" si="3"/>
        <v>112</v>
      </c>
      <c r="C1610" s="142"/>
      <c r="D1610" s="4"/>
      <c r="E1610" s="4"/>
      <c r="F1610" s="4"/>
      <c r="G1610" s="4"/>
      <c r="H1610" s="4"/>
      <c r="I1610" s="4"/>
      <c r="J1610" s="4"/>
      <c r="K1610" s="4"/>
      <c r="L1610" s="4"/>
      <c r="M1610" s="4"/>
      <c r="N1610" s="4"/>
      <c r="O1610" s="4"/>
      <c r="P1610" s="4"/>
      <c r="Q1610" s="4"/>
      <c r="R1610" s="4"/>
      <c r="S1610" s="4"/>
      <c r="T1610" s="4"/>
      <c r="U1610" s="4"/>
      <c r="V1610" s="4"/>
      <c r="W1610" s="4"/>
    </row>
    <row r="1611" spans="1:23" ht="15.75">
      <c r="A1611" s="62"/>
      <c r="B1611" s="59">
        <f>B1610+113</f>
        <v>225</v>
      </c>
      <c r="C1611" s="139"/>
      <c r="D1611" s="4"/>
      <c r="E1611" s="4"/>
      <c r="F1611" s="4"/>
      <c r="G1611" s="4"/>
      <c r="H1611" s="4"/>
      <c r="I1611" s="4"/>
      <c r="J1611" s="4"/>
      <c r="K1611" s="4"/>
      <c r="L1611" s="4"/>
      <c r="M1611" s="4"/>
      <c r="N1611" s="4"/>
      <c r="O1611" s="4"/>
      <c r="P1611" s="4"/>
      <c r="Q1611" s="4"/>
      <c r="R1611" s="4"/>
      <c r="S1611" s="4"/>
      <c r="T1611" s="4"/>
      <c r="U1611" s="4"/>
      <c r="V1611" s="4"/>
      <c r="W1611" s="4"/>
    </row>
    <row r="1612" spans="1:23" ht="15.75">
      <c r="A1612" s="62"/>
      <c r="B1612" s="59">
        <f t="shared" si="3"/>
        <v>226</v>
      </c>
      <c r="C1612" s="143"/>
      <c r="D1612" s="4"/>
      <c r="E1612" s="4"/>
      <c r="F1612" s="4"/>
      <c r="G1612" s="4"/>
      <c r="H1612" s="4"/>
      <c r="I1612" s="4"/>
      <c r="J1612" s="4"/>
      <c r="K1612" s="4"/>
      <c r="L1612" s="4"/>
      <c r="M1612" s="4"/>
      <c r="N1612" s="4"/>
      <c r="O1612" s="4"/>
      <c r="P1612" s="4"/>
      <c r="Q1612" s="4"/>
      <c r="R1612" s="4"/>
      <c r="S1612" s="4"/>
      <c r="T1612" s="4"/>
      <c r="U1612" s="4"/>
      <c r="V1612" s="4"/>
      <c r="W1612" s="4"/>
    </row>
    <row r="1613" spans="1:23" ht="15.75">
      <c r="A1613" s="62"/>
      <c r="B1613" s="55"/>
      <c r="C1613" s="98"/>
      <c r="D1613" s="4"/>
      <c r="E1613" s="4"/>
      <c r="F1613" s="4"/>
      <c r="G1613" s="4"/>
      <c r="H1613" s="4"/>
      <c r="I1613" s="4"/>
      <c r="J1613" s="4"/>
      <c r="K1613" s="4"/>
      <c r="L1613" s="4"/>
      <c r="M1613" s="4"/>
      <c r="N1613" s="4"/>
      <c r="O1613" s="4"/>
      <c r="P1613" s="4"/>
      <c r="Q1613" s="4"/>
      <c r="R1613" s="4"/>
      <c r="S1613" s="4"/>
      <c r="T1613" s="4"/>
      <c r="U1613" s="4"/>
      <c r="V1613" s="4"/>
      <c r="W1613" s="4"/>
    </row>
    <row r="1614" spans="1:23" ht="15.75">
      <c r="A1614" s="58"/>
      <c r="B1614" s="59"/>
      <c r="C1614" s="93"/>
      <c r="D1614" s="4"/>
      <c r="E1614" s="4"/>
      <c r="F1614" s="4"/>
      <c r="G1614" s="4"/>
      <c r="H1614" s="4"/>
      <c r="I1614" s="4"/>
      <c r="J1614" s="4"/>
      <c r="K1614" s="4"/>
      <c r="L1614" s="4"/>
      <c r="M1614" s="4"/>
      <c r="N1614" s="4"/>
      <c r="O1614" s="4"/>
      <c r="P1614" s="4"/>
      <c r="Q1614" s="4"/>
      <c r="R1614" s="4"/>
      <c r="S1614" s="4"/>
      <c r="T1614" s="4"/>
      <c r="U1614" s="4"/>
      <c r="V1614" s="4"/>
      <c r="W1614" s="4"/>
    </row>
    <row r="1615" spans="1:23" ht="15.75">
      <c r="A1615" s="58"/>
      <c r="B1615" s="59"/>
      <c r="C1615" s="93"/>
      <c r="D1615" s="4"/>
      <c r="E1615" s="4"/>
      <c r="F1615" s="4"/>
      <c r="G1615" s="4"/>
      <c r="H1615" s="4"/>
      <c r="I1615" s="4"/>
      <c r="J1615" s="4"/>
      <c r="K1615" s="4"/>
      <c r="L1615" s="4"/>
      <c r="M1615" s="4"/>
      <c r="N1615" s="4"/>
      <c r="O1615" s="4"/>
      <c r="P1615" s="4"/>
      <c r="Q1615" s="4"/>
      <c r="R1615" s="4"/>
      <c r="S1615" s="4"/>
      <c r="T1615" s="4"/>
      <c r="U1615" s="4"/>
      <c r="V1615" s="4"/>
      <c r="W1615" s="4"/>
    </row>
    <row r="1616" spans="1:23" ht="15.75">
      <c r="A1616" s="58"/>
      <c r="B1616" s="59"/>
      <c r="C1616" s="93"/>
      <c r="D1616" s="4"/>
      <c r="E1616" s="4"/>
      <c r="F1616" s="4"/>
      <c r="G1616" s="4"/>
      <c r="H1616" s="4"/>
      <c r="I1616" s="4"/>
      <c r="J1616" s="4"/>
      <c r="K1616" s="4"/>
      <c r="L1616" s="4"/>
      <c r="M1616" s="4"/>
      <c r="N1616" s="4"/>
      <c r="O1616" s="4"/>
      <c r="P1616" s="4"/>
      <c r="Q1616" s="4"/>
      <c r="R1616" s="4"/>
      <c r="S1616" s="4"/>
      <c r="T1616" s="4"/>
      <c r="U1616" s="4"/>
      <c r="V1616" s="4"/>
      <c r="W1616" s="4"/>
    </row>
    <row r="1617" spans="1:23" ht="15.75">
      <c r="A1617" s="58"/>
      <c r="B1617" s="59"/>
      <c r="C1617" s="93"/>
      <c r="D1617" s="4"/>
      <c r="E1617" s="4"/>
      <c r="F1617" s="4"/>
      <c r="G1617" s="4"/>
      <c r="H1617" s="4"/>
      <c r="I1617" s="4"/>
      <c r="J1617" s="4"/>
      <c r="K1617" s="4"/>
      <c r="L1617" s="4"/>
      <c r="M1617" s="4"/>
      <c r="N1617" s="4"/>
      <c r="O1617" s="4"/>
      <c r="P1617" s="4"/>
      <c r="Q1617" s="4"/>
      <c r="R1617" s="4"/>
      <c r="S1617" s="4"/>
      <c r="T1617" s="4"/>
      <c r="U1617" s="4"/>
      <c r="V1617" s="4"/>
      <c r="W1617" s="4"/>
    </row>
    <row r="1618" spans="1:23" ht="15.75">
      <c r="A1618" s="58"/>
      <c r="B1618" s="59"/>
      <c r="C1618" s="93"/>
      <c r="D1618" s="4"/>
      <c r="E1618" s="4"/>
      <c r="F1618" s="4"/>
      <c r="G1618" s="4"/>
      <c r="H1618" s="4"/>
      <c r="I1618" s="4"/>
      <c r="J1618" s="4"/>
      <c r="K1618" s="4"/>
      <c r="L1618" s="4"/>
      <c r="M1618" s="4"/>
      <c r="N1618" s="4"/>
      <c r="O1618" s="4"/>
      <c r="P1618" s="4"/>
      <c r="Q1618" s="4"/>
      <c r="R1618" s="4"/>
      <c r="S1618" s="4"/>
      <c r="T1618" s="4"/>
      <c r="U1618" s="4"/>
      <c r="V1618" s="4"/>
      <c r="W1618" s="4"/>
    </row>
    <row r="1619" spans="1:23" ht="15.75">
      <c r="A1619" s="58"/>
      <c r="B1619" s="59"/>
      <c r="C1619" s="93"/>
      <c r="D1619" s="4"/>
      <c r="E1619" s="4"/>
      <c r="F1619" s="4"/>
      <c r="G1619" s="4"/>
      <c r="H1619" s="4"/>
      <c r="I1619" s="4"/>
      <c r="J1619" s="4"/>
      <c r="K1619" s="4"/>
      <c r="L1619" s="4"/>
      <c r="M1619" s="4"/>
      <c r="N1619" s="4"/>
      <c r="O1619" s="4"/>
      <c r="P1619" s="4"/>
      <c r="Q1619" s="4"/>
      <c r="R1619" s="4"/>
      <c r="S1619" s="4"/>
      <c r="T1619" s="4"/>
      <c r="U1619" s="4"/>
      <c r="V1619" s="4"/>
      <c r="W1619" s="4"/>
    </row>
    <row r="1620" spans="1:23" ht="15.75">
      <c r="A1620" s="58"/>
      <c r="B1620" s="59"/>
      <c r="C1620" s="93"/>
      <c r="D1620" s="4"/>
      <c r="E1620" s="4"/>
      <c r="F1620" s="4"/>
      <c r="G1620" s="4"/>
      <c r="H1620" s="4"/>
      <c r="I1620" s="4"/>
      <c r="J1620" s="4"/>
      <c r="K1620" s="4"/>
      <c r="L1620" s="4"/>
      <c r="M1620" s="4"/>
      <c r="N1620" s="4"/>
      <c r="O1620" s="4"/>
      <c r="P1620" s="4"/>
      <c r="Q1620" s="4"/>
      <c r="R1620" s="4"/>
      <c r="S1620" s="4"/>
      <c r="T1620" s="4"/>
      <c r="U1620" s="4"/>
      <c r="V1620" s="4"/>
      <c r="W1620" s="4"/>
    </row>
    <row r="1621" spans="1:23" ht="15.75">
      <c r="A1621" s="58"/>
      <c r="B1621" s="59"/>
      <c r="C1621" s="55"/>
      <c r="D1621" s="4"/>
      <c r="E1621" s="4"/>
      <c r="F1621" s="4"/>
      <c r="G1621" s="4"/>
      <c r="H1621" s="4"/>
      <c r="I1621" s="4"/>
      <c r="J1621" s="4"/>
      <c r="K1621" s="4"/>
      <c r="L1621" s="4"/>
      <c r="M1621" s="4"/>
      <c r="N1621" s="4"/>
      <c r="O1621" s="4"/>
      <c r="P1621" s="4"/>
      <c r="Q1621" s="4"/>
      <c r="R1621" s="4"/>
      <c r="S1621" s="4"/>
      <c r="T1621" s="4"/>
      <c r="U1621" s="4"/>
      <c r="V1621" s="4"/>
      <c r="W1621" s="4"/>
    </row>
    <row r="1622" spans="1:23" ht="15.75">
      <c r="A1622" s="58"/>
      <c r="B1622" s="59"/>
      <c r="C1622" s="55"/>
      <c r="D1622" s="4"/>
      <c r="E1622" s="4"/>
      <c r="F1622" s="4"/>
      <c r="G1622" s="4"/>
      <c r="H1622" s="4"/>
      <c r="I1622" s="4"/>
      <c r="J1622" s="4"/>
      <c r="K1622" s="4"/>
      <c r="L1622" s="4"/>
      <c r="M1622" s="4"/>
      <c r="N1622" s="4"/>
      <c r="O1622" s="4"/>
      <c r="P1622" s="4"/>
      <c r="Q1622" s="4"/>
      <c r="R1622" s="4"/>
      <c r="S1622" s="4"/>
      <c r="T1622" s="4"/>
      <c r="U1622" s="4"/>
      <c r="V1622" s="4"/>
      <c r="W1622" s="4"/>
    </row>
    <row r="1623" spans="1:23" ht="15.75">
      <c r="A1623" s="58"/>
      <c r="B1623" s="59"/>
      <c r="C1623" s="84"/>
      <c r="D1623" s="4"/>
      <c r="E1623" s="4"/>
      <c r="F1623" s="4"/>
      <c r="G1623" s="4"/>
      <c r="H1623" s="4"/>
      <c r="I1623" s="4"/>
      <c r="J1623" s="4"/>
      <c r="K1623" s="4"/>
      <c r="L1623" s="4"/>
      <c r="M1623" s="4"/>
      <c r="N1623" s="4"/>
      <c r="O1623" s="4"/>
      <c r="P1623" s="4"/>
      <c r="Q1623" s="4"/>
      <c r="R1623" s="4"/>
      <c r="S1623" s="4"/>
      <c r="T1623" s="4"/>
      <c r="U1623" s="4"/>
      <c r="V1623" s="4"/>
      <c r="W1623" s="4"/>
    </row>
    <row r="1624" spans="1:23" ht="15.75">
      <c r="A1624" s="58"/>
      <c r="B1624" s="59"/>
      <c r="C1624" s="84"/>
      <c r="D1624" s="4"/>
      <c r="E1624" s="4"/>
      <c r="F1624" s="4"/>
      <c r="G1624" s="4"/>
      <c r="H1624" s="4"/>
      <c r="I1624" s="4"/>
      <c r="J1624" s="4"/>
      <c r="K1624" s="4"/>
      <c r="L1624" s="4"/>
      <c r="M1624" s="4"/>
      <c r="N1624" s="4"/>
      <c r="O1624" s="4"/>
      <c r="P1624" s="4"/>
      <c r="Q1624" s="4"/>
      <c r="R1624" s="4"/>
      <c r="S1624" s="4"/>
      <c r="T1624" s="4"/>
      <c r="U1624" s="4"/>
      <c r="V1624" s="4"/>
      <c r="W1624" s="4"/>
    </row>
    <row r="1625" spans="1:23" ht="15.75">
      <c r="A1625" s="58"/>
      <c r="B1625" s="59"/>
      <c r="C1625" s="84"/>
      <c r="D1625" s="4"/>
      <c r="E1625" s="4"/>
      <c r="F1625" s="4"/>
      <c r="G1625" s="4"/>
      <c r="H1625" s="4"/>
      <c r="I1625" s="4"/>
      <c r="J1625" s="4"/>
      <c r="K1625" s="4"/>
      <c r="L1625" s="4"/>
      <c r="M1625" s="4"/>
      <c r="N1625" s="4"/>
      <c r="O1625" s="4"/>
      <c r="P1625" s="4"/>
      <c r="Q1625" s="4"/>
      <c r="R1625" s="4"/>
      <c r="S1625" s="4"/>
      <c r="T1625" s="4"/>
      <c r="U1625" s="4"/>
      <c r="V1625" s="4"/>
      <c r="W1625" s="4"/>
    </row>
    <row r="1626" spans="1:23" ht="15.75">
      <c r="A1626" s="58"/>
      <c r="B1626" s="59"/>
      <c r="C1626" s="84"/>
      <c r="D1626" s="4"/>
      <c r="E1626" s="4"/>
      <c r="F1626" s="4"/>
      <c r="G1626" s="4"/>
      <c r="H1626" s="4"/>
      <c r="I1626" s="4"/>
      <c r="J1626" s="4"/>
      <c r="K1626" s="4"/>
      <c r="L1626" s="4"/>
      <c r="M1626" s="4"/>
      <c r="N1626" s="4"/>
      <c r="O1626" s="4"/>
      <c r="P1626" s="4"/>
      <c r="Q1626" s="4"/>
      <c r="R1626" s="4"/>
      <c r="S1626" s="4"/>
      <c r="T1626" s="4"/>
      <c r="U1626" s="4"/>
      <c r="V1626" s="4"/>
      <c r="W1626" s="4"/>
    </row>
    <row r="1627" spans="1:23" ht="15.75">
      <c r="A1627" s="58"/>
      <c r="B1627" s="59"/>
      <c r="C1627" s="84"/>
      <c r="D1627" s="4"/>
      <c r="E1627" s="4"/>
      <c r="F1627" s="4"/>
      <c r="G1627" s="4"/>
      <c r="H1627" s="4"/>
      <c r="I1627" s="4"/>
      <c r="J1627" s="4"/>
      <c r="K1627" s="4"/>
      <c r="L1627" s="4"/>
      <c r="M1627" s="4"/>
      <c r="N1627" s="4"/>
      <c r="O1627" s="4"/>
      <c r="P1627" s="4"/>
      <c r="Q1627" s="4"/>
      <c r="R1627" s="4"/>
      <c r="S1627" s="4"/>
      <c r="T1627" s="4"/>
      <c r="U1627" s="4"/>
      <c r="V1627" s="4"/>
      <c r="W1627" s="4"/>
    </row>
    <row r="1628" spans="1:23" ht="15.75">
      <c r="A1628" s="58"/>
      <c r="B1628" s="59"/>
      <c r="C1628" s="84"/>
      <c r="D1628" s="4"/>
      <c r="E1628" s="4"/>
      <c r="F1628" s="4"/>
      <c r="G1628" s="4"/>
      <c r="H1628" s="4"/>
      <c r="I1628" s="4"/>
      <c r="J1628" s="4"/>
      <c r="K1628" s="4"/>
      <c r="L1628" s="4"/>
      <c r="M1628" s="4"/>
      <c r="N1628" s="4"/>
      <c r="O1628" s="4"/>
      <c r="P1628" s="4"/>
      <c r="Q1628" s="4"/>
      <c r="R1628" s="4"/>
      <c r="S1628" s="4"/>
      <c r="T1628" s="4"/>
      <c r="U1628" s="4"/>
      <c r="V1628" s="4"/>
      <c r="W1628" s="4"/>
    </row>
    <row r="1629" spans="1:23" ht="15.75">
      <c r="A1629" s="58"/>
      <c r="B1629" s="59"/>
      <c r="C1629" s="84"/>
      <c r="D1629" s="4"/>
      <c r="E1629" s="4"/>
      <c r="F1629" s="4"/>
      <c r="G1629" s="4"/>
      <c r="H1629" s="4"/>
      <c r="I1629" s="4"/>
      <c r="J1629" s="4"/>
      <c r="K1629" s="4"/>
      <c r="L1629" s="4"/>
      <c r="M1629" s="4"/>
      <c r="N1629" s="4"/>
      <c r="O1629" s="4"/>
      <c r="P1629" s="4"/>
      <c r="Q1629" s="4"/>
      <c r="R1629" s="4"/>
      <c r="S1629" s="4"/>
      <c r="T1629" s="4"/>
      <c r="U1629" s="4"/>
      <c r="V1629" s="4"/>
      <c r="W1629" s="4"/>
    </row>
    <row r="1630" spans="1:23" ht="15.75">
      <c r="A1630" s="58"/>
      <c r="B1630" s="59"/>
      <c r="C1630" s="84"/>
      <c r="D1630" s="4"/>
      <c r="E1630" s="4"/>
      <c r="F1630" s="4"/>
      <c r="G1630" s="4"/>
      <c r="H1630" s="4"/>
      <c r="I1630" s="4"/>
      <c r="J1630" s="4"/>
      <c r="K1630" s="4"/>
      <c r="L1630" s="4"/>
      <c r="M1630" s="4"/>
      <c r="N1630" s="4"/>
      <c r="O1630" s="4"/>
      <c r="P1630" s="4"/>
      <c r="Q1630" s="4"/>
      <c r="R1630" s="4"/>
      <c r="S1630" s="4"/>
      <c r="T1630" s="4"/>
      <c r="U1630" s="4"/>
      <c r="V1630" s="4"/>
      <c r="W1630" s="4"/>
    </row>
    <row r="1631" spans="1:23" ht="15.75">
      <c r="A1631" s="58"/>
      <c r="B1631" s="59"/>
      <c r="C1631" s="102"/>
      <c r="D1631" s="4"/>
      <c r="E1631" s="4"/>
      <c r="F1631" s="4"/>
      <c r="G1631" s="4"/>
      <c r="H1631" s="4"/>
      <c r="I1631" s="4"/>
      <c r="J1631" s="4"/>
      <c r="K1631" s="4"/>
      <c r="L1631" s="4"/>
      <c r="M1631" s="4"/>
      <c r="N1631" s="4"/>
      <c r="O1631" s="4"/>
      <c r="P1631" s="4"/>
      <c r="Q1631" s="4"/>
      <c r="R1631" s="4"/>
      <c r="S1631" s="4"/>
      <c r="T1631" s="4"/>
      <c r="U1631" s="4"/>
      <c r="V1631" s="4"/>
      <c r="W1631" s="4"/>
    </row>
    <row r="1632" spans="1:23" ht="15.75">
      <c r="A1632" s="58"/>
      <c r="B1632" s="59"/>
      <c r="C1632" s="55"/>
      <c r="D1632" s="4"/>
      <c r="E1632" s="4"/>
      <c r="F1632" s="4"/>
      <c r="G1632" s="4"/>
      <c r="H1632" s="4"/>
      <c r="I1632" s="4"/>
      <c r="J1632" s="4"/>
      <c r="K1632" s="4"/>
      <c r="L1632" s="4"/>
      <c r="M1632" s="4"/>
      <c r="N1632" s="4"/>
      <c r="O1632" s="4"/>
      <c r="P1632" s="4"/>
      <c r="Q1632" s="4"/>
      <c r="R1632" s="4"/>
      <c r="S1632" s="4"/>
      <c r="T1632" s="4"/>
      <c r="U1632" s="4"/>
      <c r="V1632" s="4"/>
      <c r="W1632" s="4"/>
    </row>
    <row r="1633" spans="1:23" ht="15.75">
      <c r="A1633" s="58"/>
      <c r="B1633" s="59"/>
      <c r="C1633" s="54"/>
      <c r="D1633" s="4"/>
      <c r="E1633" s="4"/>
      <c r="F1633" s="4"/>
      <c r="G1633" s="4"/>
      <c r="H1633" s="4"/>
      <c r="I1633" s="4"/>
      <c r="J1633" s="4"/>
      <c r="K1633" s="4"/>
      <c r="L1633" s="4"/>
      <c r="M1633" s="4"/>
      <c r="N1633" s="4"/>
      <c r="O1633" s="4"/>
      <c r="P1633" s="4"/>
      <c r="Q1633" s="4"/>
      <c r="R1633" s="4"/>
      <c r="S1633" s="4"/>
      <c r="T1633" s="4"/>
      <c r="U1633" s="4"/>
      <c r="V1633" s="4"/>
      <c r="W1633" s="4"/>
    </row>
    <row r="1634" spans="1:23" ht="15.75">
      <c r="A1634" s="58"/>
      <c r="B1634" s="59"/>
      <c r="C1634" s="54"/>
      <c r="D1634" s="4"/>
      <c r="E1634" s="4"/>
      <c r="F1634" s="4"/>
      <c r="G1634" s="4"/>
      <c r="H1634" s="4"/>
      <c r="I1634" s="4"/>
      <c r="J1634" s="4"/>
      <c r="K1634" s="4"/>
      <c r="L1634" s="4"/>
      <c r="M1634" s="4"/>
      <c r="N1634" s="4"/>
      <c r="O1634" s="4"/>
      <c r="P1634" s="4"/>
      <c r="Q1634" s="4"/>
      <c r="R1634" s="4"/>
      <c r="S1634" s="4"/>
      <c r="T1634" s="4"/>
      <c r="U1634" s="4"/>
      <c r="V1634" s="4"/>
      <c r="W1634" s="4"/>
    </row>
    <row r="1635" spans="1:23" ht="15.75">
      <c r="A1635" s="58"/>
      <c r="B1635" s="59"/>
      <c r="C1635" s="54"/>
      <c r="D1635" s="4"/>
      <c r="E1635" s="4"/>
      <c r="F1635" s="4"/>
      <c r="G1635" s="4"/>
      <c r="H1635" s="4"/>
      <c r="I1635" s="4"/>
      <c r="J1635" s="4"/>
      <c r="K1635" s="4"/>
      <c r="L1635" s="4"/>
      <c r="M1635" s="4"/>
      <c r="N1635" s="4"/>
      <c r="O1635" s="4"/>
      <c r="P1635" s="4"/>
      <c r="Q1635" s="4"/>
      <c r="R1635" s="4"/>
      <c r="S1635" s="4"/>
      <c r="T1635" s="4"/>
      <c r="U1635" s="4"/>
      <c r="V1635" s="4"/>
      <c r="W1635" s="4"/>
    </row>
    <row r="1636" spans="1:23" ht="15.75">
      <c r="A1636" s="58"/>
      <c r="B1636" s="59"/>
      <c r="C1636" s="85"/>
      <c r="D1636" s="4"/>
      <c r="E1636" s="4"/>
      <c r="F1636" s="4"/>
      <c r="G1636" s="4"/>
      <c r="H1636" s="4"/>
      <c r="I1636" s="4"/>
      <c r="J1636" s="4"/>
      <c r="K1636" s="4"/>
      <c r="L1636" s="4"/>
      <c r="M1636" s="4"/>
      <c r="N1636" s="4"/>
      <c r="O1636" s="4"/>
      <c r="P1636" s="4"/>
      <c r="Q1636" s="4"/>
      <c r="R1636" s="4"/>
      <c r="S1636" s="4"/>
      <c r="T1636" s="4"/>
      <c r="U1636" s="4"/>
      <c r="V1636" s="4"/>
      <c r="W1636" s="4"/>
    </row>
    <row r="1637" spans="1:23" ht="15.75">
      <c r="A1637" s="58"/>
      <c r="B1637" s="59"/>
      <c r="C1637" s="85"/>
      <c r="D1637" s="4"/>
      <c r="E1637" s="4"/>
      <c r="F1637" s="4"/>
      <c r="G1637" s="4"/>
      <c r="H1637" s="4"/>
      <c r="I1637" s="4"/>
      <c r="J1637" s="4"/>
      <c r="K1637" s="4"/>
      <c r="L1637" s="4"/>
      <c r="M1637" s="4"/>
      <c r="N1637" s="4"/>
      <c r="O1637" s="4"/>
      <c r="P1637" s="4"/>
      <c r="Q1637" s="4"/>
      <c r="R1637" s="4"/>
      <c r="S1637" s="4"/>
      <c r="T1637" s="4"/>
      <c r="U1637" s="4"/>
      <c r="V1637" s="4"/>
      <c r="W1637" s="4"/>
    </row>
    <row r="1638" spans="1:23" ht="15.75">
      <c r="A1638" s="58"/>
      <c r="B1638" s="59"/>
      <c r="C1638" s="85"/>
      <c r="D1638" s="4"/>
      <c r="E1638" s="4"/>
      <c r="F1638" s="4"/>
      <c r="G1638" s="4"/>
      <c r="H1638" s="4"/>
      <c r="I1638" s="4"/>
      <c r="J1638" s="4"/>
      <c r="K1638" s="4"/>
      <c r="L1638" s="4"/>
      <c r="M1638" s="4"/>
      <c r="N1638" s="4"/>
      <c r="O1638" s="4"/>
      <c r="P1638" s="4"/>
      <c r="Q1638" s="4"/>
      <c r="R1638" s="4"/>
      <c r="S1638" s="4"/>
      <c r="T1638" s="4"/>
      <c r="U1638" s="4"/>
      <c r="V1638" s="4"/>
      <c r="W1638" s="4"/>
    </row>
    <row r="1639" spans="1:23" ht="15.75">
      <c r="A1639" s="58"/>
      <c r="B1639" s="59"/>
      <c r="C1639" s="85"/>
      <c r="D1639" s="4"/>
      <c r="E1639" s="4"/>
      <c r="F1639" s="4"/>
      <c r="G1639" s="4"/>
      <c r="H1639" s="4"/>
      <c r="I1639" s="4"/>
      <c r="J1639" s="4"/>
      <c r="K1639" s="4"/>
      <c r="L1639" s="4"/>
      <c r="M1639" s="4"/>
      <c r="N1639" s="4"/>
      <c r="O1639" s="4"/>
      <c r="P1639" s="4"/>
      <c r="Q1639" s="4"/>
      <c r="R1639" s="4"/>
      <c r="S1639" s="4"/>
      <c r="T1639" s="4"/>
      <c r="U1639" s="4"/>
      <c r="V1639" s="4"/>
      <c r="W1639" s="4"/>
    </row>
    <row r="1640" spans="1:23" ht="15.75">
      <c r="A1640" s="58"/>
      <c r="B1640" s="59"/>
      <c r="C1640" s="54"/>
      <c r="D1640" s="4"/>
      <c r="E1640" s="4"/>
      <c r="F1640" s="4"/>
      <c r="G1640" s="4"/>
      <c r="H1640" s="4"/>
      <c r="I1640" s="4"/>
      <c r="J1640" s="4"/>
      <c r="K1640" s="4"/>
      <c r="L1640" s="4"/>
      <c r="M1640" s="4"/>
      <c r="N1640" s="4"/>
      <c r="O1640" s="4"/>
      <c r="P1640" s="4"/>
      <c r="Q1640" s="4"/>
      <c r="R1640" s="4"/>
      <c r="S1640" s="4"/>
      <c r="T1640" s="4"/>
      <c r="U1640" s="4"/>
      <c r="V1640" s="4"/>
      <c r="W1640" s="4"/>
    </row>
    <row r="1641" spans="1:23" ht="15.75">
      <c r="A1641" s="58"/>
      <c r="B1641" s="59"/>
      <c r="C1641" s="54"/>
      <c r="D1641" s="4"/>
      <c r="E1641" s="4"/>
      <c r="F1641" s="4"/>
      <c r="G1641" s="4"/>
      <c r="H1641" s="4"/>
      <c r="I1641" s="4"/>
      <c r="J1641" s="4"/>
      <c r="K1641" s="4"/>
      <c r="L1641" s="4"/>
      <c r="M1641" s="4"/>
      <c r="N1641" s="4"/>
      <c r="O1641" s="4"/>
      <c r="P1641" s="4"/>
      <c r="Q1641" s="4"/>
      <c r="R1641" s="4"/>
      <c r="S1641" s="4"/>
      <c r="T1641" s="4"/>
      <c r="U1641" s="4"/>
      <c r="V1641" s="4"/>
      <c r="W1641" s="4"/>
    </row>
    <row r="1642" spans="1:23" ht="15.75">
      <c r="A1642" s="58"/>
      <c r="B1642" s="59"/>
      <c r="C1642" s="85"/>
      <c r="D1642" s="4"/>
      <c r="E1642" s="4"/>
      <c r="F1642" s="4"/>
      <c r="G1642" s="4"/>
      <c r="H1642" s="4"/>
      <c r="I1642" s="4"/>
      <c r="J1642" s="4"/>
      <c r="K1642" s="4"/>
      <c r="L1642" s="4"/>
      <c r="M1642" s="4"/>
      <c r="N1642" s="4"/>
      <c r="O1642" s="4"/>
      <c r="P1642" s="4"/>
      <c r="Q1642" s="4"/>
      <c r="R1642" s="4"/>
      <c r="S1642" s="4"/>
      <c r="T1642" s="4"/>
      <c r="U1642" s="4"/>
      <c r="V1642" s="4"/>
      <c r="W1642" s="4"/>
    </row>
    <row r="1643" spans="1:23" ht="15.75">
      <c r="A1643" s="58"/>
      <c r="B1643" s="59"/>
      <c r="C1643" s="85"/>
      <c r="D1643" s="4"/>
      <c r="E1643" s="4"/>
      <c r="F1643" s="4"/>
      <c r="G1643" s="4"/>
      <c r="H1643" s="4"/>
      <c r="I1643" s="4"/>
      <c r="J1643" s="4"/>
      <c r="K1643" s="4"/>
      <c r="L1643" s="4"/>
      <c r="M1643" s="4"/>
      <c r="N1643" s="4"/>
      <c r="O1643" s="4"/>
      <c r="P1643" s="4"/>
      <c r="Q1643" s="4"/>
      <c r="R1643" s="4"/>
      <c r="S1643" s="4"/>
      <c r="T1643" s="4"/>
      <c r="U1643" s="4"/>
      <c r="V1643" s="4"/>
      <c r="W1643" s="4"/>
    </row>
    <row r="1644" spans="1:23" ht="15.75">
      <c r="A1644" s="58"/>
      <c r="B1644" s="59"/>
      <c r="C1644" s="85"/>
      <c r="D1644" s="4"/>
      <c r="E1644" s="4"/>
      <c r="F1644" s="4"/>
      <c r="G1644" s="4"/>
      <c r="H1644" s="4"/>
      <c r="I1644" s="4"/>
      <c r="J1644" s="4"/>
      <c r="K1644" s="4"/>
      <c r="L1644" s="4"/>
      <c r="M1644" s="4"/>
      <c r="N1644" s="4"/>
      <c r="O1644" s="4"/>
      <c r="P1644" s="4"/>
      <c r="Q1644" s="4"/>
      <c r="R1644" s="4"/>
      <c r="S1644" s="4"/>
      <c r="T1644" s="4"/>
      <c r="U1644" s="4"/>
      <c r="V1644" s="4"/>
      <c r="W1644" s="4"/>
    </row>
    <row r="1645" spans="1:23" ht="15.75">
      <c r="A1645" s="58"/>
      <c r="B1645" s="59"/>
      <c r="C1645" s="85"/>
      <c r="D1645" s="4"/>
      <c r="E1645" s="4"/>
      <c r="F1645" s="4"/>
      <c r="G1645" s="4"/>
      <c r="H1645" s="4"/>
      <c r="I1645" s="4"/>
      <c r="J1645" s="4"/>
      <c r="K1645" s="4"/>
      <c r="L1645" s="4"/>
      <c r="M1645" s="4"/>
      <c r="N1645" s="4"/>
      <c r="O1645" s="4"/>
      <c r="P1645" s="4"/>
      <c r="Q1645" s="4"/>
      <c r="R1645" s="4"/>
      <c r="S1645" s="4"/>
      <c r="T1645" s="4"/>
      <c r="U1645" s="4"/>
      <c r="V1645" s="4"/>
      <c r="W1645" s="4"/>
    </row>
    <row r="1646" spans="1:23" ht="15.75">
      <c r="A1646" s="58"/>
      <c r="B1646" s="59"/>
      <c r="C1646" s="85"/>
      <c r="D1646" s="4"/>
      <c r="E1646" s="4"/>
      <c r="F1646" s="4"/>
      <c r="G1646" s="4"/>
      <c r="H1646" s="4"/>
      <c r="I1646" s="4"/>
      <c r="J1646" s="4"/>
      <c r="K1646" s="4"/>
      <c r="L1646" s="4"/>
      <c r="M1646" s="4"/>
      <c r="N1646" s="4"/>
      <c r="O1646" s="4"/>
      <c r="P1646" s="4"/>
      <c r="Q1646" s="4"/>
      <c r="R1646" s="4"/>
      <c r="S1646" s="4"/>
      <c r="T1646" s="4"/>
      <c r="U1646" s="4"/>
      <c r="V1646" s="4"/>
      <c r="W1646" s="4"/>
    </row>
    <row r="1647" spans="1:23" ht="15.75">
      <c r="A1647" s="58"/>
      <c r="B1647" s="59"/>
      <c r="C1647" s="54"/>
      <c r="D1647" s="4"/>
      <c r="E1647" s="4"/>
      <c r="F1647" s="4"/>
      <c r="G1647" s="4"/>
      <c r="H1647" s="4"/>
      <c r="I1647" s="4"/>
      <c r="J1647" s="4"/>
      <c r="K1647" s="4"/>
      <c r="L1647" s="4"/>
      <c r="M1647" s="4"/>
      <c r="N1647" s="4"/>
      <c r="O1647" s="4"/>
      <c r="P1647" s="4"/>
      <c r="Q1647" s="4"/>
      <c r="R1647" s="4"/>
      <c r="S1647" s="4"/>
      <c r="T1647" s="4"/>
      <c r="U1647" s="4"/>
      <c r="V1647" s="4"/>
      <c r="W1647" s="4"/>
    </row>
    <row r="1648" spans="1:23" ht="15.75">
      <c r="A1648" s="58"/>
      <c r="B1648" s="59"/>
      <c r="C1648" s="54"/>
      <c r="D1648" s="4"/>
      <c r="E1648" s="4"/>
      <c r="F1648" s="4"/>
      <c r="G1648" s="4"/>
      <c r="H1648" s="4"/>
      <c r="I1648" s="4"/>
      <c r="J1648" s="4"/>
      <c r="K1648" s="4"/>
      <c r="L1648" s="4"/>
      <c r="M1648" s="4"/>
      <c r="N1648" s="4"/>
      <c r="O1648" s="4"/>
      <c r="P1648" s="4"/>
      <c r="Q1648" s="4"/>
      <c r="R1648" s="4"/>
      <c r="S1648" s="4"/>
      <c r="T1648" s="4"/>
      <c r="U1648" s="4"/>
      <c r="V1648" s="4"/>
      <c r="W1648" s="4"/>
    </row>
    <row r="1649" spans="1:23" ht="15.75">
      <c r="A1649" s="58"/>
      <c r="B1649" s="59"/>
      <c r="C1649" s="55"/>
      <c r="D1649" s="4"/>
      <c r="E1649" s="4"/>
      <c r="F1649" s="4"/>
      <c r="G1649" s="4"/>
      <c r="H1649" s="4"/>
      <c r="I1649" s="4"/>
      <c r="J1649" s="4"/>
      <c r="K1649" s="4"/>
      <c r="L1649" s="4"/>
      <c r="M1649" s="4"/>
      <c r="N1649" s="4"/>
      <c r="O1649" s="4"/>
      <c r="P1649" s="4"/>
      <c r="Q1649" s="4"/>
      <c r="R1649" s="4"/>
      <c r="S1649" s="4"/>
      <c r="T1649" s="4"/>
      <c r="U1649" s="4"/>
      <c r="V1649" s="4"/>
      <c r="W1649" s="4"/>
    </row>
    <row r="1650" spans="1:23" ht="15.75">
      <c r="A1650" s="58"/>
      <c r="B1650" s="59"/>
      <c r="C1650" s="54"/>
      <c r="D1650" s="4"/>
      <c r="E1650" s="4"/>
      <c r="F1650" s="4"/>
      <c r="G1650" s="4"/>
      <c r="H1650" s="4"/>
      <c r="I1650" s="4"/>
      <c r="J1650" s="4"/>
      <c r="K1650" s="4"/>
      <c r="L1650" s="4"/>
      <c r="M1650" s="4"/>
      <c r="N1650" s="4"/>
      <c r="O1650" s="4"/>
      <c r="P1650" s="4"/>
      <c r="Q1650" s="4"/>
      <c r="R1650" s="4"/>
      <c r="S1650" s="4"/>
      <c r="T1650" s="4"/>
      <c r="U1650" s="4"/>
      <c r="V1650" s="4"/>
      <c r="W1650" s="4"/>
    </row>
    <row r="1651" spans="1:23" ht="15.75">
      <c r="A1651" s="58"/>
      <c r="B1651" s="59"/>
      <c r="C1651" s="54"/>
      <c r="D1651" s="4"/>
      <c r="E1651" s="4"/>
      <c r="F1651" s="4"/>
      <c r="G1651" s="4"/>
      <c r="H1651" s="4"/>
      <c r="I1651" s="4"/>
      <c r="J1651" s="4"/>
      <c r="K1651" s="4"/>
      <c r="L1651" s="4"/>
      <c r="M1651" s="4"/>
      <c r="N1651" s="4"/>
      <c r="O1651" s="4"/>
      <c r="P1651" s="4"/>
      <c r="Q1651" s="4"/>
      <c r="R1651" s="4"/>
      <c r="S1651" s="4"/>
      <c r="T1651" s="4"/>
      <c r="U1651" s="4"/>
      <c r="V1651" s="4"/>
      <c r="W1651" s="4"/>
    </row>
    <row r="1652" spans="1:23" ht="15.75">
      <c r="A1652" s="58"/>
      <c r="B1652" s="59"/>
      <c r="C1652" s="85"/>
      <c r="D1652" s="4"/>
      <c r="E1652" s="4"/>
      <c r="F1652" s="4"/>
      <c r="G1652" s="4"/>
      <c r="H1652" s="4"/>
      <c r="I1652" s="4"/>
      <c r="J1652" s="4"/>
      <c r="K1652" s="4"/>
      <c r="L1652" s="4"/>
      <c r="M1652" s="4"/>
      <c r="N1652" s="4"/>
      <c r="O1652" s="4"/>
      <c r="P1652" s="4"/>
      <c r="Q1652" s="4"/>
      <c r="R1652" s="4"/>
      <c r="S1652" s="4"/>
      <c r="T1652" s="4"/>
      <c r="U1652" s="4"/>
      <c r="V1652" s="4"/>
      <c r="W1652" s="4"/>
    </row>
    <row r="1653" spans="1:23" ht="15.75">
      <c r="A1653" s="58"/>
      <c r="B1653" s="59"/>
      <c r="C1653" s="54"/>
      <c r="D1653" s="4"/>
      <c r="E1653" s="4"/>
      <c r="F1653" s="4"/>
      <c r="G1653" s="4"/>
      <c r="H1653" s="4"/>
      <c r="I1653" s="4"/>
      <c r="J1653" s="4"/>
      <c r="K1653" s="4"/>
      <c r="L1653" s="4"/>
      <c r="M1653" s="4"/>
      <c r="N1653" s="4"/>
      <c r="O1653" s="4"/>
      <c r="P1653" s="4"/>
      <c r="Q1653" s="4"/>
      <c r="R1653" s="4"/>
      <c r="S1653" s="4"/>
      <c r="T1653" s="4"/>
      <c r="U1653" s="4"/>
      <c r="V1653" s="4"/>
      <c r="W1653" s="4"/>
    </row>
    <row r="1654" spans="1:23" ht="15.75">
      <c r="A1654" s="58"/>
      <c r="B1654" s="59"/>
      <c r="C1654" s="85"/>
      <c r="D1654" s="4"/>
      <c r="E1654" s="4"/>
      <c r="F1654" s="4"/>
      <c r="G1654" s="4"/>
      <c r="H1654" s="4"/>
      <c r="I1654" s="4"/>
      <c r="J1654" s="4"/>
      <c r="K1654" s="4"/>
      <c r="L1654" s="4"/>
      <c r="M1654" s="4"/>
      <c r="N1654" s="4"/>
      <c r="O1654" s="4"/>
      <c r="P1654" s="4"/>
      <c r="Q1654" s="4"/>
      <c r="R1654" s="4"/>
      <c r="S1654" s="4"/>
      <c r="T1654" s="4"/>
      <c r="U1654" s="4"/>
      <c r="V1654" s="4"/>
      <c r="W1654" s="4"/>
    </row>
    <row r="1655" spans="1:23" ht="15.75">
      <c r="A1655" s="58"/>
      <c r="B1655" s="59"/>
      <c r="C1655" s="54"/>
      <c r="D1655" s="4"/>
      <c r="E1655" s="4"/>
      <c r="F1655" s="4"/>
      <c r="G1655" s="4"/>
      <c r="H1655" s="4"/>
      <c r="I1655" s="4"/>
      <c r="J1655" s="4"/>
      <c r="K1655" s="4"/>
      <c r="L1655" s="4"/>
      <c r="M1655" s="4"/>
      <c r="N1655" s="4"/>
      <c r="O1655" s="4"/>
      <c r="P1655" s="4"/>
      <c r="Q1655" s="4"/>
      <c r="R1655" s="4"/>
      <c r="S1655" s="4"/>
      <c r="T1655" s="4"/>
      <c r="U1655" s="4"/>
      <c r="V1655" s="4"/>
      <c r="W1655" s="4"/>
    </row>
    <row r="1656" spans="1:23" ht="15.75">
      <c r="A1656" s="58"/>
      <c r="B1656" s="59"/>
      <c r="C1656" s="55"/>
      <c r="D1656" s="4"/>
      <c r="E1656" s="4"/>
      <c r="F1656" s="4"/>
      <c r="G1656" s="4"/>
      <c r="H1656" s="4"/>
      <c r="I1656" s="4"/>
      <c r="J1656" s="4"/>
      <c r="K1656" s="4"/>
      <c r="L1656" s="4"/>
      <c r="M1656" s="4"/>
      <c r="N1656" s="4"/>
      <c r="O1656" s="4"/>
      <c r="P1656" s="4"/>
      <c r="Q1656" s="4"/>
      <c r="R1656" s="4"/>
      <c r="S1656" s="4"/>
      <c r="T1656" s="4"/>
      <c r="U1656" s="4"/>
      <c r="V1656" s="4"/>
      <c r="W1656" s="4"/>
    </row>
    <row r="1657" spans="1:23" ht="15.75">
      <c r="A1657" s="58"/>
      <c r="B1657" s="59"/>
      <c r="C1657" s="54"/>
      <c r="D1657" s="4"/>
      <c r="E1657" s="4"/>
      <c r="F1657" s="4"/>
      <c r="G1657" s="4"/>
      <c r="H1657" s="4"/>
      <c r="I1657" s="4"/>
      <c r="J1657" s="4"/>
      <c r="K1657" s="4"/>
      <c r="L1657" s="4"/>
      <c r="M1657" s="4"/>
      <c r="N1657" s="4"/>
      <c r="O1657" s="4"/>
      <c r="P1657" s="4"/>
      <c r="Q1657" s="4"/>
      <c r="R1657" s="4"/>
      <c r="S1657" s="4"/>
      <c r="T1657" s="4"/>
      <c r="U1657" s="4"/>
      <c r="V1657" s="4"/>
      <c r="W1657" s="4"/>
    </row>
    <row r="1658" spans="1:23" ht="15.75">
      <c r="A1658" s="58"/>
      <c r="B1658" s="59"/>
      <c r="C1658" s="54"/>
      <c r="D1658" s="4"/>
      <c r="E1658" s="4"/>
      <c r="F1658" s="4"/>
      <c r="G1658" s="4"/>
      <c r="H1658" s="4"/>
      <c r="I1658" s="4"/>
      <c r="J1658" s="4"/>
      <c r="K1658" s="4"/>
      <c r="L1658" s="4"/>
      <c r="M1658" s="4"/>
      <c r="N1658" s="4"/>
      <c r="O1658" s="4"/>
      <c r="P1658" s="4"/>
      <c r="Q1658" s="4"/>
      <c r="R1658" s="4"/>
      <c r="S1658" s="4"/>
      <c r="T1658" s="4"/>
      <c r="U1658" s="4"/>
      <c r="V1658" s="4"/>
      <c r="W1658" s="4"/>
    </row>
    <row r="1659" spans="1:23" ht="15.75">
      <c r="A1659" s="58"/>
      <c r="B1659" s="59"/>
      <c r="C1659" s="92"/>
      <c r="D1659" s="4"/>
      <c r="E1659" s="4"/>
      <c r="F1659" s="4"/>
      <c r="G1659" s="4"/>
      <c r="H1659" s="4"/>
      <c r="I1659" s="4"/>
      <c r="J1659" s="4"/>
      <c r="K1659" s="4"/>
      <c r="L1659" s="4"/>
      <c r="M1659" s="4"/>
      <c r="N1659" s="4"/>
      <c r="O1659" s="4"/>
      <c r="P1659" s="4"/>
      <c r="Q1659" s="4"/>
      <c r="R1659" s="4"/>
      <c r="S1659" s="4"/>
      <c r="T1659" s="4"/>
      <c r="U1659" s="4"/>
      <c r="V1659" s="4"/>
      <c r="W1659" s="4"/>
    </row>
    <row r="1660" spans="1:23" ht="15.75">
      <c r="A1660" s="58"/>
      <c r="B1660" s="59"/>
      <c r="C1660" s="92"/>
      <c r="D1660" s="4"/>
      <c r="E1660" s="4"/>
      <c r="F1660" s="4"/>
      <c r="G1660" s="4"/>
      <c r="H1660" s="4"/>
      <c r="I1660" s="4"/>
      <c r="J1660" s="4"/>
      <c r="K1660" s="4"/>
      <c r="L1660" s="4"/>
      <c r="M1660" s="4"/>
      <c r="N1660" s="4"/>
      <c r="O1660" s="4"/>
      <c r="P1660" s="4"/>
      <c r="Q1660" s="4"/>
      <c r="R1660" s="4"/>
      <c r="S1660" s="4"/>
      <c r="T1660" s="4"/>
      <c r="U1660" s="4"/>
      <c r="V1660" s="4"/>
      <c r="W1660" s="4"/>
    </row>
    <row r="1661" spans="1:23" ht="15.75">
      <c r="A1661" s="58"/>
      <c r="B1661" s="59"/>
      <c r="C1661" s="54"/>
      <c r="D1661" s="4"/>
      <c r="E1661" s="4"/>
      <c r="F1661" s="4"/>
      <c r="G1661" s="4"/>
      <c r="H1661" s="4"/>
      <c r="I1661" s="4"/>
      <c r="J1661" s="4"/>
      <c r="K1661" s="4"/>
      <c r="L1661" s="4"/>
      <c r="M1661" s="4"/>
      <c r="N1661" s="4"/>
      <c r="O1661" s="4"/>
      <c r="P1661" s="4"/>
      <c r="Q1661" s="4"/>
      <c r="R1661" s="4"/>
      <c r="S1661" s="4"/>
      <c r="T1661" s="4"/>
      <c r="U1661" s="4"/>
      <c r="V1661" s="4"/>
      <c r="W1661" s="4"/>
    </row>
    <row r="1662" spans="1:23" ht="15.75">
      <c r="A1662" s="58"/>
      <c r="B1662" s="59"/>
      <c r="C1662" s="54"/>
      <c r="D1662" s="4"/>
      <c r="E1662" s="4"/>
      <c r="F1662" s="4"/>
      <c r="G1662" s="4"/>
      <c r="H1662" s="4"/>
      <c r="I1662" s="4"/>
      <c r="J1662" s="4"/>
      <c r="K1662" s="4"/>
      <c r="L1662" s="4"/>
      <c r="M1662" s="4"/>
      <c r="N1662" s="4"/>
      <c r="O1662" s="4"/>
      <c r="P1662" s="4"/>
      <c r="Q1662" s="4"/>
      <c r="R1662" s="4"/>
      <c r="S1662" s="4"/>
      <c r="T1662" s="4"/>
      <c r="U1662" s="4"/>
      <c r="V1662" s="4"/>
      <c r="W1662" s="4"/>
    </row>
    <row r="1663" spans="1:23" ht="15.75">
      <c r="A1663" s="58"/>
      <c r="B1663" s="59"/>
      <c r="C1663" s="92"/>
      <c r="D1663" s="4"/>
      <c r="E1663" s="4"/>
      <c r="F1663" s="4"/>
      <c r="G1663" s="4"/>
      <c r="H1663" s="4"/>
      <c r="I1663" s="4"/>
      <c r="J1663" s="4"/>
      <c r="K1663" s="4"/>
      <c r="L1663" s="4"/>
      <c r="M1663" s="4"/>
      <c r="N1663" s="4"/>
      <c r="O1663" s="4"/>
      <c r="P1663" s="4"/>
      <c r="Q1663" s="4"/>
      <c r="R1663" s="4"/>
      <c r="S1663" s="4"/>
      <c r="T1663" s="4"/>
      <c r="U1663" s="4"/>
      <c r="V1663" s="4"/>
      <c r="W1663" s="4"/>
    </row>
    <row r="1664" spans="1:23" ht="15.75">
      <c r="A1664" s="58"/>
      <c r="B1664" s="59"/>
      <c r="C1664" s="92"/>
      <c r="D1664" s="4"/>
      <c r="E1664" s="4"/>
      <c r="F1664" s="4"/>
      <c r="G1664" s="4"/>
      <c r="H1664" s="4"/>
      <c r="I1664" s="4"/>
      <c r="J1664" s="4"/>
      <c r="K1664" s="4"/>
      <c r="L1664" s="4"/>
      <c r="M1664" s="4"/>
      <c r="N1664" s="4"/>
      <c r="O1664" s="4"/>
      <c r="P1664" s="4"/>
      <c r="Q1664" s="4"/>
      <c r="R1664" s="4"/>
      <c r="S1664" s="4"/>
      <c r="T1664" s="4"/>
      <c r="U1664" s="4"/>
      <c r="V1664" s="4"/>
      <c r="W1664" s="4"/>
    </row>
    <row r="1665" spans="1:23" ht="15.75">
      <c r="A1665" s="58"/>
      <c r="B1665" s="59"/>
      <c r="C1665" s="91"/>
      <c r="D1665" s="4"/>
      <c r="E1665" s="4"/>
      <c r="F1665" s="4"/>
      <c r="G1665" s="4"/>
      <c r="H1665" s="4"/>
      <c r="I1665" s="4"/>
      <c r="J1665" s="4"/>
      <c r="K1665" s="4"/>
      <c r="L1665" s="4"/>
      <c r="M1665" s="4"/>
      <c r="N1665" s="4"/>
      <c r="O1665" s="4"/>
      <c r="P1665" s="4"/>
      <c r="Q1665" s="4"/>
      <c r="R1665" s="4"/>
      <c r="S1665" s="4"/>
      <c r="T1665" s="4"/>
      <c r="U1665" s="4"/>
      <c r="V1665" s="4"/>
      <c r="W1665" s="4"/>
    </row>
    <row r="1666" spans="1:23" ht="15.75">
      <c r="A1666" s="58"/>
      <c r="B1666" s="59"/>
      <c r="C1666" s="91"/>
      <c r="D1666" s="4"/>
      <c r="E1666" s="4"/>
      <c r="F1666" s="4"/>
      <c r="G1666" s="4"/>
      <c r="H1666" s="4"/>
      <c r="I1666" s="4"/>
      <c r="J1666" s="4"/>
      <c r="K1666" s="4"/>
      <c r="L1666" s="4"/>
      <c r="M1666" s="4"/>
      <c r="N1666" s="4"/>
      <c r="O1666" s="4"/>
      <c r="P1666" s="4"/>
      <c r="Q1666" s="4"/>
      <c r="R1666" s="4"/>
      <c r="S1666" s="4"/>
      <c r="T1666" s="4"/>
      <c r="U1666" s="4"/>
      <c r="V1666" s="4"/>
      <c r="W1666" s="4"/>
    </row>
    <row r="1667" spans="1:23" ht="15.75">
      <c r="A1667" s="58"/>
      <c r="B1667" s="59"/>
      <c r="C1667" s="54"/>
      <c r="D1667" s="4"/>
      <c r="E1667" s="4"/>
      <c r="F1667" s="4"/>
      <c r="G1667" s="4"/>
      <c r="H1667" s="4"/>
      <c r="I1667" s="4"/>
      <c r="J1667" s="4"/>
      <c r="K1667" s="4"/>
      <c r="L1667" s="4"/>
      <c r="M1667" s="4"/>
      <c r="N1667" s="4"/>
      <c r="O1667" s="4"/>
      <c r="P1667" s="4"/>
      <c r="Q1667" s="4"/>
      <c r="R1667" s="4"/>
      <c r="S1667" s="4"/>
      <c r="T1667" s="4"/>
      <c r="U1667" s="4"/>
      <c r="V1667" s="4"/>
      <c r="W1667" s="4"/>
    </row>
    <row r="1668" spans="1:23" ht="15.75">
      <c r="A1668" s="58"/>
      <c r="B1668" s="59"/>
      <c r="C1668" s="61"/>
      <c r="D1668" s="4"/>
      <c r="E1668" s="4"/>
      <c r="F1668" s="4"/>
      <c r="G1668" s="4"/>
      <c r="H1668" s="4"/>
      <c r="I1668" s="4"/>
      <c r="J1668" s="4"/>
      <c r="K1668" s="4"/>
      <c r="L1668" s="4"/>
      <c r="M1668" s="4"/>
      <c r="N1668" s="4"/>
      <c r="O1668" s="4"/>
      <c r="P1668" s="4"/>
      <c r="Q1668" s="4"/>
      <c r="R1668" s="4"/>
      <c r="S1668" s="4"/>
      <c r="T1668" s="4"/>
      <c r="U1668" s="4"/>
      <c r="V1668" s="4"/>
      <c r="W1668" s="4"/>
    </row>
    <row r="1669" spans="1:23" ht="15.75">
      <c r="A1669" s="58"/>
      <c r="B1669" s="59"/>
      <c r="C1669" s="52"/>
      <c r="D1669" s="4"/>
      <c r="E1669" s="4"/>
      <c r="F1669" s="4"/>
      <c r="G1669" s="4"/>
      <c r="H1669" s="4"/>
      <c r="I1669" s="4"/>
      <c r="J1669" s="4"/>
      <c r="K1669" s="4"/>
      <c r="L1669" s="4"/>
      <c r="M1669" s="4"/>
      <c r="N1669" s="4"/>
      <c r="O1669" s="4"/>
      <c r="P1669" s="4"/>
      <c r="Q1669" s="4"/>
      <c r="R1669" s="4"/>
      <c r="S1669" s="4"/>
      <c r="T1669" s="4"/>
      <c r="U1669" s="4"/>
      <c r="V1669" s="4"/>
      <c r="W1669" s="4"/>
    </row>
    <row r="1670" spans="1:23" ht="15.75">
      <c r="A1670" s="58"/>
      <c r="B1670" s="59"/>
      <c r="C1670" s="54"/>
      <c r="D1670" s="4"/>
      <c r="E1670" s="4"/>
      <c r="F1670" s="4"/>
      <c r="G1670" s="4"/>
      <c r="H1670" s="4"/>
      <c r="I1670" s="4"/>
      <c r="J1670" s="4"/>
      <c r="K1670" s="4"/>
      <c r="L1670" s="4"/>
      <c r="M1670" s="4"/>
      <c r="N1670" s="4"/>
      <c r="O1670" s="4"/>
      <c r="P1670" s="4"/>
      <c r="Q1670" s="4"/>
      <c r="R1670" s="4"/>
      <c r="S1670" s="4"/>
      <c r="T1670" s="4"/>
      <c r="U1670" s="4"/>
      <c r="V1670" s="4"/>
      <c r="W1670" s="4"/>
    </row>
    <row r="1671" spans="1:23" ht="15.75">
      <c r="A1671" s="58"/>
      <c r="B1671" s="59"/>
      <c r="C1671" s="85"/>
      <c r="D1671" s="4"/>
      <c r="E1671" s="4"/>
      <c r="F1671" s="4"/>
      <c r="G1671" s="4"/>
      <c r="H1671" s="4"/>
      <c r="I1671" s="4"/>
      <c r="J1671" s="4"/>
      <c r="K1671" s="4"/>
      <c r="L1671" s="4"/>
      <c r="M1671" s="4"/>
      <c r="N1671" s="4"/>
      <c r="O1671" s="4"/>
      <c r="P1671" s="4"/>
      <c r="Q1671" s="4"/>
      <c r="R1671" s="4"/>
      <c r="S1671" s="4"/>
      <c r="T1671" s="4"/>
      <c r="U1671" s="4"/>
      <c r="V1671" s="4"/>
      <c r="W1671" s="4"/>
    </row>
    <row r="1672" spans="1:23" ht="15.75">
      <c r="A1672" s="58"/>
      <c r="B1672" s="59"/>
      <c r="C1672" s="54"/>
      <c r="D1672" s="4"/>
      <c r="E1672" s="4"/>
      <c r="F1672" s="4"/>
      <c r="G1672" s="4"/>
      <c r="H1672" s="4"/>
      <c r="I1672" s="4"/>
      <c r="J1672" s="4"/>
      <c r="K1672" s="4"/>
      <c r="L1672" s="4"/>
      <c r="M1672" s="4"/>
      <c r="N1672" s="4"/>
      <c r="O1672" s="4"/>
      <c r="P1672" s="4"/>
      <c r="Q1672" s="4"/>
      <c r="R1672" s="4"/>
      <c r="S1672" s="4"/>
      <c r="T1672" s="4"/>
      <c r="U1672" s="4"/>
      <c r="V1672" s="4"/>
      <c r="W1672" s="4"/>
    </row>
    <row r="1673" spans="1:23" ht="15.75">
      <c r="A1673" s="58"/>
      <c r="B1673" s="59"/>
      <c r="C1673" s="55"/>
      <c r="D1673" s="4"/>
      <c r="E1673" s="4"/>
      <c r="F1673" s="4"/>
      <c r="G1673" s="4"/>
      <c r="H1673" s="4"/>
      <c r="I1673" s="4"/>
      <c r="J1673" s="4"/>
      <c r="K1673" s="4"/>
      <c r="L1673" s="4"/>
      <c r="M1673" s="4"/>
      <c r="N1673" s="4"/>
      <c r="O1673" s="4"/>
      <c r="P1673" s="4"/>
      <c r="Q1673" s="4"/>
      <c r="R1673" s="4"/>
      <c r="S1673" s="4"/>
      <c r="T1673" s="4"/>
      <c r="U1673" s="4"/>
      <c r="V1673" s="4"/>
      <c r="W1673" s="4"/>
    </row>
    <row r="1674" spans="1:23" ht="15.75">
      <c r="A1674" s="58"/>
      <c r="B1674" s="59"/>
      <c r="C1674" s="93"/>
      <c r="D1674" s="4"/>
      <c r="E1674" s="4"/>
      <c r="F1674" s="4"/>
      <c r="G1674" s="4"/>
      <c r="H1674" s="4"/>
      <c r="I1674" s="4"/>
      <c r="J1674" s="4"/>
      <c r="K1674" s="4"/>
      <c r="L1674" s="4"/>
      <c r="M1674" s="4"/>
      <c r="N1674" s="4"/>
      <c r="O1674" s="4"/>
      <c r="P1674" s="4"/>
      <c r="Q1674" s="4"/>
      <c r="R1674" s="4"/>
      <c r="S1674" s="4"/>
      <c r="T1674" s="4"/>
      <c r="U1674" s="4"/>
      <c r="V1674" s="4"/>
      <c r="W1674" s="4"/>
    </row>
    <row r="1675" spans="1:23" ht="15.75">
      <c r="A1675" s="58"/>
      <c r="B1675" s="59"/>
      <c r="C1675" s="55"/>
      <c r="D1675" s="4"/>
      <c r="E1675" s="4"/>
      <c r="F1675" s="4"/>
      <c r="G1675" s="4"/>
      <c r="H1675" s="4"/>
      <c r="I1675" s="4"/>
      <c r="J1675" s="4"/>
      <c r="K1675" s="4"/>
      <c r="L1675" s="4"/>
      <c r="M1675" s="4"/>
      <c r="N1675" s="4"/>
      <c r="O1675" s="4"/>
      <c r="P1675" s="4"/>
      <c r="Q1675" s="4"/>
      <c r="R1675" s="4"/>
      <c r="S1675" s="4"/>
      <c r="T1675" s="4"/>
      <c r="U1675" s="4"/>
      <c r="V1675" s="4"/>
      <c r="W1675" s="4"/>
    </row>
    <row r="1676" spans="1:23" ht="15.75">
      <c r="A1676" s="58"/>
      <c r="B1676" s="59"/>
      <c r="C1676" s="102"/>
      <c r="D1676" s="4"/>
      <c r="E1676" s="4"/>
      <c r="F1676" s="4"/>
      <c r="G1676" s="4"/>
      <c r="H1676" s="4"/>
      <c r="I1676" s="4"/>
      <c r="J1676" s="4"/>
      <c r="K1676" s="4"/>
      <c r="L1676" s="4"/>
      <c r="M1676" s="4"/>
      <c r="N1676" s="4"/>
      <c r="O1676" s="4"/>
      <c r="P1676" s="4"/>
      <c r="Q1676" s="4"/>
      <c r="R1676" s="4"/>
      <c r="S1676" s="4"/>
      <c r="T1676" s="4"/>
      <c r="U1676" s="4"/>
      <c r="V1676" s="4"/>
      <c r="W1676" s="4"/>
    </row>
    <row r="1677" spans="1:23" ht="15.75">
      <c r="A1677" s="58"/>
      <c r="B1677" s="59"/>
      <c r="C1677" s="144"/>
      <c r="D1677" s="4"/>
      <c r="E1677" s="4"/>
      <c r="F1677" s="4"/>
      <c r="G1677" s="4"/>
      <c r="H1677" s="4"/>
      <c r="I1677" s="4"/>
      <c r="J1677" s="4"/>
      <c r="K1677" s="4"/>
      <c r="L1677" s="4"/>
      <c r="M1677" s="4"/>
      <c r="N1677" s="4"/>
      <c r="O1677" s="4"/>
      <c r="P1677" s="4"/>
      <c r="Q1677" s="4"/>
      <c r="R1677" s="4"/>
      <c r="S1677" s="4"/>
      <c r="T1677" s="4"/>
      <c r="U1677" s="4"/>
      <c r="V1677" s="4"/>
      <c r="W1677" s="4"/>
    </row>
    <row r="1678" spans="1:23" ht="15.75">
      <c r="A1678" s="58"/>
      <c r="B1678" s="59"/>
      <c r="C1678" s="54"/>
      <c r="D1678" s="4"/>
      <c r="E1678" s="4"/>
      <c r="F1678" s="4"/>
      <c r="G1678" s="4"/>
      <c r="H1678" s="4"/>
      <c r="I1678" s="4"/>
      <c r="J1678" s="4"/>
      <c r="K1678" s="4"/>
      <c r="L1678" s="4"/>
      <c r="M1678" s="4"/>
      <c r="N1678" s="4"/>
      <c r="O1678" s="4"/>
      <c r="P1678" s="4"/>
      <c r="Q1678" s="4"/>
      <c r="R1678" s="4"/>
      <c r="S1678" s="4"/>
      <c r="T1678" s="4"/>
      <c r="U1678" s="4"/>
      <c r="V1678" s="4"/>
      <c r="W1678" s="4"/>
    </row>
    <row r="1679" spans="1:23" ht="15.75">
      <c r="A1679" s="58"/>
      <c r="B1679" s="59"/>
      <c r="C1679" s="54"/>
      <c r="D1679" s="4"/>
      <c r="E1679" s="4"/>
      <c r="F1679" s="4"/>
      <c r="G1679" s="4"/>
      <c r="H1679" s="4"/>
      <c r="I1679" s="4"/>
      <c r="J1679" s="4"/>
      <c r="K1679" s="4"/>
      <c r="L1679" s="4"/>
      <c r="M1679" s="4"/>
      <c r="N1679" s="4"/>
      <c r="O1679" s="4"/>
      <c r="P1679" s="4"/>
      <c r="Q1679" s="4"/>
      <c r="R1679" s="4"/>
      <c r="S1679" s="4"/>
      <c r="T1679" s="4"/>
      <c r="U1679" s="4"/>
      <c r="V1679" s="4"/>
      <c r="W1679" s="4"/>
    </row>
    <row r="1680" spans="1:23" ht="15.75">
      <c r="A1680" s="58"/>
      <c r="B1680" s="59"/>
      <c r="C1680" s="91"/>
      <c r="D1680" s="4"/>
      <c r="E1680" s="4"/>
      <c r="F1680" s="4"/>
      <c r="G1680" s="4"/>
      <c r="H1680" s="4"/>
      <c r="I1680" s="4"/>
      <c r="J1680" s="4"/>
      <c r="K1680" s="4"/>
      <c r="L1680" s="4"/>
      <c r="M1680" s="4"/>
      <c r="N1680" s="4"/>
      <c r="O1680" s="4"/>
      <c r="P1680" s="4"/>
      <c r="Q1680" s="4"/>
      <c r="R1680" s="4"/>
      <c r="S1680" s="4"/>
      <c r="T1680" s="4"/>
      <c r="U1680" s="4"/>
      <c r="V1680" s="4"/>
      <c r="W1680" s="4"/>
    </row>
    <row r="1681" spans="1:23" ht="15.75">
      <c r="A1681" s="58"/>
      <c r="B1681" s="59"/>
      <c r="C1681" s="92"/>
      <c r="D1681" s="4"/>
      <c r="E1681" s="4"/>
      <c r="F1681" s="4"/>
      <c r="G1681" s="4"/>
      <c r="H1681" s="4"/>
      <c r="I1681" s="4"/>
      <c r="J1681" s="4"/>
      <c r="K1681" s="4"/>
      <c r="L1681" s="4"/>
      <c r="M1681" s="4"/>
      <c r="N1681" s="4"/>
      <c r="O1681" s="4"/>
      <c r="P1681" s="4"/>
      <c r="Q1681" s="4"/>
      <c r="R1681" s="4"/>
      <c r="S1681" s="4"/>
      <c r="T1681" s="4"/>
      <c r="U1681" s="4"/>
      <c r="V1681" s="4"/>
      <c r="W1681" s="4"/>
    </row>
    <row r="1682" spans="1:23" ht="15.75">
      <c r="A1682" s="58"/>
      <c r="B1682" s="59"/>
      <c r="C1682" s="92"/>
      <c r="D1682" s="4"/>
      <c r="E1682" s="4"/>
      <c r="F1682" s="4"/>
      <c r="G1682" s="4"/>
      <c r="H1682" s="4"/>
      <c r="I1682" s="4"/>
      <c r="J1682" s="4"/>
      <c r="K1682" s="4"/>
      <c r="L1682" s="4"/>
      <c r="M1682" s="4"/>
      <c r="N1682" s="4"/>
      <c r="O1682" s="4"/>
      <c r="P1682" s="4"/>
      <c r="Q1682" s="4"/>
      <c r="R1682" s="4"/>
      <c r="S1682" s="4"/>
      <c r="T1682" s="4"/>
      <c r="U1682" s="4"/>
      <c r="V1682" s="4"/>
      <c r="W1682" s="4"/>
    </row>
    <row r="1683" spans="1:23" ht="15.75">
      <c r="A1683" s="58"/>
      <c r="B1683" s="59"/>
      <c r="C1683" s="92"/>
      <c r="D1683" s="4"/>
      <c r="E1683" s="4"/>
      <c r="F1683" s="4"/>
      <c r="G1683" s="4"/>
      <c r="H1683" s="4"/>
      <c r="I1683" s="4"/>
      <c r="J1683" s="4"/>
      <c r="K1683" s="4"/>
      <c r="L1683" s="4"/>
      <c r="M1683" s="4"/>
      <c r="N1683" s="4"/>
      <c r="O1683" s="4"/>
      <c r="P1683" s="4"/>
      <c r="Q1683" s="4"/>
      <c r="R1683" s="4"/>
      <c r="S1683" s="4"/>
      <c r="T1683" s="4"/>
      <c r="U1683" s="4"/>
      <c r="V1683" s="4"/>
      <c r="W1683" s="4"/>
    </row>
    <row r="1684" spans="1:23" ht="15.75">
      <c r="A1684" s="58"/>
      <c r="B1684" s="59"/>
      <c r="C1684" s="92"/>
      <c r="D1684" s="4"/>
      <c r="E1684" s="4"/>
      <c r="F1684" s="4"/>
      <c r="G1684" s="4"/>
      <c r="H1684" s="4"/>
      <c r="I1684" s="4"/>
      <c r="J1684" s="4"/>
      <c r="K1684" s="4"/>
      <c r="L1684" s="4"/>
      <c r="M1684" s="4"/>
      <c r="N1684" s="4"/>
      <c r="O1684" s="4"/>
      <c r="P1684" s="4"/>
      <c r="Q1684" s="4"/>
      <c r="R1684" s="4"/>
      <c r="S1684" s="4"/>
      <c r="T1684" s="4"/>
      <c r="U1684" s="4"/>
      <c r="V1684" s="4"/>
      <c r="W1684" s="4"/>
    </row>
    <row r="1685" spans="1:23" ht="15.75">
      <c r="A1685" s="58"/>
      <c r="B1685" s="59"/>
      <c r="C1685" s="54"/>
      <c r="D1685" s="4"/>
      <c r="E1685" s="4"/>
      <c r="F1685" s="4"/>
      <c r="G1685" s="4"/>
      <c r="H1685" s="4"/>
      <c r="I1685" s="4"/>
      <c r="J1685" s="4"/>
      <c r="K1685" s="4"/>
      <c r="L1685" s="4"/>
      <c r="M1685" s="4"/>
      <c r="N1685" s="4"/>
      <c r="O1685" s="4"/>
      <c r="P1685" s="4"/>
      <c r="Q1685" s="4"/>
      <c r="R1685" s="4"/>
      <c r="S1685" s="4"/>
      <c r="T1685" s="4"/>
      <c r="U1685" s="4"/>
      <c r="V1685" s="4"/>
      <c r="W1685" s="4"/>
    </row>
    <row r="1686" spans="1:23" ht="15.75">
      <c r="A1686" s="58"/>
      <c r="B1686" s="59"/>
      <c r="C1686" s="54"/>
      <c r="D1686" s="4"/>
      <c r="E1686" s="4"/>
      <c r="F1686" s="4"/>
      <c r="G1686" s="4"/>
      <c r="H1686" s="4"/>
      <c r="I1686" s="4"/>
      <c r="J1686" s="4"/>
      <c r="K1686" s="4"/>
      <c r="L1686" s="4"/>
      <c r="M1686" s="4"/>
      <c r="N1686" s="4"/>
      <c r="O1686" s="4"/>
      <c r="P1686" s="4"/>
      <c r="Q1686" s="4"/>
      <c r="R1686" s="4"/>
      <c r="S1686" s="4"/>
      <c r="T1686" s="4"/>
      <c r="U1686" s="4"/>
      <c r="V1686" s="4"/>
      <c r="W1686" s="4"/>
    </row>
    <row r="1687" spans="1:23" ht="15.75">
      <c r="A1687" s="58"/>
      <c r="B1687" s="59"/>
      <c r="C1687" s="88"/>
      <c r="D1687" s="4"/>
      <c r="E1687" s="4"/>
      <c r="F1687" s="4"/>
      <c r="G1687" s="4"/>
      <c r="H1687" s="4"/>
      <c r="I1687" s="4"/>
      <c r="J1687" s="4"/>
      <c r="K1687" s="4"/>
      <c r="L1687" s="4"/>
      <c r="M1687" s="4"/>
      <c r="N1687" s="4"/>
      <c r="O1687" s="4"/>
      <c r="P1687" s="4"/>
      <c r="Q1687" s="4"/>
      <c r="R1687" s="4"/>
      <c r="S1687" s="4"/>
      <c r="T1687" s="4"/>
      <c r="U1687" s="4"/>
      <c r="V1687" s="4"/>
      <c r="W1687" s="4"/>
    </row>
    <row r="1688" spans="1:23" ht="15.75">
      <c r="A1688" s="58"/>
      <c r="B1688" s="59"/>
      <c r="C1688" s="85"/>
      <c r="D1688" s="4"/>
      <c r="E1688" s="4"/>
      <c r="F1688" s="4"/>
      <c r="G1688" s="4"/>
      <c r="H1688" s="4"/>
      <c r="I1688" s="4"/>
      <c r="J1688" s="4"/>
      <c r="K1688" s="4"/>
      <c r="L1688" s="4"/>
      <c r="M1688" s="4"/>
      <c r="N1688" s="4"/>
      <c r="O1688" s="4"/>
      <c r="P1688" s="4"/>
      <c r="Q1688" s="4"/>
      <c r="R1688" s="4"/>
      <c r="S1688" s="4"/>
      <c r="T1688" s="4"/>
      <c r="U1688" s="4"/>
      <c r="V1688" s="4"/>
      <c r="W1688" s="4"/>
    </row>
    <row r="1689" spans="1:23" ht="15.75">
      <c r="A1689" s="58"/>
      <c r="B1689" s="59"/>
      <c r="C1689" s="85"/>
      <c r="D1689" s="4"/>
      <c r="E1689" s="4"/>
      <c r="F1689" s="4"/>
      <c r="G1689" s="4"/>
      <c r="H1689" s="4"/>
      <c r="I1689" s="4"/>
      <c r="J1689" s="4"/>
      <c r="K1689" s="4"/>
      <c r="L1689" s="4"/>
      <c r="M1689" s="4"/>
      <c r="N1689" s="4"/>
      <c r="O1689" s="4"/>
      <c r="P1689" s="4"/>
      <c r="Q1689" s="4"/>
      <c r="R1689" s="4"/>
      <c r="S1689" s="4"/>
      <c r="T1689" s="4"/>
      <c r="U1689" s="4"/>
      <c r="V1689" s="4"/>
      <c r="W1689" s="4"/>
    </row>
    <row r="1690" spans="1:23" ht="15.75">
      <c r="A1690" s="58"/>
      <c r="B1690" s="59"/>
      <c r="C1690" s="85"/>
      <c r="D1690" s="4"/>
      <c r="E1690" s="4"/>
      <c r="F1690" s="4"/>
      <c r="G1690" s="4"/>
      <c r="H1690" s="4"/>
      <c r="I1690" s="4"/>
      <c r="J1690" s="4"/>
      <c r="K1690" s="4"/>
      <c r="L1690" s="4"/>
      <c r="M1690" s="4"/>
      <c r="N1690" s="4"/>
      <c r="O1690" s="4"/>
      <c r="P1690" s="4"/>
      <c r="Q1690" s="4"/>
      <c r="R1690" s="4"/>
      <c r="S1690" s="4"/>
      <c r="T1690" s="4"/>
      <c r="U1690" s="4"/>
      <c r="V1690" s="4"/>
      <c r="W1690" s="4"/>
    </row>
    <row r="1691" spans="1:23" ht="15.75">
      <c r="A1691" s="58"/>
      <c r="B1691" s="59"/>
      <c r="C1691" s="54"/>
      <c r="D1691" s="4"/>
      <c r="E1691" s="4"/>
      <c r="F1691" s="4"/>
      <c r="G1691" s="4"/>
      <c r="H1691" s="4"/>
      <c r="I1691" s="4"/>
      <c r="J1691" s="4"/>
      <c r="K1691" s="4"/>
      <c r="L1691" s="4"/>
      <c r="M1691" s="4"/>
      <c r="N1691" s="4"/>
      <c r="O1691" s="4"/>
      <c r="P1691" s="4"/>
      <c r="Q1691" s="4"/>
      <c r="R1691" s="4"/>
      <c r="S1691" s="4"/>
      <c r="T1691" s="4"/>
      <c r="U1691" s="4"/>
      <c r="V1691" s="4"/>
      <c r="W1691" s="4"/>
    </row>
    <row r="1692" spans="1:23" ht="15.75">
      <c r="A1692" s="58"/>
      <c r="B1692" s="59"/>
      <c r="C1692" s="61"/>
      <c r="D1692" s="4"/>
      <c r="E1692" s="4"/>
      <c r="F1692" s="4"/>
      <c r="G1692" s="4"/>
      <c r="H1692" s="4"/>
      <c r="I1692" s="4"/>
      <c r="J1692" s="4"/>
      <c r="K1692" s="4"/>
      <c r="L1692" s="4"/>
      <c r="M1692" s="4"/>
      <c r="N1692" s="4"/>
      <c r="O1692" s="4"/>
      <c r="P1692" s="4"/>
      <c r="Q1692" s="4"/>
      <c r="R1692" s="4"/>
      <c r="S1692" s="4"/>
      <c r="T1692" s="4"/>
      <c r="U1692" s="4"/>
      <c r="V1692" s="4"/>
      <c r="W1692" s="4"/>
    </row>
    <row r="1693" spans="1:23" ht="15.75">
      <c r="A1693" s="58"/>
      <c r="B1693" s="59"/>
      <c r="C1693" s="61"/>
      <c r="D1693" s="4"/>
      <c r="E1693" s="4"/>
      <c r="F1693" s="4"/>
      <c r="G1693" s="4"/>
      <c r="H1693" s="4"/>
      <c r="I1693" s="4"/>
      <c r="J1693" s="4"/>
      <c r="K1693" s="4"/>
      <c r="L1693" s="4"/>
      <c r="M1693" s="4"/>
      <c r="N1693" s="4"/>
      <c r="O1693" s="4"/>
      <c r="P1693" s="4"/>
      <c r="Q1693" s="4"/>
      <c r="R1693" s="4"/>
      <c r="S1693" s="4"/>
      <c r="T1693" s="4"/>
      <c r="U1693" s="4"/>
      <c r="V1693" s="4"/>
      <c r="W1693" s="4"/>
    </row>
    <row r="1694" spans="1:23" ht="15.75">
      <c r="A1694" s="58"/>
      <c r="B1694" s="59"/>
      <c r="C1694" s="55"/>
      <c r="D1694" s="4"/>
      <c r="E1694" s="4"/>
      <c r="F1694" s="4"/>
      <c r="G1694" s="4"/>
      <c r="H1694" s="4"/>
      <c r="I1694" s="4"/>
      <c r="J1694" s="4"/>
      <c r="K1694" s="4"/>
      <c r="L1694" s="4"/>
      <c r="M1694" s="4"/>
      <c r="N1694" s="4"/>
      <c r="O1694" s="4"/>
      <c r="P1694" s="4"/>
      <c r="Q1694" s="4"/>
      <c r="R1694" s="4"/>
      <c r="S1694" s="4"/>
      <c r="T1694" s="4"/>
      <c r="U1694" s="4"/>
      <c r="V1694" s="4"/>
      <c r="W1694" s="4"/>
    </row>
    <row r="1695" spans="1:23" ht="15.75">
      <c r="A1695" s="58"/>
      <c r="B1695" s="59"/>
      <c r="C1695" s="98"/>
      <c r="D1695" s="4"/>
      <c r="E1695" s="4"/>
      <c r="F1695" s="4"/>
      <c r="G1695" s="4"/>
      <c r="H1695" s="4"/>
      <c r="I1695" s="4"/>
      <c r="J1695" s="4"/>
      <c r="K1695" s="4"/>
      <c r="L1695" s="4"/>
      <c r="M1695" s="4"/>
      <c r="N1695" s="4"/>
      <c r="O1695" s="4"/>
      <c r="P1695" s="4"/>
      <c r="Q1695" s="4"/>
      <c r="R1695" s="4"/>
      <c r="S1695" s="4"/>
      <c r="T1695" s="4"/>
      <c r="U1695" s="4"/>
      <c r="V1695" s="4"/>
      <c r="W1695" s="4"/>
    </row>
    <row r="1696" spans="1:23" ht="15.75">
      <c r="A1696" s="58"/>
      <c r="B1696" s="59"/>
      <c r="C1696" s="54"/>
      <c r="D1696" s="4"/>
      <c r="E1696" s="4"/>
      <c r="F1696" s="4"/>
      <c r="G1696" s="4"/>
      <c r="H1696" s="4"/>
      <c r="I1696" s="4"/>
      <c r="J1696" s="4"/>
      <c r="K1696" s="4"/>
      <c r="L1696" s="4"/>
      <c r="M1696" s="4"/>
      <c r="N1696" s="4"/>
      <c r="O1696" s="4"/>
      <c r="P1696" s="4"/>
      <c r="Q1696" s="4"/>
      <c r="R1696" s="4"/>
      <c r="S1696" s="4"/>
      <c r="T1696" s="4"/>
      <c r="U1696" s="4"/>
      <c r="V1696" s="4"/>
      <c r="W1696" s="4"/>
    </row>
    <row r="1697" spans="1:23" ht="15.75">
      <c r="A1697" s="58"/>
      <c r="B1697" s="59"/>
      <c r="C1697" s="91"/>
      <c r="D1697" s="4"/>
      <c r="E1697" s="4"/>
      <c r="F1697" s="4"/>
      <c r="G1697" s="4"/>
      <c r="H1697" s="4"/>
      <c r="I1697" s="4"/>
      <c r="J1697" s="4"/>
      <c r="K1697" s="4"/>
      <c r="L1697" s="4"/>
      <c r="M1697" s="4"/>
      <c r="N1697" s="4"/>
      <c r="O1697" s="4"/>
      <c r="P1697" s="4"/>
      <c r="Q1697" s="4"/>
      <c r="R1697" s="4"/>
      <c r="S1697" s="4"/>
      <c r="T1697" s="4"/>
      <c r="U1697" s="4"/>
      <c r="V1697" s="4"/>
      <c r="W1697" s="4"/>
    </row>
    <row r="1698" spans="1:23" ht="15.75">
      <c r="A1698" s="58"/>
      <c r="B1698" s="59"/>
      <c r="C1698" s="92"/>
      <c r="D1698" s="4"/>
      <c r="E1698" s="4"/>
      <c r="F1698" s="4"/>
      <c r="G1698" s="4"/>
      <c r="H1698" s="4"/>
      <c r="I1698" s="4"/>
      <c r="J1698" s="4"/>
      <c r="K1698" s="4"/>
      <c r="L1698" s="4"/>
      <c r="M1698" s="4"/>
      <c r="N1698" s="4"/>
      <c r="O1698" s="4"/>
      <c r="P1698" s="4"/>
      <c r="Q1698" s="4"/>
      <c r="R1698" s="4"/>
      <c r="S1698" s="4"/>
      <c r="T1698" s="4"/>
      <c r="U1698" s="4"/>
      <c r="V1698" s="4"/>
      <c r="W1698" s="4"/>
    </row>
    <row r="1699" spans="1:23" ht="15.75">
      <c r="A1699" s="58"/>
      <c r="B1699" s="59"/>
      <c r="C1699" s="92"/>
      <c r="D1699" s="4"/>
      <c r="E1699" s="4"/>
      <c r="F1699" s="4"/>
      <c r="G1699" s="4"/>
      <c r="H1699" s="4"/>
      <c r="I1699" s="4"/>
      <c r="J1699" s="4"/>
      <c r="K1699" s="4"/>
      <c r="L1699" s="4"/>
      <c r="M1699" s="4"/>
      <c r="N1699" s="4"/>
      <c r="O1699" s="4"/>
      <c r="P1699" s="4"/>
      <c r="Q1699" s="4"/>
      <c r="R1699" s="4"/>
      <c r="S1699" s="4"/>
      <c r="T1699" s="4"/>
      <c r="U1699" s="4"/>
      <c r="V1699" s="4"/>
      <c r="W1699" s="4"/>
    </row>
    <row r="1700" spans="1:23" ht="15.75">
      <c r="A1700" s="58"/>
      <c r="B1700" s="59"/>
      <c r="C1700" s="92"/>
      <c r="D1700" s="4"/>
      <c r="E1700" s="4"/>
      <c r="F1700" s="4"/>
      <c r="G1700" s="4"/>
      <c r="H1700" s="4"/>
      <c r="I1700" s="4"/>
      <c r="J1700" s="4"/>
      <c r="K1700" s="4"/>
      <c r="L1700" s="4"/>
      <c r="M1700" s="4"/>
      <c r="N1700" s="4"/>
      <c r="O1700" s="4"/>
      <c r="P1700" s="4"/>
      <c r="Q1700" s="4"/>
      <c r="R1700" s="4"/>
      <c r="S1700" s="4"/>
      <c r="T1700" s="4"/>
      <c r="U1700" s="4"/>
      <c r="V1700" s="4"/>
      <c r="W1700" s="4"/>
    </row>
    <row r="1701" spans="1:23" ht="15.75">
      <c r="A1701" s="58"/>
      <c r="B1701" s="59"/>
      <c r="C1701" s="92"/>
      <c r="D1701" s="4"/>
      <c r="E1701" s="4"/>
      <c r="F1701" s="4"/>
      <c r="G1701" s="4"/>
      <c r="H1701" s="4"/>
      <c r="I1701" s="4"/>
      <c r="J1701" s="4"/>
      <c r="K1701" s="4"/>
      <c r="L1701" s="4"/>
      <c r="M1701" s="4"/>
      <c r="N1701" s="4"/>
      <c r="O1701" s="4"/>
      <c r="P1701" s="4"/>
      <c r="Q1701" s="4"/>
      <c r="R1701" s="4"/>
      <c r="S1701" s="4"/>
      <c r="T1701" s="4"/>
      <c r="U1701" s="4"/>
      <c r="V1701" s="4"/>
      <c r="W1701" s="4"/>
    </row>
    <row r="1702" spans="1:23" ht="15.75">
      <c r="A1702" s="58"/>
      <c r="B1702" s="59"/>
      <c r="C1702" s="92"/>
      <c r="D1702" s="4"/>
      <c r="E1702" s="4"/>
      <c r="F1702" s="4"/>
      <c r="G1702" s="4"/>
      <c r="H1702" s="4"/>
      <c r="I1702" s="4"/>
      <c r="J1702" s="4"/>
      <c r="K1702" s="4"/>
      <c r="L1702" s="4"/>
      <c r="M1702" s="4"/>
      <c r="N1702" s="4"/>
      <c r="O1702" s="4"/>
      <c r="P1702" s="4"/>
      <c r="Q1702" s="4"/>
      <c r="R1702" s="4"/>
      <c r="S1702" s="4"/>
      <c r="T1702" s="4"/>
      <c r="U1702" s="4"/>
      <c r="V1702" s="4"/>
      <c r="W1702" s="4"/>
    </row>
    <row r="1703" spans="1:23" ht="15.75">
      <c r="A1703" s="58"/>
      <c r="B1703" s="59"/>
      <c r="C1703" s="92"/>
      <c r="D1703" s="4"/>
      <c r="E1703" s="4"/>
      <c r="F1703" s="4"/>
      <c r="G1703" s="4"/>
      <c r="H1703" s="4"/>
      <c r="I1703" s="4"/>
      <c r="J1703" s="4"/>
      <c r="K1703" s="4"/>
      <c r="L1703" s="4"/>
      <c r="M1703" s="4"/>
      <c r="N1703" s="4"/>
      <c r="O1703" s="4"/>
      <c r="P1703" s="4"/>
      <c r="Q1703" s="4"/>
      <c r="R1703" s="4"/>
      <c r="S1703" s="4"/>
      <c r="T1703" s="4"/>
      <c r="U1703" s="4"/>
      <c r="V1703" s="4"/>
      <c r="W1703" s="4"/>
    </row>
    <row r="1704" spans="1:23" ht="15.75">
      <c r="A1704" s="58"/>
      <c r="B1704" s="59"/>
      <c r="C1704" s="92"/>
      <c r="D1704" s="4"/>
      <c r="E1704" s="4"/>
      <c r="F1704" s="4"/>
      <c r="G1704" s="4"/>
      <c r="H1704" s="4"/>
      <c r="I1704" s="4"/>
      <c r="J1704" s="4"/>
      <c r="K1704" s="4"/>
      <c r="L1704" s="4"/>
      <c r="M1704" s="4"/>
      <c r="N1704" s="4"/>
      <c r="O1704" s="4"/>
      <c r="P1704" s="4"/>
      <c r="Q1704" s="4"/>
      <c r="R1704" s="4"/>
      <c r="S1704" s="4"/>
      <c r="T1704" s="4"/>
      <c r="U1704" s="4"/>
      <c r="V1704" s="4"/>
      <c r="W1704" s="4"/>
    </row>
    <row r="1705" spans="1:23" ht="15.75">
      <c r="A1705" s="58"/>
      <c r="B1705" s="59"/>
      <c r="C1705" s="92"/>
      <c r="D1705" s="4"/>
      <c r="E1705" s="4"/>
      <c r="F1705" s="4"/>
      <c r="G1705" s="4"/>
      <c r="H1705" s="4"/>
      <c r="I1705" s="4"/>
      <c r="J1705" s="4"/>
      <c r="K1705" s="4"/>
      <c r="L1705" s="4"/>
      <c r="M1705" s="4"/>
      <c r="N1705" s="4"/>
      <c r="O1705" s="4"/>
      <c r="P1705" s="4"/>
      <c r="Q1705" s="4"/>
      <c r="R1705" s="4"/>
      <c r="S1705" s="4"/>
      <c r="T1705" s="4"/>
      <c r="U1705" s="4"/>
      <c r="V1705" s="4"/>
      <c r="W1705" s="4"/>
    </row>
    <row r="1706" spans="1:23" ht="15.75">
      <c r="A1706" s="58"/>
      <c r="B1706" s="59"/>
      <c r="C1706" s="98"/>
      <c r="D1706" s="4"/>
      <c r="E1706" s="4"/>
      <c r="F1706" s="4"/>
      <c r="G1706" s="4"/>
      <c r="H1706" s="4"/>
      <c r="I1706" s="4"/>
      <c r="J1706" s="4"/>
      <c r="K1706" s="4"/>
      <c r="L1706" s="4"/>
      <c r="M1706" s="4"/>
      <c r="N1706" s="4"/>
      <c r="O1706" s="4"/>
      <c r="P1706" s="4"/>
      <c r="Q1706" s="4"/>
      <c r="R1706" s="4"/>
      <c r="S1706" s="4"/>
      <c r="T1706" s="4"/>
      <c r="U1706" s="4"/>
      <c r="V1706" s="4"/>
      <c r="W1706" s="4"/>
    </row>
    <row r="1707" spans="1:23" ht="15.75">
      <c r="A1707" s="58"/>
      <c r="B1707" s="59"/>
      <c r="C1707" s="54"/>
      <c r="D1707" s="4"/>
      <c r="E1707" s="4"/>
      <c r="F1707" s="4"/>
      <c r="G1707" s="4"/>
      <c r="H1707" s="4"/>
      <c r="I1707" s="4"/>
      <c r="J1707" s="4"/>
      <c r="K1707" s="4"/>
      <c r="L1707" s="4"/>
      <c r="M1707" s="4"/>
      <c r="N1707" s="4"/>
      <c r="O1707" s="4"/>
      <c r="P1707" s="4"/>
      <c r="Q1707" s="4"/>
      <c r="R1707" s="4"/>
      <c r="S1707" s="4"/>
      <c r="T1707" s="4"/>
      <c r="U1707" s="4"/>
      <c r="V1707" s="4"/>
      <c r="W1707" s="4"/>
    </row>
    <row r="1708" spans="1:23" ht="15.75">
      <c r="A1708" s="58"/>
      <c r="B1708" s="59"/>
      <c r="C1708" s="91"/>
      <c r="D1708" s="4"/>
      <c r="E1708" s="4"/>
      <c r="F1708" s="4"/>
      <c r="G1708" s="4"/>
      <c r="H1708" s="4"/>
      <c r="I1708" s="4"/>
      <c r="J1708" s="4"/>
      <c r="K1708" s="4"/>
      <c r="L1708" s="4"/>
      <c r="M1708" s="4"/>
      <c r="N1708" s="4"/>
      <c r="O1708" s="4"/>
      <c r="P1708" s="4"/>
      <c r="Q1708" s="4"/>
      <c r="R1708" s="4"/>
      <c r="S1708" s="4"/>
      <c r="T1708" s="4"/>
      <c r="U1708" s="4"/>
      <c r="V1708" s="4"/>
      <c r="W1708" s="4"/>
    </row>
    <row r="1709" spans="1:23" ht="15.75">
      <c r="A1709" s="58"/>
      <c r="B1709" s="59"/>
      <c r="C1709" s="92"/>
      <c r="D1709" s="4"/>
      <c r="E1709" s="4"/>
      <c r="F1709" s="4"/>
      <c r="G1709" s="4"/>
      <c r="H1709" s="4"/>
      <c r="I1709" s="4"/>
      <c r="J1709" s="4"/>
      <c r="K1709" s="4"/>
      <c r="L1709" s="4"/>
      <c r="M1709" s="4"/>
      <c r="N1709" s="4"/>
      <c r="O1709" s="4"/>
      <c r="P1709" s="4"/>
      <c r="Q1709" s="4"/>
      <c r="R1709" s="4"/>
      <c r="S1709" s="4"/>
      <c r="T1709" s="4"/>
      <c r="U1709" s="4"/>
      <c r="V1709" s="4"/>
      <c r="W1709" s="4"/>
    </row>
    <row r="1710" spans="1:23" ht="15.75">
      <c r="A1710" s="58"/>
      <c r="B1710" s="59"/>
      <c r="C1710" s="92"/>
      <c r="D1710" s="4"/>
      <c r="E1710" s="4"/>
      <c r="F1710" s="4"/>
      <c r="G1710" s="4"/>
      <c r="H1710" s="4"/>
      <c r="I1710" s="4"/>
      <c r="J1710" s="4"/>
      <c r="K1710" s="4"/>
      <c r="L1710" s="4"/>
      <c r="M1710" s="4"/>
      <c r="N1710" s="4"/>
      <c r="O1710" s="4"/>
      <c r="P1710" s="4"/>
      <c r="Q1710" s="4"/>
      <c r="R1710" s="4"/>
      <c r="S1710" s="4"/>
      <c r="T1710" s="4"/>
      <c r="U1710" s="4"/>
      <c r="V1710" s="4"/>
      <c r="W1710" s="4"/>
    </row>
    <row r="1711" spans="1:23" ht="15.75">
      <c r="A1711" s="58"/>
      <c r="B1711" s="59"/>
      <c r="C1711" s="92"/>
      <c r="D1711" s="4"/>
      <c r="E1711" s="4"/>
      <c r="F1711" s="4"/>
      <c r="G1711" s="4"/>
      <c r="H1711" s="4"/>
      <c r="I1711" s="4"/>
      <c r="J1711" s="4"/>
      <c r="K1711" s="4"/>
      <c r="L1711" s="4"/>
      <c r="M1711" s="4"/>
      <c r="N1711" s="4"/>
      <c r="O1711" s="4"/>
      <c r="P1711" s="4"/>
      <c r="Q1711" s="4"/>
      <c r="R1711" s="4"/>
      <c r="S1711" s="4"/>
      <c r="T1711" s="4"/>
      <c r="U1711" s="4"/>
      <c r="V1711" s="4"/>
      <c r="W1711" s="4"/>
    </row>
    <row r="1712" spans="1:23" ht="15.75">
      <c r="A1712" s="58"/>
      <c r="B1712" s="59"/>
      <c r="C1712" s="92"/>
      <c r="D1712" s="4"/>
      <c r="E1712" s="4"/>
      <c r="F1712" s="4"/>
      <c r="G1712" s="4"/>
      <c r="H1712" s="4"/>
      <c r="I1712" s="4"/>
      <c r="J1712" s="4"/>
      <c r="K1712" s="4"/>
      <c r="L1712" s="4"/>
      <c r="M1712" s="4"/>
      <c r="N1712" s="4"/>
      <c r="O1712" s="4"/>
      <c r="P1712" s="4"/>
      <c r="Q1712" s="4"/>
      <c r="R1712" s="4"/>
      <c r="S1712" s="4"/>
      <c r="T1712" s="4"/>
      <c r="U1712" s="4"/>
      <c r="V1712" s="4"/>
      <c r="W1712" s="4"/>
    </row>
    <row r="1713" spans="1:23" ht="15.75">
      <c r="A1713" s="58"/>
      <c r="B1713" s="59"/>
      <c r="C1713" s="92"/>
      <c r="D1713" s="4"/>
      <c r="E1713" s="4"/>
      <c r="F1713" s="4"/>
      <c r="G1713" s="4"/>
      <c r="H1713" s="4"/>
      <c r="I1713" s="4"/>
      <c r="J1713" s="4"/>
      <c r="K1713" s="4"/>
      <c r="L1713" s="4"/>
      <c r="M1713" s="4"/>
      <c r="N1713" s="4"/>
      <c r="O1713" s="4"/>
      <c r="P1713" s="4"/>
      <c r="Q1713" s="4"/>
      <c r="R1713" s="4"/>
      <c r="S1713" s="4"/>
      <c r="T1713" s="4"/>
      <c r="U1713" s="4"/>
      <c r="V1713" s="4"/>
      <c r="W1713" s="4"/>
    </row>
    <row r="1714" spans="1:23" ht="15.75">
      <c r="A1714" s="58"/>
      <c r="B1714" s="59"/>
      <c r="C1714" s="92"/>
      <c r="D1714" s="4"/>
      <c r="E1714" s="4"/>
      <c r="F1714" s="4"/>
      <c r="G1714" s="4"/>
      <c r="H1714" s="4"/>
      <c r="I1714" s="4"/>
      <c r="J1714" s="4"/>
      <c r="K1714" s="4"/>
      <c r="L1714" s="4"/>
      <c r="M1714" s="4"/>
      <c r="N1714" s="4"/>
      <c r="O1714" s="4"/>
      <c r="P1714" s="4"/>
      <c r="Q1714" s="4"/>
      <c r="R1714" s="4"/>
      <c r="S1714" s="4"/>
      <c r="T1714" s="4"/>
      <c r="U1714" s="4"/>
      <c r="V1714" s="4"/>
      <c r="W1714" s="4"/>
    </row>
    <row r="1715" spans="1:23" ht="15.75">
      <c r="A1715" s="58"/>
      <c r="B1715" s="59"/>
      <c r="C1715" s="92"/>
      <c r="D1715" s="4"/>
      <c r="E1715" s="4"/>
      <c r="F1715" s="4"/>
      <c r="G1715" s="4"/>
      <c r="H1715" s="4"/>
      <c r="I1715" s="4"/>
      <c r="J1715" s="4"/>
      <c r="K1715" s="4"/>
      <c r="L1715" s="4"/>
      <c r="M1715" s="4"/>
      <c r="N1715" s="4"/>
      <c r="O1715" s="4"/>
      <c r="P1715" s="4"/>
      <c r="Q1715" s="4"/>
      <c r="R1715" s="4"/>
      <c r="S1715" s="4"/>
      <c r="T1715" s="4"/>
      <c r="U1715" s="4"/>
      <c r="V1715" s="4"/>
      <c r="W1715" s="4"/>
    </row>
    <row r="1716" spans="1:23" ht="15.75">
      <c r="A1716" s="58"/>
      <c r="B1716" s="59"/>
      <c r="C1716" s="94"/>
      <c r="D1716" s="4"/>
      <c r="E1716" s="4"/>
      <c r="F1716" s="4"/>
      <c r="G1716" s="4"/>
      <c r="H1716" s="4"/>
      <c r="I1716" s="4"/>
      <c r="J1716" s="4"/>
      <c r="K1716" s="4"/>
      <c r="L1716" s="4"/>
      <c r="M1716" s="4"/>
      <c r="N1716" s="4"/>
      <c r="O1716" s="4"/>
      <c r="P1716" s="4"/>
      <c r="Q1716" s="4"/>
      <c r="R1716" s="4"/>
      <c r="S1716" s="4"/>
      <c r="T1716" s="4"/>
      <c r="U1716" s="4"/>
      <c r="V1716" s="4"/>
      <c r="W1716" s="4"/>
    </row>
    <row r="1717" spans="1:23" ht="15.75">
      <c r="A1717" s="58"/>
      <c r="B1717" s="59"/>
      <c r="C1717" s="93"/>
      <c r="D1717" s="4"/>
      <c r="E1717" s="4"/>
      <c r="F1717" s="4"/>
      <c r="G1717" s="4"/>
      <c r="H1717" s="4"/>
      <c r="I1717" s="4"/>
      <c r="J1717" s="4"/>
      <c r="K1717" s="4"/>
      <c r="L1717" s="4"/>
      <c r="M1717" s="4"/>
      <c r="N1717" s="4"/>
      <c r="O1717" s="4"/>
      <c r="P1717" s="4"/>
      <c r="Q1717" s="4"/>
      <c r="R1717" s="4"/>
      <c r="S1717" s="4"/>
      <c r="T1717" s="4"/>
      <c r="U1717" s="4"/>
      <c r="V1717" s="4"/>
      <c r="W1717" s="4"/>
    </row>
    <row r="1718" spans="1:23" ht="15.75">
      <c r="A1718" s="58"/>
      <c r="B1718" s="59"/>
      <c r="C1718" s="93"/>
      <c r="D1718" s="4"/>
      <c r="E1718" s="4"/>
      <c r="F1718" s="4"/>
      <c r="G1718" s="4"/>
      <c r="H1718" s="4"/>
      <c r="I1718" s="4"/>
      <c r="J1718" s="4"/>
      <c r="K1718" s="4"/>
      <c r="L1718" s="4"/>
      <c r="M1718" s="4"/>
      <c r="N1718" s="4"/>
      <c r="O1718" s="4"/>
      <c r="P1718" s="4"/>
      <c r="Q1718" s="4"/>
      <c r="R1718" s="4"/>
      <c r="S1718" s="4"/>
      <c r="T1718" s="4"/>
      <c r="U1718" s="4"/>
      <c r="V1718" s="4"/>
      <c r="W1718" s="4"/>
    </row>
    <row r="1719" spans="1:23" ht="15.75">
      <c r="A1719" s="58"/>
      <c r="B1719" s="59"/>
      <c r="C1719" s="55"/>
      <c r="D1719" s="4"/>
      <c r="E1719" s="4"/>
      <c r="F1719" s="4"/>
      <c r="G1719" s="4"/>
      <c r="H1719" s="4"/>
      <c r="I1719" s="4"/>
      <c r="J1719" s="4"/>
      <c r="K1719" s="4"/>
      <c r="L1719" s="4"/>
      <c r="M1719" s="4"/>
      <c r="N1719" s="4"/>
      <c r="O1719" s="4"/>
      <c r="P1719" s="4"/>
      <c r="Q1719" s="4"/>
      <c r="R1719" s="4"/>
      <c r="S1719" s="4"/>
      <c r="T1719" s="4"/>
      <c r="U1719" s="4"/>
      <c r="V1719" s="4"/>
      <c r="W1719" s="4"/>
    </row>
    <row r="1720" spans="1:23" ht="15.75">
      <c r="A1720" s="58"/>
      <c r="B1720" s="59"/>
      <c r="C1720" s="55"/>
      <c r="D1720" s="4"/>
      <c r="E1720" s="4"/>
      <c r="F1720" s="4"/>
      <c r="G1720" s="4"/>
      <c r="H1720" s="4"/>
      <c r="I1720" s="4"/>
      <c r="J1720" s="4"/>
      <c r="K1720" s="4"/>
      <c r="L1720" s="4"/>
      <c r="M1720" s="4"/>
      <c r="N1720" s="4"/>
      <c r="O1720" s="4"/>
      <c r="P1720" s="4"/>
      <c r="Q1720" s="4"/>
      <c r="R1720" s="4"/>
      <c r="S1720" s="4"/>
      <c r="T1720" s="4"/>
      <c r="U1720" s="4"/>
      <c r="V1720" s="4"/>
      <c r="W1720" s="4"/>
    </row>
    <row r="1721" spans="1:23" ht="15.75">
      <c r="A1721" s="58"/>
      <c r="B1721" s="59"/>
      <c r="C1721" s="102"/>
      <c r="D1721" s="4"/>
      <c r="E1721" s="4"/>
      <c r="F1721" s="4"/>
      <c r="G1721" s="4"/>
      <c r="H1721" s="4"/>
      <c r="I1721" s="4"/>
      <c r="J1721" s="4"/>
      <c r="K1721" s="4"/>
      <c r="L1721" s="4"/>
      <c r="M1721" s="4"/>
      <c r="N1721" s="4"/>
      <c r="O1721" s="4"/>
      <c r="P1721" s="4"/>
      <c r="Q1721" s="4"/>
      <c r="R1721" s="4"/>
      <c r="S1721" s="4"/>
      <c r="T1721" s="4"/>
      <c r="U1721" s="4"/>
      <c r="V1721" s="4"/>
      <c r="W1721" s="4"/>
    </row>
    <row r="1722" spans="1:23" ht="15.75">
      <c r="A1722" s="58"/>
      <c r="B1722" s="59"/>
      <c r="C1722" s="52"/>
      <c r="D1722" s="4"/>
      <c r="E1722" s="4"/>
      <c r="F1722" s="4"/>
      <c r="G1722" s="4"/>
      <c r="H1722" s="4"/>
      <c r="I1722" s="4"/>
      <c r="J1722" s="4"/>
      <c r="K1722" s="4"/>
      <c r="L1722" s="4"/>
      <c r="M1722" s="4"/>
      <c r="N1722" s="4"/>
      <c r="O1722" s="4"/>
      <c r="P1722" s="4"/>
      <c r="Q1722" s="4"/>
      <c r="R1722" s="4"/>
      <c r="S1722" s="4"/>
      <c r="T1722" s="4"/>
      <c r="U1722" s="4"/>
      <c r="V1722" s="4"/>
      <c r="W1722" s="4"/>
    </row>
    <row r="1723" spans="1:23" ht="15.75">
      <c r="A1723" s="58"/>
      <c r="B1723" s="59"/>
      <c r="C1723" s="54"/>
      <c r="D1723" s="4"/>
      <c r="E1723" s="4"/>
      <c r="F1723" s="4"/>
      <c r="G1723" s="4"/>
      <c r="H1723" s="4"/>
      <c r="I1723" s="4"/>
      <c r="J1723" s="4"/>
      <c r="K1723" s="4"/>
      <c r="L1723" s="4"/>
      <c r="M1723" s="4"/>
      <c r="N1723" s="4"/>
      <c r="O1723" s="4"/>
      <c r="P1723" s="4"/>
      <c r="Q1723" s="4"/>
      <c r="R1723" s="4"/>
      <c r="S1723" s="4"/>
      <c r="T1723" s="4"/>
      <c r="U1723" s="4"/>
      <c r="V1723" s="4"/>
      <c r="W1723" s="4"/>
    </row>
    <row r="1724" spans="1:23" ht="15.75">
      <c r="A1724" s="58"/>
      <c r="B1724" s="59"/>
      <c r="C1724" s="93"/>
      <c r="D1724" s="4"/>
      <c r="E1724" s="4"/>
      <c r="F1724" s="4"/>
      <c r="G1724" s="4"/>
      <c r="H1724" s="4"/>
      <c r="I1724" s="4"/>
      <c r="J1724" s="4"/>
      <c r="K1724" s="4"/>
      <c r="L1724" s="4"/>
      <c r="M1724" s="4"/>
      <c r="N1724" s="4"/>
      <c r="O1724" s="4"/>
      <c r="P1724" s="4"/>
      <c r="Q1724" s="4"/>
      <c r="R1724" s="4"/>
      <c r="S1724" s="4"/>
      <c r="T1724" s="4"/>
      <c r="U1724" s="4"/>
      <c r="V1724" s="4"/>
      <c r="W1724" s="4"/>
    </row>
    <row r="1725" spans="1:23" ht="15.75">
      <c r="A1725" s="58"/>
      <c r="B1725" s="59"/>
      <c r="C1725" s="94"/>
      <c r="D1725" s="4"/>
      <c r="E1725" s="4"/>
      <c r="F1725" s="4"/>
      <c r="G1725" s="4"/>
      <c r="H1725" s="4"/>
      <c r="I1725" s="4"/>
      <c r="J1725" s="4"/>
      <c r="K1725" s="4"/>
      <c r="L1725" s="4"/>
      <c r="M1725" s="4"/>
      <c r="N1725" s="4"/>
      <c r="O1725" s="4"/>
      <c r="P1725" s="4"/>
      <c r="Q1725" s="4"/>
      <c r="R1725" s="4"/>
      <c r="S1725" s="4"/>
      <c r="T1725" s="4"/>
      <c r="U1725" s="4"/>
      <c r="V1725" s="4"/>
      <c r="W1725" s="4"/>
    </row>
    <row r="1726" spans="1:23" ht="15.75">
      <c r="A1726" s="58"/>
      <c r="B1726" s="59"/>
      <c r="C1726" s="95"/>
      <c r="D1726" s="4"/>
      <c r="E1726" s="4"/>
      <c r="F1726" s="4"/>
      <c r="G1726" s="4"/>
      <c r="H1726" s="4"/>
      <c r="I1726" s="4"/>
      <c r="J1726" s="4"/>
      <c r="K1726" s="4"/>
      <c r="L1726" s="4"/>
      <c r="M1726" s="4"/>
      <c r="N1726" s="4"/>
      <c r="O1726" s="4"/>
      <c r="P1726" s="4"/>
      <c r="Q1726" s="4"/>
      <c r="R1726" s="4"/>
      <c r="S1726" s="4"/>
      <c r="T1726" s="4"/>
      <c r="U1726" s="4"/>
      <c r="V1726" s="4"/>
      <c r="W1726" s="4"/>
    </row>
    <row r="1727" spans="1:23" ht="15.75">
      <c r="A1727" s="58"/>
      <c r="B1727" s="59"/>
      <c r="C1727" s="94"/>
      <c r="D1727" s="4"/>
      <c r="E1727" s="4"/>
      <c r="F1727" s="4"/>
      <c r="G1727" s="4"/>
      <c r="H1727" s="4"/>
      <c r="I1727" s="4"/>
      <c r="J1727" s="4"/>
      <c r="K1727" s="4"/>
      <c r="L1727" s="4"/>
      <c r="M1727" s="4"/>
      <c r="N1727" s="4"/>
      <c r="O1727" s="4"/>
      <c r="P1727" s="4"/>
      <c r="Q1727" s="4"/>
      <c r="R1727" s="4"/>
      <c r="S1727" s="4"/>
      <c r="T1727" s="4"/>
      <c r="U1727" s="4"/>
      <c r="V1727" s="4"/>
      <c r="W1727" s="4"/>
    </row>
    <row r="1728" spans="1:23" ht="15.75">
      <c r="A1728" s="58"/>
      <c r="B1728" s="59"/>
      <c r="C1728" s="94"/>
      <c r="D1728" s="4"/>
      <c r="E1728" s="4"/>
      <c r="F1728" s="4"/>
      <c r="G1728" s="4"/>
      <c r="H1728" s="4"/>
      <c r="I1728" s="4"/>
      <c r="J1728" s="4"/>
      <c r="K1728" s="4"/>
      <c r="L1728" s="4"/>
      <c r="M1728" s="4"/>
      <c r="N1728" s="4"/>
      <c r="O1728" s="4"/>
      <c r="P1728" s="4"/>
      <c r="Q1728" s="4"/>
      <c r="R1728" s="4"/>
      <c r="S1728" s="4"/>
      <c r="T1728" s="4"/>
      <c r="U1728" s="4"/>
      <c r="V1728" s="4"/>
      <c r="W1728" s="4"/>
    </row>
    <row r="1729" spans="1:23" ht="15.75">
      <c r="A1729" s="58"/>
      <c r="B1729" s="59"/>
      <c r="C1729" s="93"/>
      <c r="D1729" s="4"/>
      <c r="E1729" s="4"/>
      <c r="F1729" s="4"/>
      <c r="G1729" s="4"/>
      <c r="H1729" s="4"/>
      <c r="I1729" s="4"/>
      <c r="J1729" s="4"/>
      <c r="K1729" s="4"/>
      <c r="L1729" s="4"/>
      <c r="M1729" s="4"/>
      <c r="N1729" s="4"/>
      <c r="O1729" s="4"/>
      <c r="P1729" s="4"/>
      <c r="Q1729" s="4"/>
      <c r="R1729" s="4"/>
      <c r="S1729" s="4"/>
      <c r="T1729" s="4"/>
      <c r="U1729" s="4"/>
      <c r="V1729" s="4"/>
      <c r="W1729" s="4"/>
    </row>
    <row r="1730" spans="1:23" ht="15.75">
      <c r="A1730" s="58"/>
      <c r="B1730" s="59"/>
      <c r="C1730" s="55"/>
      <c r="D1730" s="4"/>
      <c r="E1730" s="4"/>
      <c r="F1730" s="4"/>
      <c r="G1730" s="4"/>
      <c r="H1730" s="4"/>
      <c r="I1730" s="4"/>
      <c r="J1730" s="4"/>
      <c r="K1730" s="4"/>
      <c r="L1730" s="4"/>
      <c r="M1730" s="4"/>
      <c r="N1730" s="4"/>
      <c r="O1730" s="4"/>
      <c r="P1730" s="4"/>
      <c r="Q1730" s="4"/>
      <c r="R1730" s="4"/>
      <c r="S1730" s="4"/>
      <c r="T1730" s="4"/>
      <c r="U1730" s="4"/>
      <c r="V1730" s="4"/>
      <c r="W1730" s="4"/>
    </row>
    <row r="1731" spans="1:23" ht="15.75">
      <c r="A1731" s="58"/>
      <c r="B1731" s="59"/>
      <c r="C1731" s="93"/>
      <c r="D1731" s="4"/>
      <c r="E1731" s="4"/>
      <c r="F1731" s="4"/>
      <c r="G1731" s="4"/>
      <c r="H1731" s="4"/>
      <c r="I1731" s="4"/>
      <c r="J1731" s="4"/>
      <c r="K1731" s="4"/>
      <c r="L1731" s="4"/>
      <c r="M1731" s="4"/>
      <c r="N1731" s="4"/>
      <c r="O1731" s="4"/>
      <c r="P1731" s="4"/>
      <c r="Q1731" s="4"/>
      <c r="R1731" s="4"/>
      <c r="S1731" s="4"/>
      <c r="T1731" s="4"/>
      <c r="U1731" s="4"/>
      <c r="V1731" s="4"/>
      <c r="W1731" s="4"/>
    </row>
    <row r="1732" spans="1:23" ht="15.75">
      <c r="A1732" s="58"/>
      <c r="B1732" s="59"/>
      <c r="C1732" s="94"/>
      <c r="D1732" s="4"/>
      <c r="E1732" s="4"/>
      <c r="F1732" s="4"/>
      <c r="G1732" s="4"/>
      <c r="H1732" s="4"/>
      <c r="I1732" s="4"/>
      <c r="J1732" s="4"/>
      <c r="K1732" s="4"/>
      <c r="L1732" s="4"/>
      <c r="M1732" s="4"/>
      <c r="N1732" s="4"/>
      <c r="O1732" s="4"/>
      <c r="P1732" s="4"/>
      <c r="Q1732" s="4"/>
      <c r="R1732" s="4"/>
      <c r="S1732" s="4"/>
      <c r="T1732" s="4"/>
      <c r="U1732" s="4"/>
      <c r="V1732" s="4"/>
      <c r="W1732" s="4"/>
    </row>
    <row r="1733" spans="1:23" ht="15.75">
      <c r="A1733" s="58"/>
      <c r="B1733" s="59"/>
      <c r="C1733" s="94"/>
      <c r="D1733" s="4"/>
      <c r="E1733" s="4"/>
      <c r="F1733" s="4"/>
      <c r="G1733" s="4"/>
      <c r="H1733" s="4"/>
      <c r="I1733" s="4"/>
      <c r="J1733" s="4"/>
      <c r="K1733" s="4"/>
      <c r="L1733" s="4"/>
      <c r="M1733" s="4"/>
      <c r="N1733" s="4"/>
      <c r="O1733" s="4"/>
      <c r="P1733" s="4"/>
      <c r="Q1733" s="4"/>
      <c r="R1733" s="4"/>
      <c r="S1733" s="4"/>
      <c r="T1733" s="4"/>
      <c r="U1733" s="4"/>
      <c r="V1733" s="4"/>
      <c r="W1733" s="4"/>
    </row>
    <row r="1734" spans="1:23" ht="15.75">
      <c r="A1734" s="58"/>
      <c r="B1734" s="59"/>
      <c r="C1734" s="93"/>
      <c r="D1734" s="4"/>
      <c r="E1734" s="4"/>
      <c r="F1734" s="4"/>
      <c r="G1734" s="4"/>
      <c r="H1734" s="4"/>
      <c r="I1734" s="4"/>
      <c r="J1734" s="4"/>
      <c r="K1734" s="4"/>
      <c r="L1734" s="4"/>
      <c r="M1734" s="4"/>
      <c r="N1734" s="4"/>
      <c r="O1734" s="4"/>
      <c r="P1734" s="4"/>
      <c r="Q1734" s="4"/>
      <c r="R1734" s="4"/>
      <c r="S1734" s="4"/>
      <c r="T1734" s="4"/>
      <c r="U1734" s="4"/>
      <c r="V1734" s="4"/>
      <c r="W1734" s="4"/>
    </row>
    <row r="1735" spans="1:23" ht="15.75">
      <c r="A1735" s="58"/>
      <c r="B1735" s="59"/>
      <c r="C1735" s="55"/>
      <c r="D1735" s="4"/>
      <c r="E1735" s="4"/>
      <c r="F1735" s="4"/>
      <c r="G1735" s="4"/>
      <c r="H1735" s="4"/>
      <c r="I1735" s="4"/>
      <c r="J1735" s="4"/>
      <c r="K1735" s="4"/>
      <c r="L1735" s="4"/>
      <c r="M1735" s="4"/>
      <c r="N1735" s="4"/>
      <c r="O1735" s="4"/>
      <c r="P1735" s="4"/>
      <c r="Q1735" s="4"/>
      <c r="R1735" s="4"/>
      <c r="S1735" s="4"/>
      <c r="T1735" s="4"/>
      <c r="U1735" s="4"/>
      <c r="V1735" s="4"/>
      <c r="W1735" s="4"/>
    </row>
    <row r="1736" spans="1:23" ht="15.75">
      <c r="A1736" s="58"/>
      <c r="B1736" s="59"/>
      <c r="C1736" s="93"/>
      <c r="D1736" s="4"/>
      <c r="E1736" s="4"/>
      <c r="F1736" s="4"/>
      <c r="G1736" s="4"/>
      <c r="H1736" s="4"/>
      <c r="I1736" s="4"/>
      <c r="J1736" s="4"/>
      <c r="K1736" s="4"/>
      <c r="L1736" s="4"/>
      <c r="M1736" s="4"/>
      <c r="N1736" s="4"/>
      <c r="O1736" s="4"/>
      <c r="P1736" s="4"/>
      <c r="Q1736" s="4"/>
      <c r="R1736" s="4"/>
      <c r="S1736" s="4"/>
      <c r="T1736" s="4"/>
      <c r="U1736" s="4"/>
      <c r="V1736" s="4"/>
      <c r="W1736" s="4"/>
    </row>
    <row r="1737" spans="1:23" ht="15.75">
      <c r="A1737" s="58"/>
      <c r="B1737" s="59"/>
      <c r="C1737" s="94"/>
      <c r="D1737" s="4"/>
      <c r="E1737" s="4"/>
      <c r="F1737" s="4"/>
      <c r="G1737" s="4"/>
      <c r="H1737" s="4"/>
      <c r="I1737" s="4"/>
      <c r="J1737" s="4"/>
      <c r="K1737" s="4"/>
      <c r="L1737" s="4"/>
      <c r="M1737" s="4"/>
      <c r="N1737" s="4"/>
      <c r="O1737" s="4"/>
      <c r="P1737" s="4"/>
      <c r="Q1737" s="4"/>
      <c r="R1737" s="4"/>
      <c r="S1737" s="4"/>
      <c r="T1737" s="4"/>
      <c r="U1737" s="4"/>
      <c r="V1737" s="4"/>
      <c r="W1737" s="4"/>
    </row>
    <row r="1738" spans="1:23" ht="15.75">
      <c r="A1738" s="58"/>
      <c r="B1738" s="59"/>
      <c r="C1738" s="93"/>
      <c r="D1738" s="4"/>
      <c r="E1738" s="4"/>
      <c r="F1738" s="4"/>
      <c r="G1738" s="4"/>
      <c r="H1738" s="4"/>
      <c r="I1738" s="4"/>
      <c r="J1738" s="4"/>
      <c r="K1738" s="4"/>
      <c r="L1738" s="4"/>
      <c r="M1738" s="4"/>
      <c r="N1738" s="4"/>
      <c r="O1738" s="4"/>
      <c r="P1738" s="4"/>
      <c r="Q1738" s="4"/>
      <c r="R1738" s="4"/>
      <c r="S1738" s="4"/>
      <c r="T1738" s="4"/>
      <c r="U1738" s="4"/>
      <c r="V1738" s="4"/>
      <c r="W1738" s="4"/>
    </row>
    <row r="1739" spans="1:23" ht="15.75">
      <c r="A1739" s="58"/>
      <c r="B1739" s="59"/>
      <c r="C1739" s="55"/>
      <c r="D1739" s="4"/>
      <c r="E1739" s="4"/>
      <c r="F1739" s="4"/>
      <c r="G1739" s="4"/>
      <c r="H1739" s="4"/>
      <c r="I1739" s="4"/>
      <c r="J1739" s="4"/>
      <c r="K1739" s="4"/>
      <c r="L1739" s="4"/>
      <c r="M1739" s="4"/>
      <c r="N1739" s="4"/>
      <c r="O1739" s="4"/>
      <c r="P1739" s="4"/>
      <c r="Q1739" s="4"/>
      <c r="R1739" s="4"/>
      <c r="S1739" s="4"/>
      <c r="T1739" s="4"/>
      <c r="U1739" s="4"/>
      <c r="V1739" s="4"/>
      <c r="W1739" s="4"/>
    </row>
    <row r="1740" spans="1:23" ht="15.75">
      <c r="A1740" s="58"/>
      <c r="B1740" s="59"/>
      <c r="C1740" s="93"/>
      <c r="D1740" s="4"/>
      <c r="E1740" s="4"/>
      <c r="F1740" s="4"/>
      <c r="G1740" s="4"/>
      <c r="H1740" s="4"/>
      <c r="I1740" s="4"/>
      <c r="J1740" s="4"/>
      <c r="K1740" s="4"/>
      <c r="L1740" s="4"/>
      <c r="M1740" s="4"/>
      <c r="N1740" s="4"/>
      <c r="O1740" s="4"/>
      <c r="P1740" s="4"/>
      <c r="Q1740" s="4"/>
      <c r="R1740" s="4"/>
      <c r="S1740" s="4"/>
      <c r="T1740" s="4"/>
      <c r="U1740" s="4"/>
      <c r="V1740" s="4"/>
      <c r="W1740" s="4"/>
    </row>
    <row r="1741" spans="1:23" ht="15.75">
      <c r="A1741" s="58"/>
      <c r="B1741" s="59"/>
      <c r="C1741" s="94"/>
      <c r="D1741" s="4"/>
      <c r="E1741" s="4"/>
      <c r="F1741" s="4"/>
      <c r="G1741" s="4"/>
      <c r="H1741" s="4"/>
      <c r="I1741" s="4"/>
      <c r="J1741" s="4"/>
      <c r="K1741" s="4"/>
      <c r="L1741" s="4"/>
      <c r="M1741" s="4"/>
      <c r="N1741" s="4"/>
      <c r="O1741" s="4"/>
      <c r="P1741" s="4"/>
      <c r="Q1741" s="4"/>
      <c r="R1741" s="4"/>
      <c r="S1741" s="4"/>
      <c r="T1741" s="4"/>
      <c r="U1741" s="4"/>
      <c r="V1741" s="4"/>
      <c r="W1741" s="4"/>
    </row>
    <row r="1742" spans="1:23" ht="15.75">
      <c r="A1742" s="58"/>
      <c r="B1742" s="59"/>
      <c r="C1742" s="94"/>
      <c r="D1742" s="4"/>
      <c r="E1742" s="4"/>
      <c r="F1742" s="4"/>
      <c r="G1742" s="4"/>
      <c r="H1742" s="4"/>
      <c r="I1742" s="4"/>
      <c r="J1742" s="4"/>
      <c r="K1742" s="4"/>
      <c r="L1742" s="4"/>
      <c r="M1742" s="4"/>
      <c r="N1742" s="4"/>
      <c r="O1742" s="4"/>
      <c r="P1742" s="4"/>
      <c r="Q1742" s="4"/>
      <c r="R1742" s="4"/>
      <c r="S1742" s="4"/>
      <c r="T1742" s="4"/>
      <c r="U1742" s="4"/>
      <c r="V1742" s="4"/>
      <c r="W1742" s="4"/>
    </row>
    <row r="1743" spans="1:23" ht="15.75">
      <c r="A1743" s="58"/>
      <c r="B1743" s="59"/>
      <c r="C1743" s="94"/>
      <c r="D1743" s="4"/>
      <c r="E1743" s="4"/>
      <c r="F1743" s="4"/>
      <c r="G1743" s="4"/>
      <c r="H1743" s="4"/>
      <c r="I1743" s="4"/>
      <c r="J1743" s="4"/>
      <c r="K1743" s="4"/>
      <c r="L1743" s="4"/>
      <c r="M1743" s="4"/>
      <c r="N1743" s="4"/>
      <c r="O1743" s="4"/>
      <c r="P1743" s="4"/>
      <c r="Q1743" s="4"/>
      <c r="R1743" s="4"/>
      <c r="S1743" s="4"/>
      <c r="T1743" s="4"/>
      <c r="U1743" s="4"/>
      <c r="V1743" s="4"/>
      <c r="W1743" s="4"/>
    </row>
    <row r="1744" spans="1:23" ht="15.75">
      <c r="A1744" s="58"/>
      <c r="B1744" s="59"/>
      <c r="C1744" s="92"/>
      <c r="D1744" s="4"/>
      <c r="E1744" s="4"/>
      <c r="F1744" s="4"/>
      <c r="G1744" s="4"/>
      <c r="H1744" s="4"/>
      <c r="I1744" s="4"/>
      <c r="J1744" s="4"/>
      <c r="K1744" s="4"/>
      <c r="L1744" s="4"/>
      <c r="M1744" s="4"/>
      <c r="N1744" s="4"/>
      <c r="O1744" s="4"/>
      <c r="P1744" s="4"/>
      <c r="Q1744" s="4"/>
      <c r="R1744" s="4"/>
      <c r="S1744" s="4"/>
      <c r="T1744" s="4"/>
      <c r="U1744" s="4"/>
      <c r="V1744" s="4"/>
      <c r="W1744" s="4"/>
    </row>
    <row r="1745" spans="1:23" ht="15.75">
      <c r="A1745" s="58"/>
      <c r="B1745" s="59"/>
      <c r="C1745" s="92"/>
      <c r="D1745" s="4"/>
      <c r="E1745" s="4"/>
      <c r="F1745" s="4"/>
      <c r="G1745" s="4"/>
      <c r="H1745" s="4"/>
      <c r="I1745" s="4"/>
      <c r="J1745" s="4"/>
      <c r="K1745" s="4"/>
      <c r="L1745" s="4"/>
      <c r="M1745" s="4"/>
      <c r="N1745" s="4"/>
      <c r="O1745" s="4"/>
      <c r="P1745" s="4"/>
      <c r="Q1745" s="4"/>
      <c r="R1745" s="4"/>
      <c r="S1745" s="4"/>
      <c r="T1745" s="4"/>
      <c r="U1745" s="4"/>
      <c r="V1745" s="4"/>
      <c r="W1745" s="4"/>
    </row>
    <row r="1746" spans="1:23" ht="15.75">
      <c r="A1746" s="58"/>
      <c r="B1746" s="59"/>
      <c r="C1746" s="94"/>
      <c r="D1746" s="4"/>
      <c r="E1746" s="4"/>
      <c r="F1746" s="4"/>
      <c r="G1746" s="4"/>
      <c r="H1746" s="4"/>
      <c r="I1746" s="4"/>
      <c r="J1746" s="4"/>
      <c r="K1746" s="4"/>
      <c r="L1746" s="4"/>
      <c r="M1746" s="4"/>
      <c r="N1746" s="4"/>
      <c r="O1746" s="4"/>
      <c r="P1746" s="4"/>
      <c r="Q1746" s="4"/>
      <c r="R1746" s="4"/>
      <c r="S1746" s="4"/>
      <c r="T1746" s="4"/>
      <c r="U1746" s="4"/>
      <c r="V1746" s="4"/>
      <c r="W1746" s="4"/>
    </row>
    <row r="1747" spans="1:23" ht="15.75">
      <c r="A1747" s="58"/>
      <c r="B1747" s="59"/>
      <c r="C1747" s="92"/>
      <c r="D1747" s="4"/>
      <c r="E1747" s="4"/>
      <c r="F1747" s="4"/>
      <c r="G1747" s="4"/>
      <c r="H1747" s="4"/>
      <c r="I1747" s="4"/>
      <c r="J1747" s="4"/>
      <c r="K1747" s="4"/>
      <c r="L1747" s="4"/>
      <c r="M1747" s="4"/>
      <c r="N1747" s="4"/>
      <c r="O1747" s="4"/>
      <c r="P1747" s="4"/>
      <c r="Q1747" s="4"/>
      <c r="R1747" s="4"/>
      <c r="S1747" s="4"/>
      <c r="T1747" s="4"/>
      <c r="U1747" s="4"/>
      <c r="V1747" s="4"/>
      <c r="W1747" s="4"/>
    </row>
    <row r="1748" spans="1:23" ht="15.75">
      <c r="A1748" s="58"/>
      <c r="B1748" s="59"/>
      <c r="C1748" s="92"/>
      <c r="D1748" s="4"/>
      <c r="E1748" s="4"/>
      <c r="F1748" s="4"/>
      <c r="G1748" s="4"/>
      <c r="H1748" s="4"/>
      <c r="I1748" s="4"/>
      <c r="J1748" s="4"/>
      <c r="K1748" s="4"/>
      <c r="L1748" s="4"/>
      <c r="M1748" s="4"/>
      <c r="N1748" s="4"/>
      <c r="O1748" s="4"/>
      <c r="P1748" s="4"/>
      <c r="Q1748" s="4"/>
      <c r="R1748" s="4"/>
      <c r="S1748" s="4"/>
      <c r="T1748" s="4"/>
      <c r="U1748" s="4"/>
      <c r="V1748" s="4"/>
      <c r="W1748" s="4"/>
    </row>
    <row r="1749" spans="1:23" ht="15.75">
      <c r="A1749" s="58"/>
      <c r="B1749" s="59"/>
      <c r="C1749" s="98"/>
      <c r="D1749" s="4"/>
      <c r="E1749" s="4"/>
      <c r="F1749" s="4"/>
      <c r="G1749" s="4"/>
      <c r="H1749" s="4"/>
      <c r="I1749" s="4"/>
      <c r="J1749" s="4"/>
      <c r="K1749" s="4"/>
      <c r="L1749" s="4"/>
      <c r="M1749" s="4"/>
      <c r="N1749" s="4"/>
      <c r="O1749" s="4"/>
      <c r="P1749" s="4"/>
      <c r="Q1749" s="4"/>
      <c r="R1749" s="4"/>
      <c r="S1749" s="4"/>
      <c r="T1749" s="4"/>
      <c r="U1749" s="4"/>
      <c r="V1749" s="4"/>
      <c r="W1749" s="4"/>
    </row>
    <row r="1750" spans="1:23" ht="15.75">
      <c r="A1750" s="58"/>
      <c r="B1750" s="59"/>
      <c r="C1750" s="55"/>
      <c r="D1750" s="4"/>
      <c r="E1750" s="4"/>
      <c r="F1750" s="4"/>
      <c r="G1750" s="4"/>
      <c r="H1750" s="4"/>
      <c r="I1750" s="4"/>
      <c r="J1750" s="4"/>
      <c r="K1750" s="4"/>
      <c r="L1750" s="4"/>
      <c r="M1750" s="4"/>
      <c r="N1750" s="4"/>
      <c r="O1750" s="4"/>
      <c r="P1750" s="4"/>
      <c r="Q1750" s="4"/>
      <c r="R1750" s="4"/>
      <c r="S1750" s="4"/>
      <c r="T1750" s="4"/>
      <c r="U1750" s="4"/>
      <c r="V1750" s="4"/>
      <c r="W1750" s="4"/>
    </row>
    <row r="1751" spans="1:23" ht="15.75">
      <c r="A1751" s="58"/>
      <c r="B1751" s="59"/>
      <c r="C1751" s="61"/>
      <c r="D1751" s="4"/>
      <c r="E1751" s="4"/>
      <c r="F1751" s="4"/>
      <c r="G1751" s="4"/>
      <c r="H1751" s="4"/>
      <c r="I1751" s="4"/>
      <c r="J1751" s="4"/>
      <c r="K1751" s="4"/>
      <c r="L1751" s="4"/>
      <c r="M1751" s="4"/>
      <c r="N1751" s="4"/>
      <c r="O1751" s="4"/>
      <c r="P1751" s="4"/>
      <c r="Q1751" s="4"/>
      <c r="R1751" s="4"/>
      <c r="S1751" s="4"/>
      <c r="T1751" s="4"/>
      <c r="U1751" s="4"/>
      <c r="V1751" s="4"/>
      <c r="W1751" s="4"/>
    </row>
    <row r="1752" spans="1:23" ht="15.75">
      <c r="A1752" s="58"/>
      <c r="B1752" s="59"/>
      <c r="C1752" s="52"/>
      <c r="D1752" s="4"/>
      <c r="E1752" s="4"/>
      <c r="F1752" s="4"/>
      <c r="G1752" s="4"/>
      <c r="H1752" s="4"/>
      <c r="I1752" s="4"/>
      <c r="J1752" s="4"/>
      <c r="K1752" s="4"/>
      <c r="L1752" s="4"/>
      <c r="M1752" s="4"/>
      <c r="N1752" s="4"/>
      <c r="O1752" s="4"/>
      <c r="P1752" s="4"/>
      <c r="Q1752" s="4"/>
      <c r="R1752" s="4"/>
      <c r="S1752" s="4"/>
      <c r="T1752" s="4"/>
      <c r="U1752" s="4"/>
      <c r="V1752" s="4"/>
      <c r="W1752" s="4"/>
    </row>
    <row r="1753" spans="1:23" ht="15.75">
      <c r="A1753" s="58"/>
      <c r="B1753" s="59"/>
      <c r="C1753" s="113"/>
      <c r="D1753" s="4"/>
      <c r="E1753" s="4"/>
      <c r="F1753" s="4"/>
      <c r="G1753" s="4"/>
      <c r="H1753" s="4"/>
      <c r="I1753" s="4"/>
      <c r="J1753" s="4"/>
      <c r="K1753" s="4"/>
      <c r="L1753" s="4"/>
      <c r="M1753" s="4"/>
      <c r="N1753" s="4"/>
      <c r="O1753" s="4"/>
      <c r="P1753" s="4"/>
      <c r="Q1753" s="4"/>
      <c r="R1753" s="4"/>
      <c r="S1753" s="4"/>
      <c r="T1753" s="4"/>
      <c r="U1753" s="4"/>
      <c r="V1753" s="4"/>
      <c r="W1753" s="4"/>
    </row>
    <row r="1754" spans="1:23" ht="15.75">
      <c r="A1754" s="58"/>
      <c r="B1754" s="59"/>
      <c r="C1754" s="113"/>
      <c r="D1754" s="4"/>
      <c r="E1754" s="4"/>
      <c r="F1754" s="4"/>
      <c r="G1754" s="4"/>
      <c r="H1754" s="4"/>
      <c r="I1754" s="4"/>
      <c r="J1754" s="4"/>
      <c r="K1754" s="4"/>
      <c r="L1754" s="4"/>
      <c r="M1754" s="4"/>
      <c r="N1754" s="4"/>
      <c r="O1754" s="4"/>
      <c r="P1754" s="4"/>
      <c r="Q1754" s="4"/>
      <c r="R1754" s="4"/>
      <c r="S1754" s="4"/>
      <c r="T1754" s="4"/>
      <c r="U1754" s="4"/>
      <c r="V1754" s="4"/>
      <c r="W1754" s="4"/>
    </row>
    <row r="1755" spans="1:23" ht="15.75">
      <c r="A1755" s="58"/>
      <c r="B1755" s="59"/>
      <c r="C1755" s="55"/>
      <c r="D1755" s="4"/>
      <c r="E1755" s="4"/>
      <c r="F1755" s="4"/>
      <c r="G1755" s="4"/>
      <c r="H1755" s="4"/>
      <c r="I1755" s="4"/>
      <c r="J1755" s="4"/>
      <c r="K1755" s="4"/>
      <c r="L1755" s="4"/>
      <c r="M1755" s="4"/>
      <c r="N1755" s="4"/>
      <c r="O1755" s="4"/>
      <c r="P1755" s="4"/>
      <c r="Q1755" s="4"/>
      <c r="R1755" s="4"/>
      <c r="S1755" s="4"/>
      <c r="T1755" s="4"/>
      <c r="U1755" s="4"/>
      <c r="V1755" s="4"/>
      <c r="W1755" s="4"/>
    </row>
    <row r="1756" spans="1:23" ht="15.75">
      <c r="A1756" s="58"/>
      <c r="B1756" s="59"/>
      <c r="C1756" s="61"/>
      <c r="D1756" s="4"/>
      <c r="E1756" s="4"/>
      <c r="F1756" s="4"/>
      <c r="G1756" s="4"/>
      <c r="H1756" s="4"/>
      <c r="I1756" s="4"/>
      <c r="J1756" s="4"/>
      <c r="K1756" s="4"/>
      <c r="L1756" s="4"/>
      <c r="M1756" s="4"/>
      <c r="N1756" s="4"/>
      <c r="O1756" s="4"/>
      <c r="P1756" s="4"/>
      <c r="Q1756" s="4"/>
      <c r="R1756" s="4"/>
      <c r="S1756" s="4"/>
      <c r="T1756" s="4"/>
      <c r="U1756" s="4"/>
      <c r="V1756" s="4"/>
      <c r="W1756" s="4"/>
    </row>
    <row r="1757" spans="1:23" ht="15.75">
      <c r="A1757" s="58"/>
      <c r="B1757" s="59"/>
      <c r="C1757" s="55"/>
      <c r="D1757" s="4"/>
      <c r="E1757" s="4"/>
      <c r="F1757" s="4"/>
      <c r="G1757" s="4"/>
      <c r="H1757" s="4"/>
      <c r="I1757" s="4"/>
      <c r="J1757" s="4"/>
      <c r="K1757" s="4"/>
      <c r="L1757" s="4"/>
      <c r="M1757" s="4"/>
      <c r="N1757" s="4"/>
      <c r="O1757" s="4"/>
      <c r="P1757" s="4"/>
      <c r="Q1757" s="4"/>
      <c r="R1757" s="4"/>
      <c r="S1757" s="4"/>
      <c r="T1757" s="4"/>
      <c r="U1757" s="4"/>
      <c r="V1757" s="4"/>
      <c r="W1757" s="4"/>
    </row>
    <row r="1758" spans="1:23" ht="15.75">
      <c r="A1758" s="58"/>
      <c r="B1758" s="59"/>
      <c r="C1758" s="55"/>
      <c r="D1758" s="4"/>
      <c r="E1758" s="4"/>
      <c r="F1758" s="4"/>
      <c r="G1758" s="4"/>
      <c r="H1758" s="4"/>
      <c r="I1758" s="4"/>
      <c r="J1758" s="4"/>
      <c r="K1758" s="4"/>
      <c r="L1758" s="4"/>
      <c r="M1758" s="4"/>
      <c r="N1758" s="4"/>
      <c r="O1758" s="4"/>
      <c r="P1758" s="4"/>
      <c r="Q1758" s="4"/>
      <c r="R1758" s="4"/>
      <c r="S1758" s="4"/>
      <c r="T1758" s="4"/>
      <c r="U1758" s="4"/>
      <c r="V1758" s="4"/>
      <c r="W1758" s="4"/>
    </row>
    <row r="1759" spans="1:23" ht="15.75">
      <c r="A1759" s="58"/>
      <c r="B1759" s="59"/>
      <c r="C1759" s="55"/>
      <c r="D1759" s="4"/>
      <c r="E1759" s="4"/>
      <c r="F1759" s="4"/>
      <c r="G1759" s="4"/>
      <c r="H1759" s="4"/>
      <c r="I1759" s="4"/>
      <c r="J1759" s="4"/>
      <c r="K1759" s="4"/>
      <c r="L1759" s="4"/>
      <c r="M1759" s="4"/>
      <c r="N1759" s="4"/>
      <c r="O1759" s="4"/>
      <c r="P1759" s="4"/>
      <c r="Q1759" s="4"/>
      <c r="R1759" s="4"/>
      <c r="S1759" s="4"/>
      <c r="T1759" s="4"/>
      <c r="U1759" s="4"/>
      <c r="V1759" s="4"/>
      <c r="W1759" s="4"/>
    </row>
    <row r="1760" spans="1:23" ht="15.75">
      <c r="A1760" s="58"/>
      <c r="B1760" s="59"/>
      <c r="C1760" s="55"/>
      <c r="D1760" s="4"/>
      <c r="E1760" s="4"/>
      <c r="F1760" s="4"/>
      <c r="G1760" s="4"/>
      <c r="H1760" s="4"/>
      <c r="I1760" s="4"/>
      <c r="J1760" s="4"/>
      <c r="K1760" s="4"/>
      <c r="L1760" s="4"/>
      <c r="M1760" s="4"/>
      <c r="N1760" s="4"/>
      <c r="O1760" s="4"/>
      <c r="P1760" s="4"/>
      <c r="Q1760" s="4"/>
      <c r="R1760" s="4"/>
      <c r="S1760" s="4"/>
      <c r="T1760" s="4"/>
      <c r="U1760" s="4"/>
      <c r="V1760" s="4"/>
      <c r="W1760" s="4"/>
    </row>
    <row r="1761" spans="1:23" ht="15.75">
      <c r="A1761" s="58"/>
      <c r="B1761" s="59"/>
      <c r="C1761" s="55"/>
      <c r="D1761" s="4"/>
      <c r="E1761" s="4"/>
      <c r="F1761" s="4"/>
      <c r="G1761" s="4"/>
      <c r="H1761" s="4"/>
      <c r="I1761" s="4"/>
      <c r="J1761" s="4"/>
      <c r="K1761" s="4"/>
      <c r="L1761" s="4"/>
      <c r="M1761" s="4"/>
      <c r="N1761" s="4"/>
      <c r="O1761" s="4"/>
      <c r="P1761" s="4"/>
      <c r="Q1761" s="4"/>
      <c r="R1761" s="4"/>
      <c r="S1761" s="4"/>
      <c r="T1761" s="4"/>
      <c r="U1761" s="4"/>
      <c r="V1761" s="4"/>
      <c r="W1761" s="4"/>
    </row>
    <row r="1762" spans="1:23" ht="15.75">
      <c r="A1762" s="58"/>
      <c r="B1762" s="59"/>
      <c r="C1762" s="55"/>
      <c r="D1762" s="4"/>
      <c r="E1762" s="4"/>
      <c r="F1762" s="4"/>
      <c r="G1762" s="4"/>
      <c r="H1762" s="4"/>
      <c r="I1762" s="4"/>
      <c r="J1762" s="4"/>
      <c r="K1762" s="4"/>
      <c r="L1762" s="4"/>
      <c r="M1762" s="4"/>
      <c r="N1762" s="4"/>
      <c r="O1762" s="4"/>
      <c r="P1762" s="4"/>
      <c r="Q1762" s="4"/>
      <c r="R1762" s="4"/>
      <c r="S1762" s="4"/>
      <c r="T1762" s="4"/>
      <c r="U1762" s="4"/>
      <c r="V1762" s="4"/>
      <c r="W1762" s="4"/>
    </row>
    <row r="1763" spans="1:23" ht="15.75">
      <c r="A1763" s="58"/>
      <c r="B1763" s="59"/>
      <c r="C1763" s="55"/>
      <c r="D1763" s="4"/>
      <c r="E1763" s="4"/>
      <c r="F1763" s="4"/>
      <c r="G1763" s="4"/>
      <c r="H1763" s="4"/>
      <c r="I1763" s="4"/>
      <c r="J1763" s="4"/>
      <c r="K1763" s="4"/>
      <c r="L1763" s="4"/>
      <c r="M1763" s="4"/>
      <c r="N1763" s="4"/>
      <c r="O1763" s="4"/>
      <c r="P1763" s="4"/>
      <c r="Q1763" s="4"/>
      <c r="R1763" s="4"/>
      <c r="S1763" s="4"/>
      <c r="T1763" s="4"/>
      <c r="U1763" s="4"/>
      <c r="V1763" s="4"/>
      <c r="W1763" s="4"/>
    </row>
    <row r="1764" spans="1:23" ht="15.75">
      <c r="A1764" s="58"/>
      <c r="B1764" s="59"/>
      <c r="C1764" s="55"/>
      <c r="D1764" s="4"/>
      <c r="E1764" s="4"/>
      <c r="F1764" s="4"/>
      <c r="G1764" s="4"/>
      <c r="H1764" s="4"/>
      <c r="I1764" s="4"/>
      <c r="J1764" s="4"/>
      <c r="K1764" s="4"/>
      <c r="L1764" s="4"/>
      <c r="M1764" s="4"/>
      <c r="N1764" s="4"/>
      <c r="O1764" s="4"/>
      <c r="P1764" s="4"/>
      <c r="Q1764" s="4"/>
      <c r="R1764" s="4"/>
      <c r="S1764" s="4"/>
      <c r="T1764" s="4"/>
      <c r="U1764" s="4"/>
      <c r="V1764" s="4"/>
      <c r="W1764" s="4"/>
    </row>
    <row r="1765" spans="1:23" ht="15.75">
      <c r="A1765" s="58"/>
      <c r="B1765" s="59"/>
      <c r="C1765" s="55"/>
      <c r="D1765" s="4"/>
      <c r="E1765" s="4"/>
      <c r="F1765" s="4"/>
      <c r="G1765" s="4"/>
      <c r="H1765" s="4"/>
      <c r="I1765" s="4"/>
      <c r="J1765" s="4"/>
      <c r="K1765" s="4"/>
      <c r="L1765" s="4"/>
      <c r="M1765" s="4"/>
      <c r="N1765" s="4"/>
      <c r="O1765" s="4"/>
      <c r="P1765" s="4"/>
      <c r="Q1765" s="4"/>
      <c r="R1765" s="4"/>
      <c r="S1765" s="4"/>
      <c r="T1765" s="4"/>
      <c r="U1765" s="4"/>
      <c r="V1765" s="4"/>
      <c r="W1765" s="4"/>
    </row>
    <row r="1766" spans="1:23" ht="15.75">
      <c r="A1766" s="59"/>
      <c r="B1766" s="59"/>
      <c r="C1766" s="102"/>
      <c r="D1766" s="4"/>
      <c r="E1766" s="4"/>
      <c r="F1766" s="4"/>
      <c r="G1766" s="4"/>
      <c r="H1766" s="4"/>
      <c r="I1766" s="4"/>
      <c r="J1766" s="4"/>
      <c r="K1766" s="4"/>
      <c r="L1766" s="4"/>
      <c r="M1766" s="4"/>
      <c r="N1766" s="4"/>
      <c r="O1766" s="4"/>
      <c r="P1766" s="4"/>
      <c r="Q1766" s="4"/>
      <c r="R1766" s="4"/>
      <c r="S1766" s="4"/>
      <c r="T1766" s="4"/>
      <c r="U1766" s="4"/>
      <c r="V1766" s="4"/>
      <c r="W1766" s="4"/>
    </row>
    <row r="1767" spans="1:23" ht="15.75">
      <c r="A1767" s="59"/>
      <c r="B1767" s="59"/>
      <c r="C1767" s="55"/>
      <c r="D1767" s="4"/>
      <c r="E1767" s="4"/>
      <c r="F1767" s="4"/>
      <c r="G1767" s="4"/>
      <c r="H1767" s="4"/>
      <c r="I1767" s="4"/>
      <c r="J1767" s="4"/>
      <c r="K1767" s="4"/>
      <c r="L1767" s="4"/>
      <c r="M1767" s="4"/>
      <c r="N1767" s="4"/>
      <c r="O1767" s="4"/>
      <c r="P1767" s="4"/>
      <c r="Q1767" s="4"/>
      <c r="R1767" s="4"/>
      <c r="S1767" s="4"/>
      <c r="T1767" s="4"/>
      <c r="U1767" s="4"/>
      <c r="V1767" s="4"/>
      <c r="W1767" s="4"/>
    </row>
    <row r="1768" spans="1:23" ht="15.75">
      <c r="A1768" s="59"/>
      <c r="B1768" s="59"/>
      <c r="C1768" s="55"/>
      <c r="D1768" s="4"/>
      <c r="E1768" s="4"/>
      <c r="F1768" s="4"/>
      <c r="G1768" s="4"/>
      <c r="H1768" s="4"/>
      <c r="I1768" s="4"/>
      <c r="J1768" s="4"/>
      <c r="K1768" s="4"/>
      <c r="L1768" s="4"/>
      <c r="M1768" s="4"/>
      <c r="N1768" s="4"/>
      <c r="O1768" s="4"/>
      <c r="P1768" s="4"/>
      <c r="Q1768" s="4"/>
      <c r="R1768" s="4"/>
      <c r="S1768" s="4"/>
      <c r="T1768" s="4"/>
      <c r="U1768" s="4"/>
      <c r="V1768" s="4"/>
      <c r="W1768" s="4"/>
    </row>
    <row r="1769" spans="1:23" ht="15.75">
      <c r="A1769" s="59"/>
      <c r="B1769" s="59"/>
      <c r="C1769" s="67"/>
      <c r="D1769" s="4"/>
      <c r="E1769" s="4"/>
      <c r="F1769" s="4"/>
      <c r="G1769" s="4"/>
      <c r="H1769" s="4"/>
      <c r="I1769" s="4"/>
      <c r="J1769" s="4"/>
      <c r="K1769" s="4"/>
      <c r="L1769" s="4"/>
      <c r="M1769" s="4"/>
      <c r="N1769" s="4"/>
      <c r="O1769" s="4"/>
      <c r="P1769" s="4"/>
      <c r="Q1769" s="4"/>
      <c r="R1769" s="4"/>
      <c r="S1769" s="4"/>
      <c r="T1769" s="4"/>
      <c r="U1769" s="4"/>
      <c r="V1769" s="4"/>
      <c r="W1769" s="4"/>
    </row>
    <row r="1770" spans="1:23" ht="15.75">
      <c r="A1770" s="59"/>
      <c r="B1770" s="59"/>
      <c r="C1770" s="67"/>
      <c r="D1770" s="4"/>
      <c r="E1770" s="4"/>
      <c r="F1770" s="4"/>
      <c r="G1770" s="4"/>
      <c r="H1770" s="4"/>
      <c r="I1770" s="4"/>
      <c r="J1770" s="4"/>
      <c r="K1770" s="4"/>
      <c r="L1770" s="4"/>
      <c r="M1770" s="4"/>
      <c r="N1770" s="4"/>
      <c r="O1770" s="4"/>
      <c r="P1770" s="4"/>
      <c r="Q1770" s="4"/>
      <c r="R1770" s="4"/>
      <c r="S1770" s="4"/>
      <c r="T1770" s="4"/>
      <c r="U1770" s="4"/>
      <c r="V1770" s="4"/>
      <c r="W1770" s="4"/>
    </row>
    <row r="1771" spans="1:23" ht="15.75">
      <c r="A1771" s="59"/>
      <c r="B1771" s="59"/>
      <c r="C1771" s="67"/>
      <c r="D1771" s="4"/>
      <c r="E1771" s="4"/>
      <c r="F1771" s="4"/>
      <c r="G1771" s="4"/>
      <c r="H1771" s="4"/>
      <c r="I1771" s="4"/>
      <c r="J1771" s="4"/>
      <c r="K1771" s="4"/>
      <c r="L1771" s="4"/>
      <c r="M1771" s="4"/>
      <c r="N1771" s="4"/>
      <c r="O1771" s="4"/>
      <c r="P1771" s="4"/>
      <c r="Q1771" s="4"/>
      <c r="R1771" s="4"/>
      <c r="S1771" s="4"/>
      <c r="T1771" s="4"/>
      <c r="U1771" s="4"/>
      <c r="V1771" s="4"/>
      <c r="W1771" s="4"/>
    </row>
    <row r="1772" spans="1:23" ht="15.75">
      <c r="A1772" s="59"/>
      <c r="B1772" s="59"/>
      <c r="C1772" s="73"/>
      <c r="D1772" s="4"/>
      <c r="E1772" s="4"/>
      <c r="F1772" s="4"/>
      <c r="G1772" s="4"/>
      <c r="H1772" s="4"/>
      <c r="I1772" s="4"/>
      <c r="J1772" s="4"/>
      <c r="K1772" s="4"/>
      <c r="L1772" s="4"/>
      <c r="M1772" s="4"/>
      <c r="N1772" s="4"/>
      <c r="O1772" s="4"/>
      <c r="P1772" s="4"/>
      <c r="Q1772" s="4"/>
      <c r="R1772" s="4"/>
      <c r="S1772" s="4"/>
      <c r="T1772" s="4"/>
      <c r="U1772" s="4"/>
      <c r="V1772" s="4"/>
      <c r="W1772" s="4"/>
    </row>
    <row r="1773" spans="1:23" ht="15.75">
      <c r="A1773" s="59"/>
      <c r="B1773" s="59"/>
      <c r="C1773" s="67"/>
      <c r="D1773" s="4"/>
      <c r="E1773" s="4"/>
      <c r="F1773" s="4"/>
      <c r="G1773" s="4"/>
      <c r="H1773" s="4"/>
      <c r="I1773" s="4"/>
      <c r="J1773" s="4"/>
      <c r="K1773" s="4"/>
      <c r="L1773" s="4"/>
      <c r="M1773" s="4"/>
      <c r="N1773" s="4"/>
      <c r="O1773" s="4"/>
      <c r="P1773" s="4"/>
      <c r="Q1773" s="4"/>
      <c r="R1773" s="4"/>
      <c r="S1773" s="4"/>
      <c r="T1773" s="4"/>
      <c r="U1773" s="4"/>
      <c r="V1773" s="4"/>
      <c r="W1773" s="4"/>
    </row>
    <row r="1774" spans="1:23" ht="15.75">
      <c r="A1774" s="59"/>
      <c r="B1774" s="59"/>
      <c r="C1774" s="67"/>
      <c r="D1774" s="4"/>
      <c r="E1774" s="4"/>
      <c r="F1774" s="4"/>
      <c r="G1774" s="4"/>
      <c r="H1774" s="4"/>
      <c r="I1774" s="4"/>
      <c r="J1774" s="4"/>
      <c r="K1774" s="4"/>
      <c r="L1774" s="4"/>
      <c r="M1774" s="4"/>
      <c r="N1774" s="4"/>
      <c r="O1774" s="4"/>
      <c r="P1774" s="4"/>
      <c r="Q1774" s="4"/>
      <c r="R1774" s="4"/>
      <c r="S1774" s="4"/>
      <c r="T1774" s="4"/>
      <c r="U1774" s="4"/>
      <c r="V1774" s="4"/>
      <c r="W1774" s="4"/>
    </row>
    <row r="1775" spans="1:23" ht="15.75">
      <c r="A1775" s="59"/>
      <c r="B1775" s="59"/>
      <c r="C1775" s="67"/>
      <c r="D1775" s="4"/>
      <c r="E1775" s="4"/>
      <c r="F1775" s="4"/>
      <c r="G1775" s="4"/>
      <c r="H1775" s="4"/>
      <c r="I1775" s="4"/>
      <c r="J1775" s="4"/>
      <c r="K1775" s="4"/>
      <c r="L1775" s="4"/>
      <c r="M1775" s="4"/>
      <c r="N1775" s="4"/>
      <c r="O1775" s="4"/>
      <c r="P1775" s="4"/>
      <c r="Q1775" s="4"/>
      <c r="R1775" s="4"/>
      <c r="S1775" s="4"/>
      <c r="T1775" s="4"/>
      <c r="U1775" s="4"/>
      <c r="V1775" s="4"/>
      <c r="W1775" s="4"/>
    </row>
    <row r="1776" spans="1:23" ht="15.75">
      <c r="A1776" s="59"/>
      <c r="B1776" s="59"/>
      <c r="C1776" s="73"/>
      <c r="D1776" s="4"/>
      <c r="E1776" s="4"/>
      <c r="F1776" s="4"/>
      <c r="G1776" s="4"/>
      <c r="H1776" s="4"/>
      <c r="I1776" s="4"/>
      <c r="J1776" s="4"/>
      <c r="K1776" s="4"/>
      <c r="L1776" s="4"/>
      <c r="M1776" s="4"/>
      <c r="N1776" s="4"/>
      <c r="O1776" s="4"/>
      <c r="P1776" s="4"/>
      <c r="Q1776" s="4"/>
      <c r="R1776" s="4"/>
      <c r="S1776" s="4"/>
      <c r="T1776" s="4"/>
      <c r="U1776" s="4"/>
      <c r="V1776" s="4"/>
      <c r="W1776" s="4"/>
    </row>
    <row r="1777" spans="1:23" ht="15.75">
      <c r="A1777" s="59"/>
      <c r="B1777" s="59"/>
      <c r="C1777" s="67"/>
      <c r="D1777" s="4"/>
      <c r="E1777" s="4"/>
      <c r="F1777" s="4"/>
      <c r="G1777" s="4"/>
      <c r="H1777" s="4"/>
      <c r="I1777" s="4"/>
      <c r="J1777" s="4"/>
      <c r="K1777" s="4"/>
      <c r="L1777" s="4"/>
      <c r="M1777" s="4"/>
      <c r="N1777" s="4"/>
      <c r="O1777" s="4"/>
      <c r="P1777" s="4"/>
      <c r="Q1777" s="4"/>
      <c r="R1777" s="4"/>
      <c r="S1777" s="4"/>
      <c r="T1777" s="4"/>
      <c r="U1777" s="4"/>
      <c r="V1777" s="4"/>
      <c r="W1777" s="4"/>
    </row>
    <row r="1778" spans="1:23" ht="15.75">
      <c r="A1778" s="59"/>
      <c r="B1778" s="59"/>
      <c r="C1778" s="67"/>
      <c r="D1778" s="4"/>
      <c r="E1778" s="4"/>
      <c r="F1778" s="4"/>
      <c r="G1778" s="4"/>
      <c r="H1778" s="4"/>
      <c r="I1778" s="4"/>
      <c r="J1778" s="4"/>
      <c r="K1778" s="4"/>
      <c r="L1778" s="4"/>
      <c r="M1778" s="4"/>
      <c r="N1778" s="4"/>
      <c r="O1778" s="4"/>
      <c r="P1778" s="4"/>
      <c r="Q1778" s="4"/>
      <c r="R1778" s="4"/>
      <c r="S1778" s="4"/>
      <c r="T1778" s="4"/>
      <c r="U1778" s="4"/>
      <c r="V1778" s="4"/>
      <c r="W1778" s="4"/>
    </row>
    <row r="1779" spans="1:23" ht="15.75">
      <c r="A1779" s="59"/>
      <c r="B1779" s="59"/>
      <c r="C1779" s="79"/>
      <c r="D1779" s="4"/>
      <c r="E1779" s="4"/>
      <c r="F1779" s="4"/>
      <c r="G1779" s="4"/>
      <c r="H1779" s="4"/>
      <c r="I1779" s="4"/>
      <c r="J1779" s="4"/>
      <c r="K1779" s="4"/>
      <c r="L1779" s="4"/>
      <c r="M1779" s="4"/>
      <c r="N1779" s="4"/>
      <c r="O1779" s="4"/>
      <c r="P1779" s="4"/>
      <c r="Q1779" s="4"/>
      <c r="R1779" s="4"/>
      <c r="S1779" s="4"/>
      <c r="T1779" s="4"/>
      <c r="U1779" s="4"/>
      <c r="V1779" s="4"/>
      <c r="W1779" s="4"/>
    </row>
    <row r="1780" spans="1:23" ht="15.75">
      <c r="A1780" s="59"/>
      <c r="B1780" s="59"/>
      <c r="C1780" s="67"/>
      <c r="D1780" s="4"/>
      <c r="E1780" s="4"/>
      <c r="F1780" s="4"/>
      <c r="G1780" s="4"/>
      <c r="H1780" s="4"/>
      <c r="I1780" s="4"/>
      <c r="J1780" s="4"/>
      <c r="K1780" s="4"/>
      <c r="L1780" s="4"/>
      <c r="M1780" s="4"/>
      <c r="N1780" s="4"/>
      <c r="O1780" s="4"/>
      <c r="P1780" s="4"/>
      <c r="Q1780" s="4"/>
      <c r="R1780" s="4"/>
      <c r="S1780" s="4"/>
      <c r="T1780" s="4"/>
      <c r="U1780" s="4"/>
      <c r="V1780" s="4"/>
      <c r="W1780" s="4"/>
    </row>
    <row r="1781" spans="1:23" ht="15.75">
      <c r="A1781" s="59"/>
      <c r="B1781" s="59"/>
      <c r="C1781" s="128"/>
      <c r="D1781" s="4"/>
      <c r="E1781" s="4"/>
      <c r="F1781" s="4"/>
      <c r="G1781" s="4"/>
      <c r="H1781" s="4"/>
      <c r="I1781" s="4"/>
      <c r="J1781" s="4"/>
      <c r="K1781" s="4"/>
      <c r="L1781" s="4"/>
      <c r="M1781" s="4"/>
      <c r="N1781" s="4"/>
      <c r="O1781" s="4"/>
      <c r="P1781" s="4"/>
      <c r="Q1781" s="4"/>
      <c r="R1781" s="4"/>
      <c r="S1781" s="4"/>
      <c r="T1781" s="4"/>
      <c r="U1781" s="4"/>
      <c r="V1781" s="4"/>
      <c r="W1781" s="4"/>
    </row>
    <row r="1782" spans="1:23" ht="15.75">
      <c r="A1782" s="59"/>
      <c r="B1782" s="59"/>
      <c r="C1782" s="128"/>
      <c r="D1782" s="4"/>
      <c r="E1782" s="4"/>
      <c r="F1782" s="4"/>
      <c r="G1782" s="4"/>
      <c r="H1782" s="4"/>
      <c r="I1782" s="4"/>
      <c r="J1782" s="4"/>
      <c r="K1782" s="4"/>
      <c r="L1782" s="4"/>
      <c r="M1782" s="4"/>
      <c r="N1782" s="4"/>
      <c r="O1782" s="4"/>
      <c r="P1782" s="4"/>
      <c r="Q1782" s="4"/>
      <c r="R1782" s="4"/>
      <c r="S1782" s="4"/>
      <c r="T1782" s="4"/>
      <c r="U1782" s="4"/>
      <c r="V1782" s="4"/>
      <c r="W1782" s="4"/>
    </row>
    <row r="1783" spans="1:23" ht="15.75">
      <c r="A1783" s="59"/>
      <c r="B1783" s="59"/>
      <c r="C1783" s="67"/>
      <c r="D1783" s="4"/>
      <c r="E1783" s="4"/>
      <c r="F1783" s="4"/>
      <c r="G1783" s="4"/>
      <c r="H1783" s="4"/>
      <c r="I1783" s="4"/>
      <c r="J1783" s="4"/>
      <c r="K1783" s="4"/>
      <c r="L1783" s="4"/>
      <c r="M1783" s="4"/>
      <c r="N1783" s="4"/>
      <c r="O1783" s="4"/>
      <c r="P1783" s="4"/>
      <c r="Q1783" s="4"/>
      <c r="R1783" s="4"/>
      <c r="S1783" s="4"/>
      <c r="T1783" s="4"/>
      <c r="U1783" s="4"/>
      <c r="V1783" s="4"/>
      <c r="W1783" s="4"/>
    </row>
    <row r="1784" spans="1:23" ht="15.75">
      <c r="A1784" s="59"/>
      <c r="B1784" s="59"/>
      <c r="C1784" s="67"/>
      <c r="D1784" s="4"/>
      <c r="E1784" s="4"/>
      <c r="F1784" s="4"/>
      <c r="G1784" s="4"/>
      <c r="H1784" s="4"/>
      <c r="I1784" s="4"/>
      <c r="J1784" s="4"/>
      <c r="K1784" s="4"/>
      <c r="L1784" s="4"/>
      <c r="M1784" s="4"/>
      <c r="N1784" s="4"/>
      <c r="O1784" s="4"/>
      <c r="P1784" s="4"/>
      <c r="Q1784" s="4"/>
      <c r="R1784" s="4"/>
      <c r="S1784" s="4"/>
      <c r="T1784" s="4"/>
      <c r="U1784" s="4"/>
      <c r="V1784" s="4"/>
      <c r="W1784" s="4"/>
    </row>
    <row r="1785" spans="1:23" ht="15.75">
      <c r="A1785" s="59"/>
      <c r="B1785" s="59"/>
      <c r="C1785" s="74"/>
      <c r="D1785" s="4"/>
      <c r="E1785" s="4"/>
      <c r="F1785" s="4"/>
      <c r="G1785" s="4"/>
      <c r="H1785" s="4"/>
      <c r="I1785" s="4"/>
      <c r="J1785" s="4"/>
      <c r="K1785" s="4"/>
      <c r="L1785" s="4"/>
      <c r="M1785" s="4"/>
      <c r="N1785" s="4"/>
      <c r="O1785" s="4"/>
      <c r="P1785" s="4"/>
      <c r="Q1785" s="4"/>
      <c r="R1785" s="4"/>
      <c r="S1785" s="4"/>
      <c r="T1785" s="4"/>
      <c r="U1785" s="4"/>
      <c r="V1785" s="4"/>
      <c r="W1785" s="4"/>
    </row>
    <row r="1786" spans="1:23" ht="15.75">
      <c r="A1786" s="59"/>
      <c r="B1786" s="59"/>
      <c r="C1786" s="69"/>
      <c r="D1786" s="4"/>
      <c r="E1786" s="4"/>
      <c r="F1786" s="4"/>
      <c r="G1786" s="4"/>
      <c r="H1786" s="4"/>
      <c r="I1786" s="4"/>
      <c r="J1786" s="4"/>
      <c r="K1786" s="4"/>
      <c r="L1786" s="4"/>
      <c r="M1786" s="4"/>
      <c r="N1786" s="4"/>
      <c r="O1786" s="4"/>
      <c r="P1786" s="4"/>
      <c r="Q1786" s="4"/>
      <c r="R1786" s="4"/>
      <c r="S1786" s="4"/>
      <c r="T1786" s="4"/>
      <c r="U1786" s="4"/>
      <c r="V1786" s="4"/>
      <c r="W1786" s="4"/>
    </row>
    <row r="1787" spans="1:23" ht="15.75">
      <c r="A1787" s="59"/>
      <c r="B1787" s="59"/>
      <c r="C1787" s="69"/>
      <c r="D1787" s="4"/>
      <c r="E1787" s="4"/>
      <c r="F1787" s="4"/>
      <c r="G1787" s="4"/>
      <c r="H1787" s="4"/>
      <c r="I1787" s="4"/>
      <c r="J1787" s="4"/>
      <c r="K1787" s="4"/>
      <c r="L1787" s="4"/>
      <c r="M1787" s="4"/>
      <c r="N1787" s="4"/>
      <c r="O1787" s="4"/>
      <c r="P1787" s="4"/>
      <c r="Q1787" s="4"/>
      <c r="R1787" s="4"/>
      <c r="S1787" s="4"/>
      <c r="T1787" s="4"/>
      <c r="U1787" s="4"/>
      <c r="V1787" s="4"/>
      <c r="W1787" s="4"/>
    </row>
    <row r="1788" spans="1:23" ht="15.75">
      <c r="A1788" s="59"/>
      <c r="B1788" s="59"/>
      <c r="C1788" s="55"/>
      <c r="D1788" s="4"/>
      <c r="E1788" s="4"/>
      <c r="F1788" s="4"/>
      <c r="G1788" s="4"/>
      <c r="H1788" s="4"/>
      <c r="I1788" s="4"/>
      <c r="J1788" s="4"/>
      <c r="K1788" s="4"/>
      <c r="L1788" s="4"/>
      <c r="M1788" s="4"/>
      <c r="N1788" s="4"/>
      <c r="O1788" s="4"/>
      <c r="P1788" s="4"/>
      <c r="Q1788" s="4"/>
      <c r="R1788" s="4"/>
      <c r="S1788" s="4"/>
      <c r="T1788" s="4"/>
      <c r="U1788" s="4"/>
      <c r="V1788" s="4"/>
      <c r="W1788" s="4"/>
    </row>
    <row r="1789" spans="1:23" ht="15.75">
      <c r="A1789" s="59"/>
      <c r="B1789" s="59"/>
      <c r="C1789" s="54"/>
      <c r="D1789" s="4"/>
      <c r="E1789" s="4"/>
      <c r="F1789" s="4"/>
      <c r="G1789" s="4"/>
      <c r="H1789" s="4"/>
      <c r="I1789" s="4"/>
      <c r="J1789" s="4"/>
      <c r="K1789" s="4"/>
      <c r="L1789" s="4"/>
      <c r="M1789" s="4"/>
      <c r="N1789" s="4"/>
      <c r="O1789" s="4"/>
      <c r="P1789" s="4"/>
      <c r="Q1789" s="4"/>
      <c r="R1789" s="4"/>
      <c r="S1789" s="4"/>
      <c r="T1789" s="4"/>
      <c r="U1789" s="4"/>
      <c r="V1789" s="4"/>
      <c r="W1789" s="4"/>
    </row>
    <row r="1790" spans="1:23" ht="15.75">
      <c r="A1790" s="59"/>
      <c r="B1790" s="59"/>
      <c r="C1790" s="54"/>
      <c r="D1790" s="4"/>
      <c r="E1790" s="4"/>
      <c r="F1790" s="4"/>
      <c r="G1790" s="4"/>
      <c r="H1790" s="4"/>
      <c r="I1790" s="4"/>
      <c r="J1790" s="4"/>
      <c r="K1790" s="4"/>
      <c r="L1790" s="4"/>
      <c r="M1790" s="4"/>
      <c r="N1790" s="4"/>
      <c r="O1790" s="4"/>
      <c r="P1790" s="4"/>
      <c r="Q1790" s="4"/>
      <c r="R1790" s="4"/>
      <c r="S1790" s="4"/>
      <c r="T1790" s="4"/>
      <c r="U1790" s="4"/>
      <c r="V1790" s="4"/>
      <c r="W1790" s="4"/>
    </row>
    <row r="1791" spans="1:23" ht="15.75">
      <c r="A1791" s="59"/>
      <c r="B1791" s="59"/>
      <c r="C1791" s="103"/>
      <c r="D1791" s="4"/>
      <c r="E1791" s="4"/>
      <c r="F1791" s="4"/>
      <c r="G1791" s="4"/>
      <c r="H1791" s="4"/>
      <c r="I1791" s="4"/>
      <c r="J1791" s="4"/>
      <c r="K1791" s="4"/>
      <c r="L1791" s="4"/>
      <c r="M1791" s="4"/>
      <c r="N1791" s="4"/>
      <c r="O1791" s="4"/>
      <c r="P1791" s="4"/>
      <c r="Q1791" s="4"/>
      <c r="R1791" s="4"/>
      <c r="S1791" s="4"/>
      <c r="T1791" s="4"/>
      <c r="U1791" s="4"/>
      <c r="V1791" s="4"/>
      <c r="W1791" s="4"/>
    </row>
    <row r="1792" spans="1:23" ht="15.75">
      <c r="A1792" s="59"/>
      <c r="B1792" s="59"/>
      <c r="C1792" s="69"/>
      <c r="D1792" s="4"/>
      <c r="E1792" s="4"/>
      <c r="F1792" s="4"/>
      <c r="G1792" s="4"/>
      <c r="H1792" s="4"/>
      <c r="I1792" s="4"/>
      <c r="J1792" s="4"/>
      <c r="K1792" s="4"/>
      <c r="L1792" s="4"/>
      <c r="M1792" s="4"/>
      <c r="N1792" s="4"/>
      <c r="O1792" s="4"/>
      <c r="P1792" s="4"/>
      <c r="Q1792" s="4"/>
      <c r="R1792" s="4"/>
      <c r="S1792" s="4"/>
      <c r="T1792" s="4"/>
      <c r="U1792" s="4"/>
      <c r="V1792" s="4"/>
      <c r="W1792" s="4"/>
    </row>
    <row r="1793" spans="1:23" ht="15.75">
      <c r="A1793" s="59"/>
      <c r="B1793" s="59"/>
      <c r="C1793" s="87"/>
      <c r="D1793" s="4"/>
      <c r="E1793" s="4"/>
      <c r="F1793" s="4"/>
      <c r="G1793" s="4"/>
      <c r="H1793" s="4"/>
      <c r="I1793" s="4"/>
      <c r="J1793" s="4"/>
      <c r="K1793" s="4"/>
      <c r="L1793" s="4"/>
      <c r="M1793" s="4"/>
      <c r="N1793" s="4"/>
      <c r="O1793" s="4"/>
      <c r="P1793" s="4"/>
      <c r="Q1793" s="4"/>
      <c r="R1793" s="4"/>
      <c r="S1793" s="4"/>
      <c r="T1793" s="4"/>
      <c r="U1793" s="4"/>
      <c r="V1793" s="4"/>
      <c r="W1793" s="4"/>
    </row>
    <row r="1794" spans="1:23" ht="15.75">
      <c r="A1794" s="59"/>
      <c r="B1794" s="59"/>
      <c r="C1794" s="88"/>
      <c r="D1794" s="4"/>
      <c r="E1794" s="4"/>
      <c r="F1794" s="4"/>
      <c r="G1794" s="4"/>
      <c r="H1794" s="4"/>
      <c r="I1794" s="4"/>
      <c r="J1794" s="4"/>
      <c r="K1794" s="4"/>
      <c r="L1794" s="4"/>
      <c r="M1794" s="4"/>
      <c r="N1794" s="4"/>
      <c r="O1794" s="4"/>
      <c r="P1794" s="4"/>
      <c r="Q1794" s="4"/>
      <c r="R1794" s="4"/>
      <c r="S1794" s="4"/>
      <c r="T1794" s="4"/>
      <c r="U1794" s="4"/>
      <c r="V1794" s="4"/>
      <c r="W1794" s="4"/>
    </row>
    <row r="1795" spans="1:23" ht="15.75">
      <c r="A1795" s="59"/>
      <c r="B1795" s="59"/>
      <c r="C1795" s="67"/>
      <c r="D1795" s="4"/>
      <c r="E1795" s="4"/>
      <c r="F1795" s="4"/>
      <c r="G1795" s="4"/>
      <c r="H1795" s="4"/>
      <c r="I1795" s="4"/>
      <c r="J1795" s="4"/>
      <c r="K1795" s="4"/>
      <c r="L1795" s="4"/>
      <c r="M1795" s="4"/>
      <c r="N1795" s="4"/>
      <c r="O1795" s="4"/>
      <c r="P1795" s="4"/>
      <c r="Q1795" s="4"/>
      <c r="R1795" s="4"/>
      <c r="S1795" s="4"/>
      <c r="T1795" s="4"/>
      <c r="U1795" s="4"/>
      <c r="V1795" s="4"/>
      <c r="W1795" s="4"/>
    </row>
    <row r="1796" spans="1:23" ht="15.75">
      <c r="A1796" s="59"/>
      <c r="B1796" s="59"/>
      <c r="C1796" s="55"/>
      <c r="D1796" s="4"/>
      <c r="E1796" s="4"/>
      <c r="F1796" s="4"/>
      <c r="G1796" s="4"/>
      <c r="H1796" s="4"/>
      <c r="I1796" s="4"/>
      <c r="J1796" s="4"/>
      <c r="K1796" s="4"/>
      <c r="L1796" s="4"/>
      <c r="M1796" s="4"/>
      <c r="N1796" s="4"/>
      <c r="O1796" s="4"/>
      <c r="P1796" s="4"/>
      <c r="Q1796" s="4"/>
      <c r="R1796" s="4"/>
      <c r="S1796" s="4"/>
      <c r="T1796" s="4"/>
      <c r="U1796" s="4"/>
      <c r="V1796" s="4"/>
      <c r="W1796" s="4"/>
    </row>
    <row r="1797" spans="1:23" ht="15.75">
      <c r="A1797" s="59"/>
      <c r="B1797" s="59"/>
      <c r="C1797" s="69"/>
      <c r="D1797" s="4"/>
      <c r="E1797" s="4"/>
      <c r="F1797" s="4"/>
      <c r="G1797" s="4"/>
      <c r="H1797" s="4"/>
      <c r="I1797" s="4"/>
      <c r="J1797" s="4"/>
      <c r="K1797" s="4"/>
      <c r="L1797" s="4"/>
      <c r="M1797" s="4"/>
      <c r="N1797" s="4"/>
      <c r="O1797" s="4"/>
      <c r="P1797" s="4"/>
      <c r="Q1797" s="4"/>
      <c r="R1797" s="4"/>
      <c r="S1797" s="4"/>
      <c r="T1797" s="4"/>
      <c r="U1797" s="4"/>
      <c r="V1797" s="4"/>
      <c r="W1797" s="4"/>
    </row>
    <row r="1798" spans="1:23" ht="15.75">
      <c r="A1798" s="59"/>
      <c r="B1798" s="59"/>
      <c r="C1798" s="55"/>
      <c r="D1798" s="4"/>
      <c r="E1798" s="4"/>
      <c r="F1798" s="4"/>
      <c r="G1798" s="4"/>
      <c r="H1798" s="4"/>
      <c r="I1798" s="4"/>
      <c r="J1798" s="4"/>
      <c r="K1798" s="4"/>
      <c r="L1798" s="4"/>
      <c r="M1798" s="4"/>
      <c r="N1798" s="4"/>
      <c r="O1798" s="4"/>
      <c r="P1798" s="4"/>
      <c r="Q1798" s="4"/>
      <c r="R1798" s="4"/>
      <c r="S1798" s="4"/>
      <c r="T1798" s="4"/>
      <c r="U1798" s="4"/>
      <c r="V1798" s="4"/>
      <c r="W1798" s="4"/>
    </row>
    <row r="1799" spans="1:23" ht="15.75">
      <c r="A1799" s="59"/>
      <c r="B1799" s="59"/>
      <c r="C1799" s="55"/>
      <c r="D1799" s="4"/>
      <c r="E1799" s="4"/>
      <c r="F1799" s="4"/>
      <c r="G1799" s="4"/>
      <c r="H1799" s="4"/>
      <c r="I1799" s="4"/>
      <c r="J1799" s="4"/>
      <c r="K1799" s="4"/>
      <c r="L1799" s="4"/>
      <c r="M1799" s="4"/>
      <c r="N1799" s="4"/>
      <c r="O1799" s="4"/>
      <c r="P1799" s="4"/>
      <c r="Q1799" s="4"/>
      <c r="R1799" s="4"/>
      <c r="S1799" s="4"/>
      <c r="T1799" s="4"/>
      <c r="U1799" s="4"/>
      <c r="V1799" s="4"/>
      <c r="W1799" s="4"/>
    </row>
    <row r="1800" spans="1:23" ht="15.75">
      <c r="A1800" s="59"/>
      <c r="B1800" s="59"/>
      <c r="C1800" s="69"/>
      <c r="D1800" s="4"/>
      <c r="E1800" s="4"/>
      <c r="F1800" s="4"/>
      <c r="G1800" s="4"/>
      <c r="H1800" s="4"/>
      <c r="I1800" s="4"/>
      <c r="J1800" s="4"/>
      <c r="K1800" s="4"/>
      <c r="L1800" s="4"/>
      <c r="M1800" s="4"/>
      <c r="N1800" s="4"/>
      <c r="O1800" s="4"/>
      <c r="P1800" s="4"/>
      <c r="Q1800" s="4"/>
      <c r="R1800" s="4"/>
      <c r="S1800" s="4"/>
      <c r="T1800" s="4"/>
      <c r="U1800" s="4"/>
      <c r="V1800" s="4"/>
      <c r="W1800" s="4"/>
    </row>
    <row r="1801" spans="1:23" ht="15.75">
      <c r="A1801" s="59"/>
      <c r="B1801" s="59"/>
      <c r="C1801" s="55"/>
      <c r="D1801" s="4"/>
      <c r="E1801" s="4"/>
      <c r="F1801" s="4"/>
      <c r="G1801" s="4"/>
      <c r="H1801" s="4"/>
      <c r="I1801" s="4"/>
      <c r="J1801" s="4"/>
      <c r="K1801" s="4"/>
      <c r="L1801" s="4"/>
      <c r="M1801" s="4"/>
      <c r="N1801" s="4"/>
      <c r="O1801" s="4"/>
      <c r="P1801" s="4"/>
      <c r="Q1801" s="4"/>
      <c r="R1801" s="4"/>
      <c r="S1801" s="4"/>
      <c r="T1801" s="4"/>
      <c r="U1801" s="4"/>
      <c r="V1801" s="4"/>
      <c r="W1801" s="4"/>
    </row>
    <row r="1802" spans="1:23" ht="15.75">
      <c r="A1802" s="59"/>
      <c r="B1802" s="59"/>
      <c r="C1802" s="85"/>
      <c r="D1802" s="4"/>
      <c r="E1802" s="4"/>
      <c r="F1802" s="4"/>
      <c r="G1802" s="4"/>
      <c r="H1802" s="4"/>
      <c r="I1802" s="4"/>
      <c r="J1802" s="4"/>
      <c r="K1802" s="4"/>
      <c r="L1802" s="4"/>
      <c r="M1802" s="4"/>
      <c r="N1802" s="4"/>
      <c r="O1802" s="4"/>
      <c r="P1802" s="4"/>
      <c r="Q1802" s="4"/>
      <c r="R1802" s="4"/>
      <c r="S1802" s="4"/>
      <c r="T1802" s="4"/>
      <c r="U1802" s="4"/>
      <c r="V1802" s="4"/>
      <c r="W1802" s="4"/>
    </row>
    <row r="1803" spans="1:23" ht="15.75">
      <c r="A1803" s="59"/>
      <c r="B1803" s="59"/>
      <c r="C1803" s="85"/>
      <c r="D1803" s="4"/>
      <c r="E1803" s="4"/>
      <c r="F1803" s="4"/>
      <c r="G1803" s="4"/>
      <c r="H1803" s="4"/>
      <c r="I1803" s="4"/>
      <c r="J1803" s="4"/>
      <c r="K1803" s="4"/>
      <c r="L1803" s="4"/>
      <c r="M1803" s="4"/>
      <c r="N1803" s="4"/>
      <c r="O1803" s="4"/>
      <c r="P1803" s="4"/>
      <c r="Q1803" s="4"/>
      <c r="R1803" s="4"/>
      <c r="S1803" s="4"/>
      <c r="T1803" s="4"/>
      <c r="U1803" s="4"/>
      <c r="V1803" s="4"/>
      <c r="W1803" s="4"/>
    </row>
    <row r="1804" spans="1:23" ht="15.75">
      <c r="A1804" s="59"/>
      <c r="B1804" s="59"/>
      <c r="C1804" s="85"/>
      <c r="D1804" s="4"/>
      <c r="E1804" s="4"/>
      <c r="F1804" s="4"/>
      <c r="G1804" s="4"/>
      <c r="H1804" s="4"/>
      <c r="I1804" s="4"/>
      <c r="J1804" s="4"/>
      <c r="K1804" s="4"/>
      <c r="L1804" s="4"/>
      <c r="M1804" s="4"/>
      <c r="N1804" s="4"/>
      <c r="O1804" s="4"/>
      <c r="P1804" s="4"/>
      <c r="Q1804" s="4"/>
      <c r="R1804" s="4"/>
      <c r="S1804" s="4"/>
      <c r="T1804" s="4"/>
      <c r="U1804" s="4"/>
      <c r="V1804" s="4"/>
      <c r="W1804" s="4"/>
    </row>
    <row r="1805" spans="1:23" ht="15.75">
      <c r="A1805" s="59"/>
      <c r="B1805" s="59"/>
      <c r="C1805" s="85"/>
      <c r="D1805" s="4"/>
      <c r="E1805" s="4"/>
      <c r="F1805" s="4"/>
      <c r="G1805" s="4"/>
      <c r="H1805" s="4"/>
      <c r="I1805" s="4"/>
      <c r="J1805" s="4"/>
      <c r="K1805" s="4"/>
      <c r="L1805" s="4"/>
      <c r="M1805" s="4"/>
      <c r="N1805" s="4"/>
      <c r="O1805" s="4"/>
      <c r="P1805" s="4"/>
      <c r="Q1805" s="4"/>
      <c r="R1805" s="4"/>
      <c r="S1805" s="4"/>
      <c r="T1805" s="4"/>
      <c r="U1805" s="4"/>
      <c r="V1805" s="4"/>
      <c r="W1805" s="4"/>
    </row>
    <row r="1806" spans="1:23" ht="15.75">
      <c r="A1806" s="59"/>
      <c r="B1806" s="59"/>
      <c r="C1806" s="86"/>
      <c r="D1806" s="4"/>
      <c r="E1806" s="4"/>
      <c r="F1806" s="4"/>
      <c r="G1806" s="4"/>
      <c r="H1806" s="4"/>
      <c r="I1806" s="4"/>
      <c r="J1806" s="4"/>
      <c r="K1806" s="4"/>
      <c r="L1806" s="4"/>
      <c r="M1806" s="4"/>
      <c r="N1806" s="4"/>
      <c r="O1806" s="4"/>
      <c r="P1806" s="4"/>
      <c r="Q1806" s="4"/>
      <c r="R1806" s="4"/>
      <c r="S1806" s="4"/>
      <c r="T1806" s="4"/>
      <c r="U1806" s="4"/>
      <c r="V1806" s="4"/>
      <c r="W1806" s="4"/>
    </row>
    <row r="1807" spans="1:23" ht="15.75">
      <c r="A1807" s="59"/>
      <c r="B1807" s="59"/>
      <c r="C1807" s="85"/>
      <c r="D1807" s="4"/>
      <c r="E1807" s="4"/>
      <c r="F1807" s="4"/>
      <c r="G1807" s="4"/>
      <c r="H1807" s="4"/>
      <c r="I1807" s="4"/>
      <c r="J1807" s="4"/>
      <c r="K1807" s="4"/>
      <c r="L1807" s="4"/>
      <c r="M1807" s="4"/>
      <c r="N1807" s="4"/>
      <c r="O1807" s="4"/>
      <c r="P1807" s="4"/>
      <c r="Q1807" s="4"/>
      <c r="R1807" s="4"/>
      <c r="S1807" s="4"/>
      <c r="T1807" s="4"/>
      <c r="U1807" s="4"/>
      <c r="V1807" s="4"/>
      <c r="W1807" s="4"/>
    </row>
    <row r="1808" spans="1:23" ht="15.75">
      <c r="A1808" s="59"/>
      <c r="B1808" s="59"/>
      <c r="C1808" s="88"/>
      <c r="D1808" s="4"/>
      <c r="E1808" s="4"/>
      <c r="F1808" s="4"/>
      <c r="G1808" s="4"/>
      <c r="H1808" s="4"/>
      <c r="I1808" s="4"/>
      <c r="J1808" s="4"/>
      <c r="K1808" s="4"/>
      <c r="L1808" s="4"/>
      <c r="M1808" s="4"/>
      <c r="N1808" s="4"/>
      <c r="O1808" s="4"/>
      <c r="P1808" s="4"/>
      <c r="Q1808" s="4"/>
      <c r="R1808" s="4"/>
      <c r="S1808" s="4"/>
      <c r="T1808" s="4"/>
      <c r="U1808" s="4"/>
      <c r="V1808" s="4"/>
      <c r="W1808" s="4"/>
    </row>
    <row r="1809" spans="1:23" ht="15.75">
      <c r="A1809" s="59"/>
      <c r="B1809" s="59"/>
      <c r="C1809" s="88"/>
      <c r="D1809" s="4"/>
      <c r="E1809" s="4"/>
      <c r="F1809" s="4"/>
      <c r="G1809" s="4"/>
      <c r="H1809" s="4"/>
      <c r="I1809" s="4"/>
      <c r="J1809" s="4"/>
      <c r="K1809" s="4"/>
      <c r="L1809" s="4"/>
      <c r="M1809" s="4"/>
      <c r="N1809" s="4"/>
      <c r="O1809" s="4"/>
      <c r="P1809" s="4"/>
      <c r="Q1809" s="4"/>
      <c r="R1809" s="4"/>
      <c r="S1809" s="4"/>
      <c r="T1809" s="4"/>
      <c r="U1809" s="4"/>
      <c r="V1809" s="4"/>
      <c r="W1809" s="4"/>
    </row>
    <row r="1810" spans="1:23" ht="15.75">
      <c r="A1810" s="59"/>
      <c r="B1810" s="59"/>
      <c r="C1810" s="55"/>
      <c r="D1810" s="4"/>
      <c r="E1810" s="4"/>
      <c r="F1810" s="4"/>
      <c r="G1810" s="4"/>
      <c r="H1810" s="4"/>
      <c r="I1810" s="4"/>
      <c r="J1810" s="4"/>
      <c r="K1810" s="4"/>
      <c r="L1810" s="4"/>
      <c r="M1810" s="4"/>
      <c r="N1810" s="4"/>
      <c r="O1810" s="4"/>
      <c r="P1810" s="4"/>
      <c r="Q1810" s="4"/>
      <c r="R1810" s="4"/>
      <c r="S1810" s="4"/>
      <c r="T1810" s="4"/>
      <c r="U1810" s="4"/>
      <c r="V1810" s="4"/>
      <c r="W1810" s="4"/>
    </row>
    <row r="1811" spans="1:23" ht="15.75">
      <c r="A1811" s="58"/>
      <c r="B1811" s="59"/>
      <c r="C1811" s="102"/>
      <c r="D1811" s="4"/>
      <c r="E1811" s="4"/>
      <c r="F1811" s="4"/>
      <c r="G1811" s="4"/>
      <c r="H1811" s="4"/>
      <c r="I1811" s="4"/>
      <c r="J1811" s="4"/>
      <c r="K1811" s="4"/>
      <c r="L1811" s="4"/>
      <c r="M1811" s="4"/>
      <c r="N1811" s="4"/>
      <c r="O1811" s="4"/>
      <c r="P1811" s="4"/>
      <c r="Q1811" s="4"/>
      <c r="R1811" s="4"/>
      <c r="S1811" s="4"/>
      <c r="T1811" s="4"/>
      <c r="U1811" s="4"/>
      <c r="V1811" s="4"/>
      <c r="W1811" s="4"/>
    </row>
    <row r="1812" spans="1:23" ht="15.75">
      <c r="A1812" s="58"/>
      <c r="B1812" s="59"/>
      <c r="C1812" s="55"/>
      <c r="D1812" s="4"/>
      <c r="E1812" s="4"/>
      <c r="F1812" s="4"/>
      <c r="G1812" s="4"/>
      <c r="H1812" s="4"/>
      <c r="I1812" s="4"/>
      <c r="J1812" s="4"/>
      <c r="K1812" s="4"/>
      <c r="L1812" s="4"/>
      <c r="M1812" s="4"/>
      <c r="N1812" s="4"/>
      <c r="O1812" s="4"/>
      <c r="P1812" s="4"/>
      <c r="Q1812" s="4"/>
      <c r="R1812" s="4"/>
      <c r="S1812" s="4"/>
      <c r="T1812" s="4"/>
      <c r="U1812" s="4"/>
      <c r="V1812" s="4"/>
      <c r="W1812" s="4"/>
    </row>
    <row r="1813" spans="1:23" ht="15.75">
      <c r="A1813" s="58"/>
      <c r="B1813" s="59"/>
      <c r="C1813" s="52"/>
      <c r="D1813" s="4"/>
      <c r="E1813" s="4"/>
      <c r="F1813" s="4"/>
      <c r="G1813" s="4"/>
      <c r="H1813" s="4"/>
      <c r="I1813" s="4"/>
      <c r="J1813" s="4"/>
      <c r="K1813" s="4"/>
      <c r="L1813" s="4"/>
      <c r="M1813" s="4"/>
      <c r="N1813" s="4"/>
      <c r="O1813" s="4"/>
      <c r="P1813" s="4"/>
      <c r="Q1813" s="4"/>
      <c r="R1813" s="4"/>
      <c r="S1813" s="4"/>
      <c r="T1813" s="4"/>
      <c r="U1813" s="4"/>
      <c r="V1813" s="4"/>
      <c r="W1813" s="4"/>
    </row>
    <row r="1814" spans="1:23" ht="15.75">
      <c r="A1814" s="58"/>
      <c r="B1814" s="59"/>
      <c r="C1814" s="98"/>
      <c r="D1814" s="4"/>
      <c r="E1814" s="4"/>
      <c r="F1814" s="4"/>
      <c r="G1814" s="4"/>
      <c r="H1814" s="4"/>
      <c r="I1814" s="4"/>
      <c r="J1814" s="4"/>
      <c r="K1814" s="4"/>
      <c r="L1814" s="4"/>
      <c r="M1814" s="4"/>
      <c r="N1814" s="4"/>
      <c r="O1814" s="4"/>
      <c r="P1814" s="4"/>
      <c r="Q1814" s="4"/>
      <c r="R1814" s="4"/>
      <c r="S1814" s="4"/>
      <c r="T1814" s="4"/>
      <c r="U1814" s="4"/>
      <c r="V1814" s="4"/>
      <c r="W1814" s="4"/>
    </row>
    <row r="1815" spans="1:23" ht="15.75">
      <c r="A1815" s="58"/>
      <c r="B1815" s="59"/>
      <c r="C1815" s="106"/>
      <c r="D1815" s="4"/>
      <c r="E1815" s="4"/>
      <c r="F1815" s="4"/>
      <c r="G1815" s="4"/>
      <c r="H1815" s="4"/>
      <c r="I1815" s="4"/>
      <c r="J1815" s="4"/>
      <c r="K1815" s="4"/>
      <c r="L1815" s="4"/>
      <c r="M1815" s="4"/>
      <c r="N1815" s="4"/>
      <c r="O1815" s="4"/>
      <c r="P1815" s="4"/>
      <c r="Q1815" s="4"/>
      <c r="R1815" s="4"/>
      <c r="S1815" s="4"/>
      <c r="T1815" s="4"/>
      <c r="U1815" s="4"/>
      <c r="V1815" s="4"/>
      <c r="W1815" s="4"/>
    </row>
    <row r="1816" spans="1:23" ht="15.75">
      <c r="A1816" s="58"/>
      <c r="B1816" s="59"/>
      <c r="C1816" s="98"/>
      <c r="D1816" s="4"/>
      <c r="E1816" s="4"/>
      <c r="F1816" s="4"/>
      <c r="G1816" s="4"/>
      <c r="H1816" s="4"/>
      <c r="I1816" s="4"/>
      <c r="J1816" s="4"/>
      <c r="K1816" s="4"/>
      <c r="L1816" s="4"/>
      <c r="M1816" s="4"/>
      <c r="N1816" s="4"/>
      <c r="O1816" s="4"/>
      <c r="P1816" s="4"/>
      <c r="Q1816" s="4"/>
      <c r="R1816" s="4"/>
      <c r="S1816" s="4"/>
      <c r="T1816" s="4"/>
      <c r="U1816" s="4"/>
      <c r="V1816" s="4"/>
      <c r="W1816" s="4"/>
    </row>
    <row r="1817" spans="1:23" ht="15.75">
      <c r="A1817" s="58"/>
      <c r="B1817" s="59"/>
      <c r="C1817" s="106"/>
      <c r="D1817" s="4"/>
      <c r="E1817" s="4"/>
      <c r="F1817" s="4"/>
      <c r="G1817" s="4"/>
      <c r="H1817" s="4"/>
      <c r="I1817" s="4"/>
      <c r="J1817" s="4"/>
      <c r="K1817" s="4"/>
      <c r="L1817" s="4"/>
      <c r="M1817" s="4"/>
      <c r="N1817" s="4"/>
      <c r="O1817" s="4"/>
      <c r="P1817" s="4"/>
      <c r="Q1817" s="4"/>
      <c r="R1817" s="4"/>
      <c r="S1817" s="4"/>
      <c r="T1817" s="4"/>
      <c r="U1817" s="4"/>
      <c r="V1817" s="4"/>
      <c r="W1817" s="4"/>
    </row>
    <row r="1818" spans="1:23" ht="15.75">
      <c r="A1818" s="58"/>
      <c r="B1818" s="59"/>
      <c r="C1818" s="98"/>
      <c r="D1818" s="4"/>
      <c r="E1818" s="4"/>
      <c r="F1818" s="4"/>
      <c r="G1818" s="4"/>
      <c r="H1818" s="4"/>
      <c r="I1818" s="4"/>
      <c r="J1818" s="4"/>
      <c r="K1818" s="4"/>
      <c r="L1818" s="4"/>
      <c r="M1818" s="4"/>
      <c r="N1818" s="4"/>
      <c r="O1818" s="4"/>
      <c r="P1818" s="4"/>
      <c r="Q1818" s="4"/>
      <c r="R1818" s="4"/>
      <c r="S1818" s="4"/>
      <c r="T1818" s="4"/>
      <c r="U1818" s="4"/>
      <c r="V1818" s="4"/>
      <c r="W1818" s="4"/>
    </row>
    <row r="1819" spans="1:23" ht="15.75">
      <c r="A1819" s="58"/>
      <c r="B1819" s="59"/>
      <c r="C1819" s="52"/>
      <c r="D1819" s="4"/>
      <c r="E1819" s="4"/>
      <c r="F1819" s="4"/>
      <c r="G1819" s="4"/>
      <c r="H1819" s="4"/>
      <c r="I1819" s="4"/>
      <c r="J1819" s="4"/>
      <c r="K1819" s="4"/>
      <c r="L1819" s="4"/>
      <c r="M1819" s="4"/>
      <c r="N1819" s="4"/>
      <c r="O1819" s="4"/>
      <c r="P1819" s="4"/>
      <c r="Q1819" s="4"/>
      <c r="R1819" s="4"/>
      <c r="S1819" s="4"/>
      <c r="T1819" s="4"/>
      <c r="U1819" s="4"/>
      <c r="V1819" s="4"/>
      <c r="W1819" s="4"/>
    </row>
    <row r="1820" spans="1:23" ht="15.75">
      <c r="A1820" s="58"/>
      <c r="B1820" s="59"/>
      <c r="C1820" s="52"/>
      <c r="D1820" s="4"/>
      <c r="E1820" s="4"/>
      <c r="F1820" s="4"/>
      <c r="G1820" s="4"/>
      <c r="H1820" s="4"/>
      <c r="I1820" s="4"/>
      <c r="J1820" s="4"/>
      <c r="K1820" s="4"/>
      <c r="L1820" s="4"/>
      <c r="M1820" s="4"/>
      <c r="N1820" s="4"/>
      <c r="O1820" s="4"/>
      <c r="P1820" s="4"/>
      <c r="Q1820" s="4"/>
      <c r="R1820" s="4"/>
      <c r="S1820" s="4"/>
      <c r="T1820" s="4"/>
      <c r="U1820" s="4"/>
      <c r="V1820" s="4"/>
      <c r="W1820" s="4"/>
    </row>
    <row r="1821" spans="1:23" ht="15.75">
      <c r="A1821" s="58"/>
      <c r="B1821" s="59"/>
      <c r="C1821" s="98"/>
      <c r="D1821" s="4"/>
      <c r="E1821" s="4"/>
      <c r="F1821" s="4"/>
      <c r="G1821" s="4"/>
      <c r="H1821" s="4"/>
      <c r="I1821" s="4"/>
      <c r="J1821" s="4"/>
      <c r="K1821" s="4"/>
      <c r="L1821" s="4"/>
      <c r="M1821" s="4"/>
      <c r="N1821" s="4"/>
      <c r="O1821" s="4"/>
      <c r="P1821" s="4"/>
      <c r="Q1821" s="4"/>
      <c r="R1821" s="4"/>
      <c r="S1821" s="4"/>
      <c r="T1821" s="4"/>
      <c r="U1821" s="4"/>
      <c r="V1821" s="4"/>
      <c r="W1821" s="4"/>
    </row>
    <row r="1822" spans="1:23" ht="15.75">
      <c r="A1822" s="58"/>
      <c r="B1822" s="59"/>
      <c r="C1822" s="98"/>
      <c r="D1822" s="4"/>
      <c r="E1822" s="4"/>
      <c r="F1822" s="4"/>
      <c r="G1822" s="4"/>
      <c r="H1822" s="4"/>
      <c r="I1822" s="4"/>
      <c r="J1822" s="4"/>
      <c r="K1822" s="4"/>
      <c r="L1822" s="4"/>
      <c r="M1822" s="4"/>
      <c r="N1822" s="4"/>
      <c r="O1822" s="4"/>
      <c r="P1822" s="4"/>
      <c r="Q1822" s="4"/>
      <c r="R1822" s="4"/>
      <c r="S1822" s="4"/>
      <c r="T1822" s="4"/>
      <c r="U1822" s="4"/>
      <c r="V1822" s="4"/>
      <c r="W1822" s="4"/>
    </row>
    <row r="1823" spans="1:23" ht="15.75">
      <c r="A1823" s="58"/>
      <c r="B1823" s="59"/>
      <c r="C1823" s="98"/>
      <c r="D1823" s="4"/>
      <c r="E1823" s="4"/>
      <c r="F1823" s="4"/>
      <c r="G1823" s="4"/>
      <c r="H1823" s="4"/>
      <c r="I1823" s="4"/>
      <c r="J1823" s="4"/>
      <c r="K1823" s="4"/>
      <c r="L1823" s="4"/>
      <c r="M1823" s="4"/>
      <c r="N1823" s="4"/>
      <c r="O1823" s="4"/>
      <c r="P1823" s="4"/>
      <c r="Q1823" s="4"/>
      <c r="R1823" s="4"/>
      <c r="S1823" s="4"/>
      <c r="T1823" s="4"/>
      <c r="U1823" s="4"/>
      <c r="V1823" s="4"/>
      <c r="W1823" s="4"/>
    </row>
    <row r="1824" spans="1:23" ht="15.75">
      <c r="A1824" s="58"/>
      <c r="B1824" s="59"/>
      <c r="C1824" s="98"/>
      <c r="D1824" s="4"/>
      <c r="E1824" s="4"/>
      <c r="F1824" s="4"/>
      <c r="G1824" s="4"/>
      <c r="H1824" s="4"/>
      <c r="I1824" s="4"/>
      <c r="J1824" s="4"/>
      <c r="K1824" s="4"/>
      <c r="L1824" s="4"/>
      <c r="M1824" s="4"/>
      <c r="N1824" s="4"/>
      <c r="O1824" s="4"/>
      <c r="P1824" s="4"/>
      <c r="Q1824" s="4"/>
      <c r="R1824" s="4"/>
      <c r="S1824" s="4"/>
      <c r="T1824" s="4"/>
      <c r="U1824" s="4"/>
      <c r="V1824" s="4"/>
      <c r="W1824" s="4"/>
    </row>
    <row r="1825" spans="1:23" ht="15.75">
      <c r="A1825" s="58"/>
      <c r="B1825" s="59"/>
      <c r="C1825" s="98"/>
      <c r="D1825" s="4"/>
      <c r="E1825" s="4"/>
      <c r="F1825" s="4"/>
      <c r="G1825" s="4"/>
      <c r="H1825" s="4"/>
      <c r="I1825" s="4"/>
      <c r="J1825" s="4"/>
      <c r="K1825" s="4"/>
      <c r="L1825" s="4"/>
      <c r="M1825" s="4"/>
      <c r="N1825" s="4"/>
      <c r="O1825" s="4"/>
      <c r="P1825" s="4"/>
      <c r="Q1825" s="4"/>
      <c r="R1825" s="4"/>
      <c r="S1825" s="4"/>
      <c r="T1825" s="4"/>
      <c r="U1825" s="4"/>
      <c r="V1825" s="4"/>
      <c r="W1825" s="4"/>
    </row>
    <row r="1826" spans="1:23" ht="15.75">
      <c r="A1826" s="58"/>
      <c r="B1826" s="59"/>
      <c r="C1826" s="98"/>
      <c r="D1826" s="4"/>
      <c r="E1826" s="4"/>
      <c r="F1826" s="4"/>
      <c r="G1826" s="4"/>
      <c r="H1826" s="4"/>
      <c r="I1826" s="4"/>
      <c r="J1826" s="4"/>
      <c r="K1826" s="4"/>
      <c r="L1826" s="4"/>
      <c r="M1826" s="4"/>
      <c r="N1826" s="4"/>
      <c r="O1826" s="4"/>
      <c r="P1826" s="4"/>
      <c r="Q1826" s="4"/>
      <c r="R1826" s="4"/>
      <c r="S1826" s="4"/>
      <c r="T1826" s="4"/>
      <c r="U1826" s="4"/>
      <c r="V1826" s="4"/>
      <c r="W1826" s="4"/>
    </row>
    <row r="1827" spans="1:23" ht="15.75">
      <c r="A1827" s="58"/>
      <c r="B1827" s="59"/>
      <c r="C1827" s="98"/>
      <c r="D1827" s="4"/>
      <c r="E1827" s="4"/>
      <c r="F1827" s="4"/>
      <c r="G1827" s="4"/>
      <c r="H1827" s="4"/>
      <c r="I1827" s="4"/>
      <c r="J1827" s="4"/>
      <c r="K1827" s="4"/>
      <c r="L1827" s="4"/>
      <c r="M1827" s="4"/>
      <c r="N1827" s="4"/>
      <c r="O1827" s="4"/>
      <c r="P1827" s="4"/>
      <c r="Q1827" s="4"/>
      <c r="R1827" s="4"/>
      <c r="S1827" s="4"/>
      <c r="T1827" s="4"/>
      <c r="U1827" s="4"/>
      <c r="V1827" s="4"/>
      <c r="W1827" s="4"/>
    </row>
    <row r="1828" spans="1:23" ht="15.75">
      <c r="A1828" s="58"/>
      <c r="B1828" s="59"/>
      <c r="C1828" s="98"/>
      <c r="D1828" s="4"/>
      <c r="E1828" s="4"/>
      <c r="F1828" s="4"/>
      <c r="G1828" s="4"/>
      <c r="H1828" s="4"/>
      <c r="I1828" s="4"/>
      <c r="J1828" s="4"/>
      <c r="K1828" s="4"/>
      <c r="L1828" s="4"/>
      <c r="M1828" s="4"/>
      <c r="N1828" s="4"/>
      <c r="O1828" s="4"/>
      <c r="P1828" s="4"/>
      <c r="Q1828" s="4"/>
      <c r="R1828" s="4"/>
      <c r="S1828" s="4"/>
      <c r="T1828" s="4"/>
      <c r="U1828" s="4"/>
      <c r="V1828" s="4"/>
      <c r="W1828" s="4"/>
    </row>
    <row r="1829" spans="1:23" ht="15.75">
      <c r="A1829" s="58"/>
      <c r="B1829" s="59"/>
      <c r="C1829" s="98"/>
      <c r="D1829" s="4"/>
      <c r="E1829" s="4"/>
      <c r="F1829" s="4"/>
      <c r="G1829" s="4"/>
      <c r="H1829" s="4"/>
      <c r="I1829" s="4"/>
      <c r="J1829" s="4"/>
      <c r="K1829" s="4"/>
      <c r="L1829" s="4"/>
      <c r="M1829" s="4"/>
      <c r="N1829" s="4"/>
      <c r="O1829" s="4"/>
      <c r="P1829" s="4"/>
      <c r="Q1829" s="4"/>
      <c r="R1829" s="4"/>
      <c r="S1829" s="4"/>
      <c r="T1829" s="4"/>
      <c r="U1829" s="4"/>
      <c r="V1829" s="4"/>
      <c r="W1829" s="4"/>
    </row>
    <row r="1830" spans="1:23" ht="15.75">
      <c r="A1830" s="58"/>
      <c r="B1830" s="59"/>
      <c r="C1830" s="98"/>
      <c r="D1830" s="4"/>
      <c r="E1830" s="4"/>
      <c r="F1830" s="4"/>
      <c r="G1830" s="4"/>
      <c r="H1830" s="4"/>
      <c r="I1830" s="4"/>
      <c r="J1830" s="4"/>
      <c r="K1830" s="4"/>
      <c r="L1830" s="4"/>
      <c r="M1830" s="4"/>
      <c r="N1830" s="4"/>
      <c r="O1830" s="4"/>
      <c r="P1830" s="4"/>
      <c r="Q1830" s="4"/>
      <c r="R1830" s="4"/>
      <c r="S1830" s="4"/>
      <c r="T1830" s="4"/>
      <c r="U1830" s="4"/>
      <c r="V1830" s="4"/>
      <c r="W1830" s="4"/>
    </row>
    <row r="1831" spans="1:23" ht="15.75">
      <c r="A1831" s="58"/>
      <c r="B1831" s="59"/>
      <c r="C1831" s="52"/>
      <c r="D1831" s="4"/>
      <c r="E1831" s="4"/>
      <c r="F1831" s="4"/>
      <c r="G1831" s="4"/>
      <c r="H1831" s="4"/>
      <c r="I1831" s="4"/>
      <c r="J1831" s="4"/>
      <c r="K1831" s="4"/>
      <c r="L1831" s="4"/>
      <c r="M1831" s="4"/>
      <c r="N1831" s="4"/>
      <c r="O1831" s="4"/>
      <c r="P1831" s="4"/>
      <c r="Q1831" s="4"/>
      <c r="R1831" s="4"/>
      <c r="S1831" s="4"/>
      <c r="T1831" s="4"/>
      <c r="U1831" s="4"/>
      <c r="V1831" s="4"/>
      <c r="W1831" s="4"/>
    </row>
    <row r="1832" spans="1:23" ht="15.75">
      <c r="A1832" s="58"/>
      <c r="B1832" s="59"/>
      <c r="C1832" s="98"/>
      <c r="D1832" s="4"/>
      <c r="E1832" s="4"/>
      <c r="F1832" s="4"/>
      <c r="G1832" s="4"/>
      <c r="H1832" s="4"/>
      <c r="I1832" s="4"/>
      <c r="J1832" s="4"/>
      <c r="K1832" s="4"/>
      <c r="L1832" s="4"/>
      <c r="M1832" s="4"/>
      <c r="N1832" s="4"/>
      <c r="O1832" s="4"/>
      <c r="P1832" s="4"/>
      <c r="Q1832" s="4"/>
      <c r="R1832" s="4"/>
      <c r="S1832" s="4"/>
      <c r="T1832" s="4"/>
      <c r="U1832" s="4"/>
      <c r="V1832" s="4"/>
      <c r="W1832" s="4"/>
    </row>
    <row r="1833" spans="1:23" ht="15.75">
      <c r="A1833" s="58"/>
      <c r="B1833" s="59"/>
      <c r="C1833" s="98"/>
      <c r="D1833" s="4"/>
      <c r="E1833" s="4"/>
      <c r="F1833" s="4"/>
      <c r="G1833" s="4"/>
      <c r="H1833" s="4"/>
      <c r="I1833" s="4"/>
      <c r="J1833" s="4"/>
      <c r="K1833" s="4"/>
      <c r="L1833" s="4"/>
      <c r="M1833" s="4"/>
      <c r="N1833" s="4"/>
      <c r="O1833" s="4"/>
      <c r="P1833" s="4"/>
      <c r="Q1833" s="4"/>
      <c r="R1833" s="4"/>
      <c r="S1833" s="4"/>
      <c r="T1833" s="4"/>
      <c r="U1833" s="4"/>
      <c r="V1833" s="4"/>
      <c r="W1833" s="4"/>
    </row>
    <row r="1834" spans="1:23" ht="15.75">
      <c r="A1834" s="58"/>
      <c r="B1834" s="59"/>
      <c r="C1834" s="52"/>
      <c r="D1834" s="4"/>
      <c r="E1834" s="4"/>
      <c r="F1834" s="4"/>
      <c r="G1834" s="4"/>
      <c r="H1834" s="4"/>
      <c r="I1834" s="4"/>
      <c r="J1834" s="4"/>
      <c r="K1834" s="4"/>
      <c r="L1834" s="4"/>
      <c r="M1834" s="4"/>
      <c r="N1834" s="4"/>
      <c r="O1834" s="4"/>
      <c r="P1834" s="4"/>
      <c r="Q1834" s="4"/>
      <c r="R1834" s="4"/>
      <c r="S1834" s="4"/>
      <c r="T1834" s="4"/>
      <c r="U1834" s="4"/>
      <c r="V1834" s="4"/>
      <c r="W1834" s="4"/>
    </row>
    <row r="1835" spans="1:23" ht="15.75">
      <c r="A1835" s="58"/>
      <c r="B1835" s="59"/>
      <c r="C1835" s="52"/>
      <c r="D1835" s="4"/>
      <c r="E1835" s="4"/>
      <c r="F1835" s="4"/>
      <c r="G1835" s="4"/>
      <c r="H1835" s="4"/>
      <c r="I1835" s="4"/>
      <c r="J1835" s="4"/>
      <c r="K1835" s="4"/>
      <c r="L1835" s="4"/>
      <c r="M1835" s="4"/>
      <c r="N1835" s="4"/>
      <c r="O1835" s="4"/>
      <c r="P1835" s="4"/>
      <c r="Q1835" s="4"/>
      <c r="R1835" s="4"/>
      <c r="S1835" s="4"/>
      <c r="T1835" s="4"/>
      <c r="U1835" s="4"/>
      <c r="V1835" s="4"/>
      <c r="W1835" s="4"/>
    </row>
    <row r="1836" spans="1:23" ht="15.75">
      <c r="A1836" s="58"/>
      <c r="B1836" s="59"/>
      <c r="C1836" s="98"/>
      <c r="D1836" s="4"/>
      <c r="E1836" s="4"/>
      <c r="F1836" s="4"/>
      <c r="G1836" s="4"/>
      <c r="H1836" s="4"/>
      <c r="I1836" s="4"/>
      <c r="J1836" s="4"/>
      <c r="K1836" s="4"/>
      <c r="L1836" s="4"/>
      <c r="M1836" s="4"/>
      <c r="N1836" s="4"/>
      <c r="O1836" s="4"/>
      <c r="P1836" s="4"/>
      <c r="Q1836" s="4"/>
      <c r="R1836" s="4"/>
      <c r="S1836" s="4"/>
      <c r="T1836" s="4"/>
      <c r="U1836" s="4"/>
      <c r="V1836" s="4"/>
      <c r="W1836" s="4"/>
    </row>
    <row r="1837" spans="1:23" ht="15.75">
      <c r="A1837" s="58"/>
      <c r="B1837" s="59"/>
      <c r="C1837" s="98"/>
      <c r="D1837" s="4"/>
      <c r="E1837" s="4"/>
      <c r="F1837" s="4"/>
      <c r="G1837" s="4"/>
      <c r="H1837" s="4"/>
      <c r="I1837" s="4"/>
      <c r="J1837" s="4"/>
      <c r="K1837" s="4"/>
      <c r="L1837" s="4"/>
      <c r="M1837" s="4"/>
      <c r="N1837" s="4"/>
      <c r="O1837" s="4"/>
      <c r="P1837" s="4"/>
      <c r="Q1837" s="4"/>
      <c r="R1837" s="4"/>
      <c r="S1837" s="4"/>
      <c r="T1837" s="4"/>
      <c r="U1837" s="4"/>
      <c r="V1837" s="4"/>
      <c r="W1837" s="4"/>
    </row>
    <row r="1838" spans="1:23" ht="15.75">
      <c r="A1838" s="58"/>
      <c r="B1838" s="59"/>
      <c r="C1838" s="98"/>
      <c r="D1838" s="4"/>
      <c r="E1838" s="4"/>
      <c r="F1838" s="4"/>
      <c r="G1838" s="4"/>
      <c r="H1838" s="4"/>
      <c r="I1838" s="4"/>
      <c r="J1838" s="4"/>
      <c r="K1838" s="4"/>
      <c r="L1838" s="4"/>
      <c r="M1838" s="4"/>
      <c r="N1838" s="4"/>
      <c r="O1838" s="4"/>
      <c r="P1838" s="4"/>
      <c r="Q1838" s="4"/>
      <c r="R1838" s="4"/>
      <c r="S1838" s="4"/>
      <c r="T1838" s="4"/>
      <c r="U1838" s="4"/>
      <c r="V1838" s="4"/>
      <c r="W1838" s="4"/>
    </row>
    <row r="1839" spans="1:23" ht="15.75">
      <c r="A1839" s="58"/>
      <c r="B1839" s="59"/>
      <c r="C1839" s="52"/>
      <c r="D1839" s="4"/>
      <c r="E1839" s="4"/>
      <c r="F1839" s="4"/>
      <c r="G1839" s="4"/>
      <c r="H1839" s="4"/>
      <c r="I1839" s="4"/>
      <c r="J1839" s="4"/>
      <c r="K1839" s="4"/>
      <c r="L1839" s="4"/>
      <c r="M1839" s="4"/>
      <c r="N1839" s="4"/>
      <c r="O1839" s="4"/>
      <c r="P1839" s="4"/>
      <c r="Q1839" s="4"/>
      <c r="R1839" s="4"/>
      <c r="S1839" s="4"/>
      <c r="T1839" s="4"/>
      <c r="U1839" s="4"/>
      <c r="V1839" s="4"/>
      <c r="W1839" s="4"/>
    </row>
    <row r="1840" spans="1:23" ht="15.75">
      <c r="A1840" s="58"/>
      <c r="B1840" s="59"/>
      <c r="C1840" s="98"/>
      <c r="D1840" s="4"/>
      <c r="E1840" s="4"/>
      <c r="F1840" s="4"/>
      <c r="G1840" s="4"/>
      <c r="H1840" s="4"/>
      <c r="I1840" s="4"/>
      <c r="J1840" s="4"/>
      <c r="K1840" s="4"/>
      <c r="L1840" s="4"/>
      <c r="M1840" s="4"/>
      <c r="N1840" s="4"/>
      <c r="O1840" s="4"/>
      <c r="P1840" s="4"/>
      <c r="Q1840" s="4"/>
      <c r="R1840" s="4"/>
      <c r="S1840" s="4"/>
      <c r="T1840" s="4"/>
      <c r="U1840" s="4"/>
      <c r="V1840" s="4"/>
      <c r="W1840" s="4"/>
    </row>
    <row r="1841" spans="1:23" ht="15.75">
      <c r="A1841" s="58"/>
      <c r="B1841" s="59"/>
      <c r="C1841" s="52"/>
      <c r="D1841" s="4"/>
      <c r="E1841" s="4"/>
      <c r="F1841" s="4"/>
      <c r="G1841" s="4"/>
      <c r="H1841" s="4"/>
      <c r="I1841" s="4"/>
      <c r="J1841" s="4"/>
      <c r="K1841" s="4"/>
      <c r="L1841" s="4"/>
      <c r="M1841" s="4"/>
      <c r="N1841" s="4"/>
      <c r="O1841" s="4"/>
      <c r="P1841" s="4"/>
      <c r="Q1841" s="4"/>
      <c r="R1841" s="4"/>
      <c r="S1841" s="4"/>
      <c r="T1841" s="4"/>
      <c r="U1841" s="4"/>
      <c r="V1841" s="4"/>
      <c r="W1841" s="4"/>
    </row>
    <row r="1842" spans="1:23" ht="15.75">
      <c r="A1842" s="58"/>
      <c r="B1842" s="59"/>
      <c r="C1842" s="98"/>
      <c r="D1842" s="4"/>
      <c r="E1842" s="4"/>
      <c r="F1842" s="4"/>
      <c r="G1842" s="4"/>
      <c r="H1842" s="4"/>
      <c r="I1842" s="4"/>
      <c r="J1842" s="4"/>
      <c r="K1842" s="4"/>
      <c r="L1842" s="4"/>
      <c r="M1842" s="4"/>
      <c r="N1842" s="4"/>
      <c r="O1842" s="4"/>
      <c r="P1842" s="4"/>
      <c r="Q1842" s="4"/>
      <c r="R1842" s="4"/>
      <c r="S1842" s="4"/>
      <c r="T1842" s="4"/>
      <c r="U1842" s="4"/>
      <c r="V1842" s="4"/>
      <c r="W1842" s="4"/>
    </row>
    <row r="1843" spans="1:23" ht="15.75">
      <c r="A1843" s="58"/>
      <c r="B1843" s="59"/>
      <c r="C1843" s="98"/>
      <c r="D1843" s="4"/>
      <c r="E1843" s="4"/>
      <c r="F1843" s="4"/>
      <c r="G1843" s="4"/>
      <c r="H1843" s="4"/>
      <c r="I1843" s="4"/>
      <c r="J1843" s="4"/>
      <c r="K1843" s="4"/>
      <c r="L1843" s="4"/>
      <c r="M1843" s="4"/>
      <c r="N1843" s="4"/>
      <c r="O1843" s="4"/>
      <c r="P1843" s="4"/>
      <c r="Q1843" s="4"/>
      <c r="R1843" s="4"/>
      <c r="S1843" s="4"/>
      <c r="T1843" s="4"/>
      <c r="U1843" s="4"/>
      <c r="V1843" s="4"/>
      <c r="W1843" s="4"/>
    </row>
    <row r="1844" spans="1:23" ht="15.75">
      <c r="A1844" s="58"/>
      <c r="B1844" s="59"/>
      <c r="C1844" s="52"/>
      <c r="D1844" s="4"/>
      <c r="E1844" s="4"/>
      <c r="F1844" s="4"/>
      <c r="G1844" s="4"/>
      <c r="H1844" s="4"/>
      <c r="I1844" s="4"/>
      <c r="J1844" s="4"/>
      <c r="K1844" s="4"/>
      <c r="L1844" s="4"/>
      <c r="M1844" s="4"/>
      <c r="N1844" s="4"/>
      <c r="O1844" s="4"/>
      <c r="P1844" s="4"/>
      <c r="Q1844" s="4"/>
      <c r="R1844" s="4"/>
      <c r="S1844" s="4"/>
      <c r="T1844" s="4"/>
      <c r="U1844" s="4"/>
      <c r="V1844" s="4"/>
      <c r="W1844" s="4"/>
    </row>
    <row r="1845" spans="1:23" ht="15.75">
      <c r="A1845" s="58"/>
      <c r="B1845" s="59"/>
      <c r="C1845" s="56"/>
      <c r="D1845" s="4"/>
      <c r="E1845" s="4"/>
      <c r="F1845" s="4"/>
      <c r="G1845" s="4"/>
      <c r="H1845" s="4"/>
      <c r="I1845" s="4"/>
      <c r="J1845" s="4"/>
      <c r="K1845" s="4"/>
      <c r="L1845" s="4"/>
      <c r="M1845" s="4"/>
      <c r="N1845" s="4"/>
      <c r="O1845" s="4"/>
      <c r="P1845" s="4"/>
      <c r="Q1845" s="4"/>
      <c r="R1845" s="4"/>
      <c r="S1845" s="4"/>
      <c r="T1845" s="4"/>
      <c r="U1845" s="4"/>
      <c r="V1845" s="4"/>
      <c r="W1845" s="4"/>
    </row>
    <row r="1846" spans="1:23" ht="15.75">
      <c r="A1846" s="58"/>
      <c r="B1846" s="59"/>
      <c r="C1846" s="98"/>
      <c r="D1846" s="4"/>
      <c r="E1846" s="4"/>
      <c r="F1846" s="4"/>
      <c r="G1846" s="4"/>
      <c r="H1846" s="4"/>
      <c r="I1846" s="4"/>
      <c r="J1846" s="4"/>
      <c r="K1846" s="4"/>
      <c r="L1846" s="4"/>
      <c r="M1846" s="4"/>
      <c r="N1846" s="4"/>
      <c r="O1846" s="4"/>
      <c r="P1846" s="4"/>
      <c r="Q1846" s="4"/>
      <c r="R1846" s="4"/>
      <c r="S1846" s="4"/>
      <c r="T1846" s="4"/>
      <c r="U1846" s="4"/>
      <c r="V1846" s="4"/>
      <c r="W1846" s="4"/>
    </row>
    <row r="1847" spans="1:23" ht="15.75">
      <c r="A1847" s="58"/>
      <c r="B1847" s="59"/>
      <c r="C1847" s="98"/>
      <c r="D1847" s="4"/>
      <c r="E1847" s="4"/>
      <c r="F1847" s="4"/>
      <c r="G1847" s="4"/>
      <c r="H1847" s="4"/>
      <c r="I1847" s="4"/>
      <c r="J1847" s="4"/>
      <c r="K1847" s="4"/>
      <c r="L1847" s="4"/>
      <c r="M1847" s="4"/>
      <c r="N1847" s="4"/>
      <c r="O1847" s="4"/>
      <c r="P1847" s="4"/>
      <c r="Q1847" s="4"/>
      <c r="R1847" s="4"/>
      <c r="S1847" s="4"/>
      <c r="T1847" s="4"/>
      <c r="U1847" s="4"/>
      <c r="V1847" s="4"/>
      <c r="W1847" s="4"/>
    </row>
    <row r="1848" spans="1:23" ht="15.75">
      <c r="A1848" s="58"/>
      <c r="B1848" s="59"/>
      <c r="C1848" s="98"/>
      <c r="D1848" s="4"/>
      <c r="E1848" s="4"/>
      <c r="F1848" s="4"/>
      <c r="G1848" s="4"/>
      <c r="H1848" s="4"/>
      <c r="I1848" s="4"/>
      <c r="J1848" s="4"/>
      <c r="K1848" s="4"/>
      <c r="L1848" s="4"/>
      <c r="M1848" s="4"/>
      <c r="N1848" s="4"/>
      <c r="O1848" s="4"/>
      <c r="P1848" s="4"/>
      <c r="Q1848" s="4"/>
      <c r="R1848" s="4"/>
      <c r="S1848" s="4"/>
      <c r="T1848" s="4"/>
      <c r="U1848" s="4"/>
      <c r="V1848" s="4"/>
      <c r="W1848" s="4"/>
    </row>
    <row r="1849" spans="1:23" ht="15.75">
      <c r="A1849" s="58"/>
      <c r="B1849" s="59"/>
      <c r="C1849" s="98"/>
      <c r="D1849" s="4"/>
      <c r="E1849" s="4"/>
      <c r="F1849" s="4"/>
      <c r="G1849" s="4"/>
      <c r="H1849" s="4"/>
      <c r="I1849" s="4"/>
      <c r="J1849" s="4"/>
      <c r="K1849" s="4"/>
      <c r="L1849" s="4"/>
      <c r="M1849" s="4"/>
      <c r="N1849" s="4"/>
      <c r="O1849" s="4"/>
      <c r="P1849" s="4"/>
      <c r="Q1849" s="4"/>
      <c r="R1849" s="4"/>
      <c r="S1849" s="4"/>
      <c r="T1849" s="4"/>
      <c r="U1849" s="4"/>
      <c r="V1849" s="4"/>
      <c r="W1849" s="4"/>
    </row>
    <row r="1850" spans="1:23" ht="15.75">
      <c r="A1850" s="58"/>
      <c r="B1850" s="59"/>
      <c r="C1850" s="52"/>
      <c r="D1850" s="4"/>
      <c r="E1850" s="4"/>
      <c r="F1850" s="4"/>
      <c r="G1850" s="4"/>
      <c r="H1850" s="4"/>
      <c r="I1850" s="4"/>
      <c r="J1850" s="4"/>
      <c r="K1850" s="4"/>
      <c r="L1850" s="4"/>
      <c r="M1850" s="4"/>
      <c r="N1850" s="4"/>
      <c r="O1850" s="4"/>
      <c r="P1850" s="4"/>
      <c r="Q1850" s="4"/>
      <c r="R1850" s="4"/>
      <c r="S1850" s="4"/>
      <c r="T1850" s="4"/>
      <c r="U1850" s="4"/>
      <c r="V1850" s="4"/>
      <c r="W1850" s="4"/>
    </row>
    <row r="1851" spans="1:23" ht="15.75">
      <c r="A1851" s="58"/>
      <c r="B1851" s="59"/>
      <c r="C1851" s="52"/>
      <c r="D1851" s="4"/>
      <c r="E1851" s="4"/>
      <c r="F1851" s="4"/>
      <c r="G1851" s="4"/>
      <c r="H1851" s="4"/>
      <c r="I1851" s="4"/>
      <c r="J1851" s="4"/>
      <c r="K1851" s="4"/>
      <c r="L1851" s="4"/>
      <c r="M1851" s="4"/>
      <c r="N1851" s="4"/>
      <c r="O1851" s="4"/>
      <c r="P1851" s="4"/>
      <c r="Q1851" s="4"/>
      <c r="R1851" s="4"/>
      <c r="S1851" s="4"/>
      <c r="T1851" s="4"/>
      <c r="U1851" s="4"/>
      <c r="V1851" s="4"/>
      <c r="W1851" s="4"/>
    </row>
    <row r="1852" spans="1:23" ht="15.75">
      <c r="A1852" s="58"/>
      <c r="B1852" s="59"/>
      <c r="C1852" s="98"/>
      <c r="D1852" s="4"/>
      <c r="E1852" s="4"/>
      <c r="F1852" s="4"/>
      <c r="G1852" s="4"/>
      <c r="H1852" s="4"/>
      <c r="I1852" s="4"/>
      <c r="J1852" s="4"/>
      <c r="K1852" s="4"/>
      <c r="L1852" s="4"/>
      <c r="M1852" s="4"/>
      <c r="N1852" s="4"/>
      <c r="O1852" s="4"/>
      <c r="P1852" s="4"/>
      <c r="Q1852" s="4"/>
      <c r="R1852" s="4"/>
      <c r="S1852" s="4"/>
      <c r="T1852" s="4"/>
      <c r="U1852" s="4"/>
      <c r="V1852" s="4"/>
      <c r="W1852" s="4"/>
    </row>
    <row r="1853" spans="1:23" ht="15.75">
      <c r="A1853" s="58"/>
      <c r="B1853" s="59"/>
      <c r="C1853" s="98"/>
      <c r="D1853" s="4"/>
      <c r="E1853" s="4"/>
      <c r="F1853" s="4"/>
      <c r="G1853" s="4"/>
      <c r="H1853" s="4"/>
      <c r="I1853" s="4"/>
      <c r="J1853" s="4"/>
      <c r="K1853" s="4"/>
      <c r="L1853" s="4"/>
      <c r="M1853" s="4"/>
      <c r="N1853" s="4"/>
      <c r="O1853" s="4"/>
      <c r="P1853" s="4"/>
      <c r="Q1853" s="4"/>
      <c r="R1853" s="4"/>
      <c r="S1853" s="4"/>
      <c r="T1853" s="4"/>
      <c r="U1853" s="4"/>
      <c r="V1853" s="4"/>
      <c r="W1853" s="4"/>
    </row>
    <row r="1854" spans="1:23" ht="15.75">
      <c r="A1854" s="58"/>
      <c r="B1854" s="59"/>
      <c r="C1854" s="98"/>
      <c r="D1854" s="4"/>
      <c r="E1854" s="4"/>
      <c r="F1854" s="4"/>
      <c r="G1854" s="4"/>
      <c r="H1854" s="4"/>
      <c r="I1854" s="4"/>
      <c r="J1854" s="4"/>
      <c r="K1854" s="4"/>
      <c r="L1854" s="4"/>
      <c r="M1854" s="4"/>
      <c r="N1854" s="4"/>
      <c r="O1854" s="4"/>
      <c r="P1854" s="4"/>
      <c r="Q1854" s="4"/>
      <c r="R1854" s="4"/>
      <c r="S1854" s="4"/>
      <c r="T1854" s="4"/>
      <c r="U1854" s="4"/>
      <c r="V1854" s="4"/>
      <c r="W1854" s="4"/>
    </row>
    <row r="1855" spans="1:23" ht="15.75">
      <c r="A1855" s="58"/>
      <c r="B1855" s="59"/>
      <c r="C1855" s="52"/>
      <c r="D1855" s="4"/>
      <c r="E1855" s="4"/>
      <c r="F1855" s="4"/>
      <c r="G1855" s="4"/>
      <c r="H1855" s="4"/>
      <c r="I1855" s="4"/>
      <c r="J1855" s="4"/>
      <c r="K1855" s="4"/>
      <c r="L1855" s="4"/>
      <c r="M1855" s="4"/>
      <c r="N1855" s="4"/>
      <c r="O1855" s="4"/>
      <c r="P1855" s="4"/>
      <c r="Q1855" s="4"/>
      <c r="R1855" s="4"/>
      <c r="S1855" s="4"/>
      <c r="T1855" s="4"/>
      <c r="U1855" s="4"/>
      <c r="V1855" s="4"/>
      <c r="W1855" s="4"/>
    </row>
    <row r="1856" spans="1:23" ht="15.75">
      <c r="A1856" s="58"/>
      <c r="B1856" s="59"/>
      <c r="C1856" s="102"/>
      <c r="D1856" s="4"/>
      <c r="E1856" s="4"/>
      <c r="F1856" s="4"/>
      <c r="G1856" s="4"/>
      <c r="H1856" s="4"/>
      <c r="I1856" s="4"/>
      <c r="J1856" s="4"/>
      <c r="K1856" s="4"/>
      <c r="L1856" s="4"/>
      <c r="M1856" s="4"/>
      <c r="N1856" s="4"/>
      <c r="O1856" s="4"/>
      <c r="P1856" s="4"/>
      <c r="Q1856" s="4"/>
      <c r="R1856" s="4"/>
      <c r="S1856" s="4"/>
      <c r="T1856" s="4"/>
      <c r="U1856" s="4"/>
      <c r="V1856" s="4"/>
      <c r="W1856" s="4"/>
    </row>
    <row r="1857" spans="1:23" ht="15.75">
      <c r="A1857" s="58"/>
      <c r="B1857" s="59"/>
      <c r="C1857" s="61"/>
      <c r="D1857" s="4"/>
      <c r="E1857" s="4"/>
      <c r="F1857" s="4"/>
      <c r="G1857" s="4"/>
      <c r="H1857" s="4"/>
      <c r="I1857" s="4"/>
      <c r="J1857" s="4"/>
      <c r="K1857" s="4"/>
      <c r="L1857" s="4"/>
      <c r="M1857" s="4"/>
      <c r="N1857" s="4"/>
      <c r="O1857" s="4"/>
      <c r="P1857" s="4"/>
      <c r="Q1857" s="4"/>
      <c r="R1857" s="4"/>
      <c r="S1857" s="4"/>
      <c r="T1857" s="4"/>
      <c r="U1857" s="4"/>
      <c r="V1857" s="4"/>
      <c r="W1857" s="4"/>
    </row>
    <row r="1858" spans="1:23" ht="15.75">
      <c r="A1858" s="58"/>
      <c r="B1858" s="59"/>
      <c r="C1858" s="116"/>
      <c r="D1858" s="4"/>
      <c r="E1858" s="4"/>
      <c r="F1858" s="4"/>
      <c r="G1858" s="4"/>
      <c r="H1858" s="4"/>
      <c r="I1858" s="4"/>
      <c r="J1858" s="4"/>
      <c r="K1858" s="4"/>
      <c r="L1858" s="4"/>
      <c r="M1858" s="4"/>
      <c r="N1858" s="4"/>
      <c r="O1858" s="4"/>
      <c r="P1858" s="4"/>
      <c r="Q1858" s="4"/>
      <c r="R1858" s="4"/>
      <c r="S1858" s="4"/>
      <c r="T1858" s="4"/>
      <c r="U1858" s="4"/>
      <c r="V1858" s="4"/>
      <c r="W1858" s="4"/>
    </row>
    <row r="1859" spans="1:23" ht="15.75">
      <c r="A1859" s="58"/>
      <c r="B1859" s="59"/>
      <c r="C1859" s="54"/>
      <c r="D1859" s="4"/>
      <c r="E1859" s="4"/>
      <c r="F1859" s="4"/>
      <c r="G1859" s="4"/>
      <c r="H1859" s="4"/>
      <c r="I1859" s="4"/>
      <c r="J1859" s="4"/>
      <c r="K1859" s="4"/>
      <c r="L1859" s="4"/>
      <c r="M1859" s="4"/>
      <c r="N1859" s="4"/>
      <c r="O1859" s="4"/>
      <c r="P1859" s="4"/>
      <c r="Q1859" s="4"/>
      <c r="R1859" s="4"/>
      <c r="S1859" s="4"/>
      <c r="T1859" s="4"/>
      <c r="U1859" s="4"/>
      <c r="V1859" s="4"/>
      <c r="W1859" s="4"/>
    </row>
    <row r="1860" spans="1:23" ht="15.75">
      <c r="A1860" s="58"/>
      <c r="B1860" s="59"/>
      <c r="C1860" s="54"/>
      <c r="D1860" s="4"/>
      <c r="E1860" s="4"/>
      <c r="F1860" s="4"/>
      <c r="G1860" s="4"/>
      <c r="H1860" s="4"/>
      <c r="I1860" s="4"/>
      <c r="J1860" s="4"/>
      <c r="K1860" s="4"/>
      <c r="L1860" s="4"/>
      <c r="M1860" s="4"/>
      <c r="N1860" s="4"/>
      <c r="O1860" s="4"/>
      <c r="P1860" s="4"/>
      <c r="Q1860" s="4"/>
      <c r="R1860" s="4"/>
      <c r="S1860" s="4"/>
      <c r="T1860" s="4"/>
      <c r="U1860" s="4"/>
      <c r="V1860" s="4"/>
      <c r="W1860" s="4"/>
    </row>
    <row r="1861" spans="1:23" ht="15.75">
      <c r="A1861" s="58"/>
      <c r="B1861" s="59"/>
      <c r="C1861" s="54"/>
      <c r="D1861" s="4"/>
      <c r="E1861" s="4"/>
      <c r="F1861" s="4"/>
      <c r="G1861" s="4"/>
      <c r="H1861" s="4"/>
      <c r="I1861" s="4"/>
      <c r="J1861" s="4"/>
      <c r="K1861" s="4"/>
      <c r="L1861" s="4"/>
      <c r="M1861" s="4"/>
      <c r="N1861" s="4"/>
      <c r="O1861" s="4"/>
      <c r="P1861" s="4"/>
      <c r="Q1861" s="4"/>
      <c r="R1861" s="4"/>
      <c r="S1861" s="4"/>
      <c r="T1861" s="4"/>
      <c r="U1861" s="4"/>
      <c r="V1861" s="4"/>
      <c r="W1861" s="4"/>
    </row>
    <row r="1862" spans="1:23" ht="15.75">
      <c r="A1862" s="58"/>
      <c r="B1862" s="59"/>
      <c r="C1862" s="54"/>
      <c r="D1862" s="4"/>
      <c r="E1862" s="4"/>
      <c r="F1862" s="4"/>
      <c r="G1862" s="4"/>
      <c r="H1862" s="4"/>
      <c r="I1862" s="4"/>
      <c r="J1862" s="4"/>
      <c r="K1862" s="4"/>
      <c r="L1862" s="4"/>
      <c r="M1862" s="4"/>
      <c r="N1862" s="4"/>
      <c r="O1862" s="4"/>
      <c r="P1862" s="4"/>
      <c r="Q1862" s="4"/>
      <c r="R1862" s="4"/>
      <c r="S1862" s="4"/>
      <c r="T1862" s="4"/>
      <c r="U1862" s="4"/>
      <c r="V1862" s="4"/>
      <c r="W1862" s="4"/>
    </row>
    <row r="1863" spans="1:23" ht="15.75">
      <c r="A1863" s="58"/>
      <c r="B1863" s="59"/>
      <c r="C1863" s="54"/>
      <c r="D1863" s="4"/>
      <c r="E1863" s="4"/>
      <c r="F1863" s="4"/>
      <c r="G1863" s="4"/>
      <c r="H1863" s="4"/>
      <c r="I1863" s="4"/>
      <c r="J1863" s="4"/>
      <c r="K1863" s="4"/>
      <c r="L1863" s="4"/>
      <c r="M1863" s="4"/>
      <c r="N1863" s="4"/>
      <c r="O1863" s="4"/>
      <c r="P1863" s="4"/>
      <c r="Q1863" s="4"/>
      <c r="R1863" s="4"/>
      <c r="S1863" s="4"/>
      <c r="T1863" s="4"/>
      <c r="U1863" s="4"/>
      <c r="V1863" s="4"/>
      <c r="W1863" s="4"/>
    </row>
    <row r="1864" spans="1:23" ht="15.75">
      <c r="A1864" s="58"/>
      <c r="B1864" s="59"/>
      <c r="C1864" s="54"/>
      <c r="D1864" s="4"/>
      <c r="E1864" s="4"/>
      <c r="F1864" s="4"/>
      <c r="G1864" s="4"/>
      <c r="H1864" s="4"/>
      <c r="I1864" s="4"/>
      <c r="J1864" s="4"/>
      <c r="K1864" s="4"/>
      <c r="L1864" s="4"/>
      <c r="M1864" s="4"/>
      <c r="N1864" s="4"/>
      <c r="O1864" s="4"/>
      <c r="P1864" s="4"/>
      <c r="Q1864" s="4"/>
      <c r="R1864" s="4"/>
      <c r="S1864" s="4"/>
      <c r="T1864" s="4"/>
      <c r="U1864" s="4"/>
      <c r="V1864" s="4"/>
      <c r="W1864" s="4"/>
    </row>
    <row r="1865" spans="1:23" ht="15.75">
      <c r="A1865" s="58"/>
      <c r="B1865" s="59"/>
      <c r="C1865" s="54"/>
      <c r="D1865" s="4"/>
      <c r="E1865" s="4"/>
      <c r="F1865" s="4"/>
      <c r="G1865" s="4"/>
      <c r="H1865" s="4"/>
      <c r="I1865" s="4"/>
      <c r="J1865" s="4"/>
      <c r="K1865" s="4"/>
      <c r="L1865" s="4"/>
      <c r="M1865" s="4"/>
      <c r="N1865" s="4"/>
      <c r="O1865" s="4"/>
      <c r="P1865" s="4"/>
      <c r="Q1865" s="4"/>
      <c r="R1865" s="4"/>
      <c r="S1865" s="4"/>
      <c r="T1865" s="4"/>
      <c r="U1865" s="4"/>
      <c r="V1865" s="4"/>
      <c r="W1865" s="4"/>
    </row>
    <row r="1866" spans="1:23" ht="15.75">
      <c r="A1866" s="58"/>
      <c r="B1866" s="59"/>
      <c r="C1866" s="54"/>
      <c r="D1866" s="4"/>
      <c r="E1866" s="4"/>
      <c r="F1866" s="4"/>
      <c r="G1866" s="4"/>
      <c r="H1866" s="4"/>
      <c r="I1866" s="4"/>
      <c r="J1866" s="4"/>
      <c r="K1866" s="4"/>
      <c r="L1866" s="4"/>
      <c r="M1866" s="4"/>
      <c r="N1866" s="4"/>
      <c r="O1866" s="4"/>
      <c r="P1866" s="4"/>
      <c r="Q1866" s="4"/>
      <c r="R1866" s="4"/>
      <c r="S1866" s="4"/>
      <c r="T1866" s="4"/>
      <c r="U1866" s="4"/>
      <c r="V1866" s="4"/>
      <c r="W1866" s="4"/>
    </row>
    <row r="1867" spans="1:23" ht="15.75">
      <c r="A1867" s="58"/>
      <c r="B1867" s="59"/>
      <c r="C1867" s="54"/>
      <c r="D1867" s="4"/>
      <c r="E1867" s="4"/>
      <c r="F1867" s="4"/>
      <c r="G1867" s="4"/>
      <c r="H1867" s="4"/>
      <c r="I1867" s="4"/>
      <c r="J1867" s="4"/>
      <c r="K1867" s="4"/>
      <c r="L1867" s="4"/>
      <c r="M1867" s="4"/>
      <c r="N1867" s="4"/>
      <c r="O1867" s="4"/>
      <c r="P1867" s="4"/>
      <c r="Q1867" s="4"/>
      <c r="R1867" s="4"/>
      <c r="S1867" s="4"/>
      <c r="T1867" s="4"/>
      <c r="U1867" s="4"/>
      <c r="V1867" s="4"/>
      <c r="W1867" s="4"/>
    </row>
    <row r="1868" spans="1:23" ht="15.75">
      <c r="A1868" s="58"/>
      <c r="B1868" s="59"/>
      <c r="C1868" s="54"/>
      <c r="D1868" s="4"/>
      <c r="E1868" s="4"/>
      <c r="F1868" s="4"/>
      <c r="G1868" s="4"/>
      <c r="H1868" s="4"/>
      <c r="I1868" s="4"/>
      <c r="J1868" s="4"/>
      <c r="K1868" s="4"/>
      <c r="L1868" s="4"/>
      <c r="M1868" s="4"/>
      <c r="N1868" s="4"/>
      <c r="O1868" s="4"/>
      <c r="P1868" s="4"/>
      <c r="Q1868" s="4"/>
      <c r="R1868" s="4"/>
      <c r="S1868" s="4"/>
      <c r="T1868" s="4"/>
      <c r="U1868" s="4"/>
      <c r="V1868" s="4"/>
      <c r="W1868" s="4"/>
    </row>
    <row r="1869" spans="1:23" ht="15.75">
      <c r="A1869" s="58"/>
      <c r="B1869" s="59"/>
      <c r="C1869" s="54"/>
      <c r="D1869" s="4"/>
      <c r="E1869" s="4"/>
      <c r="F1869" s="4"/>
      <c r="G1869" s="4"/>
      <c r="H1869" s="4"/>
      <c r="I1869" s="4"/>
      <c r="J1869" s="4"/>
      <c r="K1869" s="4"/>
      <c r="L1869" s="4"/>
      <c r="M1869" s="4"/>
      <c r="N1869" s="4"/>
      <c r="O1869" s="4"/>
      <c r="P1869" s="4"/>
      <c r="Q1869" s="4"/>
      <c r="R1869" s="4"/>
      <c r="S1869" s="4"/>
      <c r="T1869" s="4"/>
      <c r="U1869" s="4"/>
      <c r="V1869" s="4"/>
      <c r="W1869" s="4"/>
    </row>
    <row r="1870" spans="1:23" ht="15.75">
      <c r="A1870" s="58"/>
      <c r="B1870" s="59"/>
      <c r="C1870" s="54"/>
      <c r="D1870" s="4"/>
      <c r="E1870" s="4"/>
      <c r="F1870" s="4"/>
      <c r="G1870" s="4"/>
      <c r="H1870" s="4"/>
      <c r="I1870" s="4"/>
      <c r="J1870" s="4"/>
      <c r="K1870" s="4"/>
      <c r="L1870" s="4"/>
      <c r="M1870" s="4"/>
      <c r="N1870" s="4"/>
      <c r="O1870" s="4"/>
      <c r="P1870" s="4"/>
      <c r="Q1870" s="4"/>
      <c r="R1870" s="4"/>
      <c r="S1870" s="4"/>
      <c r="T1870" s="4"/>
      <c r="U1870" s="4"/>
      <c r="V1870" s="4"/>
      <c r="W1870" s="4"/>
    </row>
    <row r="1871" spans="1:23" ht="15.75">
      <c r="A1871" s="58"/>
      <c r="B1871" s="59"/>
      <c r="C1871" s="54"/>
      <c r="D1871" s="4"/>
      <c r="E1871" s="4"/>
      <c r="F1871" s="4"/>
      <c r="G1871" s="4"/>
      <c r="H1871" s="4"/>
      <c r="I1871" s="4"/>
      <c r="J1871" s="4"/>
      <c r="K1871" s="4"/>
      <c r="L1871" s="4"/>
      <c r="M1871" s="4"/>
      <c r="N1871" s="4"/>
      <c r="O1871" s="4"/>
      <c r="P1871" s="4"/>
      <c r="Q1871" s="4"/>
      <c r="R1871" s="4"/>
      <c r="S1871" s="4"/>
      <c r="T1871" s="4"/>
      <c r="U1871" s="4"/>
      <c r="V1871" s="4"/>
      <c r="W1871" s="4"/>
    </row>
    <row r="1872" spans="1:23" ht="15.75">
      <c r="A1872" s="58"/>
      <c r="B1872" s="59"/>
      <c r="C1872" s="61"/>
      <c r="D1872" s="4"/>
      <c r="E1872" s="4"/>
      <c r="F1872" s="4"/>
      <c r="G1872" s="4"/>
      <c r="H1872" s="4"/>
      <c r="I1872" s="4"/>
      <c r="J1872" s="4"/>
      <c r="K1872" s="4"/>
      <c r="L1872" s="4"/>
      <c r="M1872" s="4"/>
      <c r="N1872" s="4"/>
      <c r="O1872" s="4"/>
      <c r="P1872" s="4"/>
      <c r="Q1872" s="4"/>
      <c r="R1872" s="4"/>
      <c r="S1872" s="4"/>
      <c r="T1872" s="4"/>
      <c r="U1872" s="4"/>
      <c r="V1872" s="4"/>
      <c r="W1872" s="4"/>
    </row>
    <row r="1873" spans="1:23" ht="15.75">
      <c r="A1873" s="58"/>
      <c r="B1873" s="59"/>
      <c r="C1873" s="112"/>
      <c r="D1873" s="4"/>
      <c r="E1873" s="4"/>
      <c r="F1873" s="4"/>
      <c r="G1873" s="4"/>
      <c r="H1873" s="4"/>
      <c r="I1873" s="4"/>
      <c r="J1873" s="4"/>
      <c r="K1873" s="4"/>
      <c r="L1873" s="4"/>
      <c r="M1873" s="4"/>
      <c r="N1873" s="4"/>
      <c r="O1873" s="4"/>
      <c r="P1873" s="4"/>
      <c r="Q1873" s="4"/>
      <c r="R1873" s="4"/>
      <c r="S1873" s="4"/>
      <c r="T1873" s="4"/>
      <c r="U1873" s="4"/>
      <c r="V1873" s="4"/>
      <c r="W1873" s="4"/>
    </row>
    <row r="1874" spans="1:23" ht="15.75">
      <c r="A1874" s="58"/>
      <c r="B1874" s="59"/>
      <c r="C1874" s="54"/>
      <c r="D1874" s="4"/>
      <c r="E1874" s="4"/>
      <c r="F1874" s="4"/>
      <c r="G1874" s="4"/>
      <c r="H1874" s="4"/>
      <c r="I1874" s="4"/>
      <c r="J1874" s="4"/>
      <c r="K1874" s="4"/>
      <c r="L1874" s="4"/>
      <c r="M1874" s="4"/>
      <c r="N1874" s="4"/>
      <c r="O1874" s="4"/>
      <c r="P1874" s="4"/>
      <c r="Q1874" s="4"/>
      <c r="R1874" s="4"/>
      <c r="S1874" s="4"/>
      <c r="T1874" s="4"/>
      <c r="U1874" s="4"/>
      <c r="V1874" s="4"/>
      <c r="W1874" s="4"/>
    </row>
    <row r="1875" spans="1:23" ht="15.75">
      <c r="A1875" s="58"/>
      <c r="B1875" s="59"/>
      <c r="C1875" s="61"/>
      <c r="D1875" s="4"/>
      <c r="E1875" s="4"/>
      <c r="F1875" s="4"/>
      <c r="G1875" s="4"/>
      <c r="H1875" s="4"/>
      <c r="I1875" s="4"/>
      <c r="J1875" s="4"/>
      <c r="K1875" s="4"/>
      <c r="L1875" s="4"/>
      <c r="M1875" s="4"/>
      <c r="N1875" s="4"/>
      <c r="O1875" s="4"/>
      <c r="P1875" s="4"/>
      <c r="Q1875" s="4"/>
      <c r="R1875" s="4"/>
      <c r="S1875" s="4"/>
      <c r="T1875" s="4"/>
      <c r="U1875" s="4"/>
      <c r="V1875" s="4"/>
      <c r="W1875" s="4"/>
    </row>
    <row r="1876" spans="1:23" ht="15.75">
      <c r="A1876" s="58"/>
      <c r="B1876" s="59"/>
      <c r="C1876" s="54"/>
      <c r="D1876" s="4"/>
      <c r="E1876" s="4"/>
      <c r="F1876" s="4"/>
      <c r="G1876" s="4"/>
      <c r="H1876" s="4"/>
      <c r="I1876" s="4"/>
      <c r="J1876" s="4"/>
      <c r="K1876" s="4"/>
      <c r="L1876" s="4"/>
      <c r="M1876" s="4"/>
      <c r="N1876" s="4"/>
      <c r="O1876" s="4"/>
      <c r="P1876" s="4"/>
      <c r="Q1876" s="4"/>
      <c r="R1876" s="4"/>
      <c r="S1876" s="4"/>
      <c r="T1876" s="4"/>
      <c r="U1876" s="4"/>
      <c r="V1876" s="4"/>
      <c r="W1876" s="4"/>
    </row>
    <row r="1877" spans="1:23" ht="15.75">
      <c r="A1877" s="58"/>
      <c r="B1877" s="59"/>
      <c r="C1877" s="54"/>
      <c r="D1877" s="4"/>
      <c r="E1877" s="4"/>
      <c r="F1877" s="4"/>
      <c r="G1877" s="4"/>
      <c r="H1877" s="4"/>
      <c r="I1877" s="4"/>
      <c r="J1877" s="4"/>
      <c r="K1877" s="4"/>
      <c r="L1877" s="4"/>
      <c r="M1877" s="4"/>
      <c r="N1877" s="4"/>
      <c r="O1877" s="4"/>
      <c r="P1877" s="4"/>
      <c r="Q1877" s="4"/>
      <c r="R1877" s="4"/>
      <c r="S1877" s="4"/>
      <c r="T1877" s="4"/>
      <c r="U1877" s="4"/>
      <c r="V1877" s="4"/>
      <c r="W1877" s="4"/>
    </row>
    <row r="1878" spans="1:23" ht="15.75">
      <c r="A1878" s="58"/>
      <c r="B1878" s="59"/>
      <c r="C1878" s="54"/>
      <c r="D1878" s="4"/>
      <c r="E1878" s="4"/>
      <c r="F1878" s="4"/>
      <c r="G1878" s="4"/>
      <c r="H1878" s="4"/>
      <c r="I1878" s="4"/>
      <c r="J1878" s="4"/>
      <c r="K1878" s="4"/>
      <c r="L1878" s="4"/>
      <c r="M1878" s="4"/>
      <c r="N1878" s="4"/>
      <c r="O1878" s="4"/>
      <c r="P1878" s="4"/>
      <c r="Q1878" s="4"/>
      <c r="R1878" s="4"/>
      <c r="S1878" s="4"/>
      <c r="T1878" s="4"/>
      <c r="U1878" s="4"/>
      <c r="V1878" s="4"/>
      <c r="W1878" s="4"/>
    </row>
    <row r="1879" spans="1:23" ht="15.75">
      <c r="A1879" s="58"/>
      <c r="B1879" s="59"/>
      <c r="C1879" s="54"/>
      <c r="D1879" s="4"/>
      <c r="E1879" s="4"/>
      <c r="F1879" s="4"/>
      <c r="G1879" s="4"/>
      <c r="H1879" s="4"/>
      <c r="I1879" s="4"/>
      <c r="J1879" s="4"/>
      <c r="K1879" s="4"/>
      <c r="L1879" s="4"/>
      <c r="M1879" s="4"/>
      <c r="N1879" s="4"/>
      <c r="O1879" s="4"/>
      <c r="P1879" s="4"/>
      <c r="Q1879" s="4"/>
      <c r="R1879" s="4"/>
      <c r="S1879" s="4"/>
      <c r="T1879" s="4"/>
      <c r="U1879" s="4"/>
      <c r="V1879" s="4"/>
      <c r="W1879" s="4"/>
    </row>
    <row r="1880" spans="1:23" ht="15.75">
      <c r="A1880" s="58"/>
      <c r="B1880" s="59"/>
      <c r="C1880" s="54"/>
      <c r="D1880" s="4"/>
      <c r="E1880" s="4"/>
      <c r="F1880" s="4"/>
      <c r="G1880" s="4"/>
      <c r="H1880" s="4"/>
      <c r="I1880" s="4"/>
      <c r="J1880" s="4"/>
      <c r="K1880" s="4"/>
      <c r="L1880" s="4"/>
      <c r="M1880" s="4"/>
      <c r="N1880" s="4"/>
      <c r="O1880" s="4"/>
      <c r="P1880" s="4"/>
      <c r="Q1880" s="4"/>
      <c r="R1880" s="4"/>
      <c r="S1880" s="4"/>
      <c r="T1880" s="4"/>
      <c r="U1880" s="4"/>
      <c r="V1880" s="4"/>
      <c r="W1880" s="4"/>
    </row>
    <row r="1881" spans="1:23" ht="15.75">
      <c r="A1881" s="58"/>
      <c r="B1881" s="59"/>
      <c r="C1881" s="112"/>
      <c r="D1881" s="4"/>
      <c r="E1881" s="4"/>
      <c r="F1881" s="4"/>
      <c r="G1881" s="4"/>
      <c r="H1881" s="4"/>
      <c r="I1881" s="4"/>
      <c r="J1881" s="4"/>
      <c r="K1881" s="4"/>
      <c r="L1881" s="4"/>
      <c r="M1881" s="4"/>
      <c r="N1881" s="4"/>
      <c r="O1881" s="4"/>
      <c r="P1881" s="4"/>
      <c r="Q1881" s="4"/>
      <c r="R1881" s="4"/>
      <c r="S1881" s="4"/>
      <c r="T1881" s="4"/>
      <c r="U1881" s="4"/>
      <c r="V1881" s="4"/>
      <c r="W1881" s="4"/>
    </row>
    <row r="1882" spans="1:23" ht="15.75">
      <c r="A1882" s="58"/>
      <c r="B1882" s="59"/>
      <c r="C1882" s="54"/>
      <c r="D1882" s="4"/>
      <c r="E1882" s="4"/>
      <c r="F1882" s="4"/>
      <c r="G1882" s="4"/>
      <c r="H1882" s="4"/>
      <c r="I1882" s="4"/>
      <c r="J1882" s="4"/>
      <c r="K1882" s="4"/>
      <c r="L1882" s="4"/>
      <c r="M1882" s="4"/>
      <c r="N1882" s="4"/>
      <c r="O1882" s="4"/>
      <c r="P1882" s="4"/>
      <c r="Q1882" s="4"/>
      <c r="R1882" s="4"/>
      <c r="S1882" s="4"/>
      <c r="T1882" s="4"/>
      <c r="U1882" s="4"/>
      <c r="V1882" s="4"/>
      <c r="W1882" s="4"/>
    </row>
    <row r="1883" spans="1:23" ht="15.75">
      <c r="A1883" s="58"/>
      <c r="B1883" s="59"/>
      <c r="C1883" s="61"/>
      <c r="D1883" s="4"/>
      <c r="E1883" s="4"/>
      <c r="F1883" s="4"/>
      <c r="G1883" s="4"/>
      <c r="H1883" s="4"/>
      <c r="I1883" s="4"/>
      <c r="J1883" s="4"/>
      <c r="K1883" s="4"/>
      <c r="L1883" s="4"/>
      <c r="M1883" s="4"/>
      <c r="N1883" s="4"/>
      <c r="O1883" s="4"/>
      <c r="P1883" s="4"/>
      <c r="Q1883" s="4"/>
      <c r="R1883" s="4"/>
      <c r="S1883" s="4"/>
      <c r="T1883" s="4"/>
      <c r="U1883" s="4"/>
      <c r="V1883" s="4"/>
      <c r="W1883" s="4"/>
    </row>
    <row r="1884" spans="1:23" ht="15.75">
      <c r="A1884" s="58"/>
      <c r="B1884" s="59"/>
      <c r="C1884" s="54"/>
      <c r="D1884" s="4"/>
      <c r="E1884" s="4"/>
      <c r="F1884" s="4"/>
      <c r="G1884" s="4"/>
      <c r="H1884" s="4"/>
      <c r="I1884" s="4"/>
      <c r="J1884" s="4"/>
      <c r="K1884" s="4"/>
      <c r="L1884" s="4"/>
      <c r="M1884" s="4"/>
      <c r="N1884" s="4"/>
      <c r="O1884" s="4"/>
      <c r="P1884" s="4"/>
      <c r="Q1884" s="4"/>
      <c r="R1884" s="4"/>
      <c r="S1884" s="4"/>
      <c r="T1884" s="4"/>
      <c r="U1884" s="4"/>
      <c r="V1884" s="4"/>
      <c r="W1884" s="4"/>
    </row>
    <row r="1885" spans="1:23" ht="15.75">
      <c r="A1885" s="58"/>
      <c r="B1885" s="59"/>
      <c r="C1885" s="54"/>
      <c r="D1885" s="4"/>
      <c r="E1885" s="4"/>
      <c r="F1885" s="4"/>
      <c r="G1885" s="4"/>
      <c r="H1885" s="4"/>
      <c r="I1885" s="4"/>
      <c r="J1885" s="4"/>
      <c r="K1885" s="4"/>
      <c r="L1885" s="4"/>
      <c r="M1885" s="4"/>
      <c r="N1885" s="4"/>
      <c r="O1885" s="4"/>
      <c r="P1885" s="4"/>
      <c r="Q1885" s="4"/>
      <c r="R1885" s="4"/>
      <c r="S1885" s="4"/>
      <c r="T1885" s="4"/>
      <c r="U1885" s="4"/>
      <c r="V1885" s="4"/>
      <c r="W1885" s="4"/>
    </row>
    <row r="1886" spans="1:23" ht="15.75">
      <c r="A1886" s="58"/>
      <c r="B1886" s="59"/>
      <c r="C1886" s="54"/>
      <c r="D1886" s="4"/>
      <c r="E1886" s="4"/>
      <c r="F1886" s="4"/>
      <c r="G1886" s="4"/>
      <c r="H1886" s="4"/>
      <c r="I1886" s="4"/>
      <c r="J1886" s="4"/>
      <c r="K1886" s="4"/>
      <c r="L1886" s="4"/>
      <c r="M1886" s="4"/>
      <c r="N1886" s="4"/>
      <c r="O1886" s="4"/>
      <c r="P1886" s="4"/>
      <c r="Q1886" s="4"/>
      <c r="R1886" s="4"/>
      <c r="S1886" s="4"/>
      <c r="T1886" s="4"/>
      <c r="U1886" s="4"/>
      <c r="V1886" s="4"/>
      <c r="W1886" s="4"/>
    </row>
    <row r="1887" spans="1:23" ht="15.75">
      <c r="A1887" s="58"/>
      <c r="B1887" s="59"/>
      <c r="C1887" s="54"/>
      <c r="D1887" s="4"/>
      <c r="E1887" s="4"/>
      <c r="F1887" s="4"/>
      <c r="G1887" s="4"/>
      <c r="H1887" s="4"/>
      <c r="I1887" s="4"/>
      <c r="J1887" s="4"/>
      <c r="K1887" s="4"/>
      <c r="L1887" s="4"/>
      <c r="M1887" s="4"/>
      <c r="N1887" s="4"/>
      <c r="O1887" s="4"/>
      <c r="P1887" s="4"/>
      <c r="Q1887" s="4"/>
      <c r="R1887" s="4"/>
      <c r="S1887" s="4"/>
      <c r="T1887" s="4"/>
      <c r="U1887" s="4"/>
      <c r="V1887" s="4"/>
      <c r="W1887" s="4"/>
    </row>
    <row r="1888" spans="1:23" ht="15.75">
      <c r="A1888" s="58"/>
      <c r="B1888" s="59"/>
      <c r="C1888" s="54"/>
      <c r="D1888" s="4"/>
      <c r="E1888" s="4"/>
      <c r="F1888" s="4"/>
      <c r="G1888" s="4"/>
      <c r="H1888" s="4"/>
      <c r="I1888" s="4"/>
      <c r="J1888" s="4"/>
      <c r="K1888" s="4"/>
      <c r="L1888" s="4"/>
      <c r="M1888" s="4"/>
      <c r="N1888" s="4"/>
      <c r="O1888" s="4"/>
      <c r="P1888" s="4"/>
      <c r="Q1888" s="4"/>
      <c r="R1888" s="4"/>
      <c r="S1888" s="4"/>
      <c r="T1888" s="4"/>
      <c r="U1888" s="4"/>
      <c r="V1888" s="4"/>
      <c r="W1888" s="4"/>
    </row>
    <row r="1889" spans="1:23" ht="15.75">
      <c r="A1889" s="58"/>
      <c r="B1889" s="59"/>
      <c r="C1889" s="112"/>
      <c r="D1889" s="4"/>
      <c r="E1889" s="4"/>
      <c r="F1889" s="4"/>
      <c r="G1889" s="4"/>
      <c r="H1889" s="4"/>
      <c r="I1889" s="4"/>
      <c r="J1889" s="4"/>
      <c r="K1889" s="4"/>
      <c r="L1889" s="4"/>
      <c r="M1889" s="4"/>
      <c r="N1889" s="4"/>
      <c r="O1889" s="4"/>
      <c r="P1889" s="4"/>
      <c r="Q1889" s="4"/>
      <c r="R1889" s="4"/>
      <c r="S1889" s="4"/>
      <c r="T1889" s="4"/>
      <c r="U1889" s="4"/>
      <c r="V1889" s="4"/>
      <c r="W1889" s="4"/>
    </row>
    <row r="1890" spans="1:23" ht="15.75">
      <c r="A1890" s="58"/>
      <c r="B1890" s="59"/>
      <c r="C1890" s="54"/>
      <c r="D1890" s="4"/>
      <c r="E1890" s="4"/>
      <c r="F1890" s="4"/>
      <c r="G1890" s="4"/>
      <c r="H1890" s="4"/>
      <c r="I1890" s="4"/>
      <c r="J1890" s="4"/>
      <c r="K1890" s="4"/>
      <c r="L1890" s="4"/>
      <c r="M1890" s="4"/>
      <c r="N1890" s="4"/>
      <c r="O1890" s="4"/>
      <c r="P1890" s="4"/>
      <c r="Q1890" s="4"/>
      <c r="R1890" s="4"/>
      <c r="S1890" s="4"/>
      <c r="T1890" s="4"/>
      <c r="U1890" s="4"/>
      <c r="V1890" s="4"/>
      <c r="W1890" s="4"/>
    </row>
    <row r="1891" spans="1:23" ht="15.75">
      <c r="A1891" s="58"/>
      <c r="B1891" s="59"/>
      <c r="C1891" s="61"/>
      <c r="D1891" s="4"/>
      <c r="E1891" s="4"/>
      <c r="F1891" s="4"/>
      <c r="G1891" s="4"/>
      <c r="H1891" s="4"/>
      <c r="I1891" s="4"/>
      <c r="J1891" s="4"/>
      <c r="K1891" s="4"/>
      <c r="L1891" s="4"/>
      <c r="M1891" s="4"/>
      <c r="N1891" s="4"/>
      <c r="O1891" s="4"/>
      <c r="P1891" s="4"/>
      <c r="Q1891" s="4"/>
      <c r="R1891" s="4"/>
      <c r="S1891" s="4"/>
      <c r="T1891" s="4"/>
      <c r="U1891" s="4"/>
      <c r="V1891" s="4"/>
      <c r="W1891" s="4"/>
    </row>
    <row r="1892" spans="1:23" ht="15.75">
      <c r="A1892" s="58"/>
      <c r="B1892" s="59"/>
      <c r="C1892" s="54"/>
      <c r="D1892" s="4"/>
      <c r="E1892" s="4"/>
      <c r="F1892" s="4"/>
      <c r="G1892" s="4"/>
      <c r="H1892" s="4"/>
      <c r="I1892" s="4"/>
      <c r="J1892" s="4"/>
      <c r="K1892" s="4"/>
      <c r="L1892" s="4"/>
      <c r="M1892" s="4"/>
      <c r="N1892" s="4"/>
      <c r="O1892" s="4"/>
      <c r="P1892" s="4"/>
      <c r="Q1892" s="4"/>
      <c r="R1892" s="4"/>
      <c r="S1892" s="4"/>
      <c r="T1892" s="4"/>
      <c r="U1892" s="4"/>
      <c r="V1892" s="4"/>
      <c r="W1892" s="4"/>
    </row>
    <row r="1893" spans="1:23" ht="15.75">
      <c r="A1893" s="58"/>
      <c r="B1893" s="59"/>
      <c r="C1893" s="54"/>
      <c r="D1893" s="4"/>
      <c r="E1893" s="4"/>
      <c r="F1893" s="4"/>
      <c r="G1893" s="4"/>
      <c r="H1893" s="4"/>
      <c r="I1893" s="4"/>
      <c r="J1893" s="4"/>
      <c r="K1893" s="4"/>
      <c r="L1893" s="4"/>
      <c r="M1893" s="4"/>
      <c r="N1893" s="4"/>
      <c r="O1893" s="4"/>
      <c r="P1893" s="4"/>
      <c r="Q1893" s="4"/>
      <c r="R1893" s="4"/>
      <c r="S1893" s="4"/>
      <c r="T1893" s="4"/>
      <c r="U1893" s="4"/>
      <c r="V1893" s="4"/>
      <c r="W1893" s="4"/>
    </row>
    <row r="1894" spans="1:23" ht="15.75">
      <c r="A1894" s="58"/>
      <c r="B1894" s="59"/>
      <c r="C1894" s="54"/>
      <c r="D1894" s="4"/>
      <c r="E1894" s="4"/>
      <c r="F1894" s="4"/>
      <c r="G1894" s="4"/>
      <c r="H1894" s="4"/>
      <c r="I1894" s="4"/>
      <c r="J1894" s="4"/>
      <c r="K1894" s="4"/>
      <c r="L1894" s="4"/>
      <c r="M1894" s="4"/>
      <c r="N1894" s="4"/>
      <c r="O1894" s="4"/>
      <c r="P1894" s="4"/>
      <c r="Q1894" s="4"/>
      <c r="R1894" s="4"/>
      <c r="S1894" s="4"/>
      <c r="T1894" s="4"/>
      <c r="U1894" s="4"/>
      <c r="V1894" s="4"/>
      <c r="W1894" s="4"/>
    </row>
    <row r="1895" spans="1:23" ht="15.75">
      <c r="A1895" s="58"/>
      <c r="B1895" s="59"/>
      <c r="C1895" s="54"/>
      <c r="D1895" s="4"/>
      <c r="E1895" s="4"/>
      <c r="F1895" s="4"/>
      <c r="G1895" s="4"/>
      <c r="H1895" s="4"/>
      <c r="I1895" s="4"/>
      <c r="J1895" s="4"/>
      <c r="K1895" s="4"/>
      <c r="L1895" s="4"/>
      <c r="M1895" s="4"/>
      <c r="N1895" s="4"/>
      <c r="O1895" s="4"/>
      <c r="P1895" s="4"/>
      <c r="Q1895" s="4"/>
      <c r="R1895" s="4"/>
      <c r="S1895" s="4"/>
      <c r="T1895" s="4"/>
      <c r="U1895" s="4"/>
      <c r="V1895" s="4"/>
      <c r="W1895" s="4"/>
    </row>
    <row r="1896" spans="1:23" ht="15.75">
      <c r="A1896" s="58"/>
      <c r="B1896" s="59"/>
      <c r="C1896" s="54"/>
      <c r="D1896" s="4"/>
      <c r="E1896" s="4"/>
      <c r="F1896" s="4"/>
      <c r="G1896" s="4"/>
      <c r="H1896" s="4"/>
      <c r="I1896" s="4"/>
      <c r="J1896" s="4"/>
      <c r="K1896" s="4"/>
      <c r="L1896" s="4"/>
      <c r="M1896" s="4"/>
      <c r="N1896" s="4"/>
      <c r="O1896" s="4"/>
      <c r="P1896" s="4"/>
      <c r="Q1896" s="4"/>
      <c r="R1896" s="4"/>
      <c r="S1896" s="4"/>
      <c r="T1896" s="4"/>
      <c r="U1896" s="4"/>
      <c r="V1896" s="4"/>
      <c r="W1896" s="4"/>
    </row>
    <row r="1897" spans="1:23" ht="15.75">
      <c r="A1897" s="58"/>
      <c r="B1897" s="59"/>
      <c r="C1897" s="145"/>
      <c r="D1897" s="4"/>
      <c r="E1897" s="4"/>
      <c r="F1897" s="4"/>
      <c r="G1897" s="4"/>
      <c r="H1897" s="4"/>
      <c r="I1897" s="4"/>
      <c r="J1897" s="4"/>
      <c r="K1897" s="4"/>
      <c r="L1897" s="4"/>
      <c r="M1897" s="4"/>
      <c r="N1897" s="4"/>
      <c r="O1897" s="4"/>
      <c r="P1897" s="4"/>
      <c r="Q1897" s="4"/>
      <c r="R1897" s="4"/>
      <c r="S1897" s="4"/>
      <c r="T1897" s="4"/>
      <c r="U1897" s="4"/>
      <c r="V1897" s="4"/>
      <c r="W1897" s="4"/>
    </row>
    <row r="1898" spans="1:23" ht="15.75">
      <c r="A1898" s="58"/>
      <c r="B1898" s="59"/>
      <c r="C1898" s="145"/>
      <c r="D1898" s="4"/>
      <c r="E1898" s="4"/>
      <c r="F1898" s="4"/>
      <c r="G1898" s="4"/>
      <c r="H1898" s="4"/>
      <c r="I1898" s="4"/>
      <c r="J1898" s="4"/>
      <c r="K1898" s="4"/>
      <c r="L1898" s="4"/>
      <c r="M1898" s="4"/>
      <c r="N1898" s="4"/>
      <c r="O1898" s="4"/>
      <c r="P1898" s="4"/>
      <c r="Q1898" s="4"/>
      <c r="R1898" s="4"/>
      <c r="S1898" s="4"/>
      <c r="T1898" s="4"/>
      <c r="U1898" s="4"/>
      <c r="V1898" s="4"/>
      <c r="W1898" s="4"/>
    </row>
    <row r="1899" spans="1:23" ht="15.75">
      <c r="A1899" s="58"/>
      <c r="B1899" s="59"/>
      <c r="C1899" s="61"/>
      <c r="D1899" s="4"/>
      <c r="E1899" s="4"/>
      <c r="F1899" s="4"/>
      <c r="G1899" s="4"/>
      <c r="H1899" s="4"/>
      <c r="I1899" s="4"/>
      <c r="J1899" s="4"/>
      <c r="K1899" s="4"/>
      <c r="L1899" s="4"/>
      <c r="M1899" s="4"/>
      <c r="N1899" s="4"/>
      <c r="O1899" s="4"/>
      <c r="P1899" s="4"/>
      <c r="Q1899" s="4"/>
      <c r="R1899" s="4"/>
      <c r="S1899" s="4"/>
      <c r="T1899" s="4"/>
      <c r="U1899" s="4"/>
      <c r="V1899" s="4"/>
      <c r="W1899" s="4"/>
    </row>
    <row r="1900" spans="1:23" ht="15.75">
      <c r="A1900" s="58"/>
      <c r="B1900" s="59"/>
      <c r="C1900" s="61"/>
      <c r="D1900" s="4"/>
      <c r="E1900" s="4"/>
      <c r="F1900" s="4"/>
      <c r="G1900" s="4"/>
      <c r="H1900" s="4"/>
      <c r="I1900" s="4"/>
      <c r="J1900" s="4"/>
      <c r="K1900" s="4"/>
      <c r="L1900" s="4"/>
      <c r="M1900" s="4"/>
      <c r="N1900" s="4"/>
      <c r="O1900" s="4"/>
      <c r="P1900" s="4"/>
      <c r="Q1900" s="4"/>
      <c r="R1900" s="4"/>
      <c r="S1900" s="4"/>
      <c r="T1900" s="4"/>
      <c r="U1900" s="4"/>
      <c r="V1900" s="4"/>
      <c r="W1900" s="4"/>
    </row>
    <row r="1901" spans="1:23" ht="15.75">
      <c r="A1901" s="58"/>
      <c r="B1901" s="59"/>
      <c r="C1901" s="102"/>
      <c r="D1901" s="4"/>
      <c r="E1901" s="4"/>
      <c r="F1901" s="4"/>
      <c r="G1901" s="4"/>
      <c r="H1901" s="4"/>
      <c r="I1901" s="4"/>
      <c r="J1901" s="4"/>
      <c r="K1901" s="4"/>
      <c r="L1901" s="4"/>
      <c r="M1901" s="4"/>
      <c r="N1901" s="4"/>
      <c r="O1901" s="4"/>
      <c r="P1901" s="4"/>
      <c r="Q1901" s="4"/>
      <c r="R1901" s="4"/>
      <c r="S1901" s="4"/>
      <c r="T1901" s="4"/>
      <c r="U1901" s="4"/>
      <c r="V1901" s="4"/>
      <c r="W1901" s="4"/>
    </row>
    <row r="1902" spans="1:23" ht="15.75">
      <c r="A1902" s="58"/>
      <c r="B1902" s="59"/>
      <c r="C1902" s="112"/>
      <c r="D1902" s="4"/>
      <c r="E1902" s="4"/>
      <c r="F1902" s="4"/>
      <c r="G1902" s="4"/>
      <c r="H1902" s="4"/>
      <c r="I1902" s="4"/>
      <c r="J1902" s="4"/>
      <c r="K1902" s="4"/>
      <c r="L1902" s="4"/>
      <c r="M1902" s="4"/>
      <c r="N1902" s="4"/>
      <c r="O1902" s="4"/>
      <c r="P1902" s="4"/>
      <c r="Q1902" s="4"/>
      <c r="R1902" s="4"/>
      <c r="S1902" s="4"/>
      <c r="T1902" s="4"/>
      <c r="U1902" s="4"/>
      <c r="V1902" s="4"/>
      <c r="W1902" s="4"/>
    </row>
    <row r="1903" spans="1:23" ht="15.75">
      <c r="A1903" s="58"/>
      <c r="B1903" s="59"/>
      <c r="C1903" s="54"/>
      <c r="D1903" s="4"/>
      <c r="E1903" s="4"/>
      <c r="F1903" s="4"/>
      <c r="G1903" s="4"/>
      <c r="H1903" s="4"/>
      <c r="I1903" s="4"/>
      <c r="J1903" s="4"/>
      <c r="K1903" s="4"/>
      <c r="L1903" s="4"/>
      <c r="M1903" s="4"/>
      <c r="N1903" s="4"/>
      <c r="O1903" s="4"/>
      <c r="P1903" s="4"/>
      <c r="Q1903" s="4"/>
      <c r="R1903" s="4"/>
      <c r="S1903" s="4"/>
      <c r="T1903" s="4"/>
      <c r="U1903" s="4"/>
      <c r="V1903" s="4"/>
      <c r="W1903" s="4"/>
    </row>
    <row r="1904" spans="1:23" ht="15.75">
      <c r="A1904" s="58"/>
      <c r="B1904" s="59"/>
      <c r="C1904" s="55"/>
      <c r="D1904" s="4"/>
      <c r="E1904" s="4"/>
      <c r="F1904" s="4"/>
      <c r="G1904" s="4"/>
      <c r="H1904" s="4"/>
      <c r="I1904" s="4"/>
      <c r="J1904" s="4"/>
      <c r="K1904" s="4"/>
      <c r="L1904" s="4"/>
      <c r="M1904" s="4"/>
      <c r="N1904" s="4"/>
      <c r="O1904" s="4"/>
      <c r="P1904" s="4"/>
      <c r="Q1904" s="4"/>
      <c r="R1904" s="4"/>
      <c r="S1904" s="4"/>
      <c r="T1904" s="4"/>
      <c r="U1904" s="4"/>
      <c r="V1904" s="4"/>
      <c r="W1904" s="4"/>
    </row>
    <row r="1905" spans="1:23" ht="15.75">
      <c r="A1905" s="58"/>
      <c r="B1905" s="59"/>
      <c r="C1905" s="75"/>
      <c r="D1905" s="4"/>
      <c r="E1905" s="4"/>
      <c r="F1905" s="4"/>
      <c r="G1905" s="4"/>
      <c r="H1905" s="4"/>
      <c r="I1905" s="4"/>
      <c r="J1905" s="4"/>
      <c r="K1905" s="4"/>
      <c r="L1905" s="4"/>
      <c r="M1905" s="4"/>
      <c r="N1905" s="4"/>
      <c r="O1905" s="4"/>
      <c r="P1905" s="4"/>
      <c r="Q1905" s="4"/>
      <c r="R1905" s="4"/>
      <c r="S1905" s="4"/>
      <c r="T1905" s="4"/>
      <c r="U1905" s="4"/>
      <c r="V1905" s="4"/>
      <c r="W1905" s="4"/>
    </row>
    <row r="1906" spans="1:23" ht="15.75">
      <c r="A1906" s="58"/>
      <c r="B1906" s="59"/>
      <c r="C1906" s="75"/>
      <c r="D1906" s="4"/>
      <c r="E1906" s="4"/>
      <c r="F1906" s="4"/>
      <c r="G1906" s="4"/>
      <c r="H1906" s="4"/>
      <c r="I1906" s="4"/>
      <c r="J1906" s="4"/>
      <c r="K1906" s="4"/>
      <c r="L1906" s="4"/>
      <c r="M1906" s="4"/>
      <c r="N1906" s="4"/>
      <c r="O1906" s="4"/>
      <c r="P1906" s="4"/>
      <c r="Q1906" s="4"/>
      <c r="R1906" s="4"/>
      <c r="S1906" s="4"/>
      <c r="T1906" s="4"/>
      <c r="U1906" s="4"/>
      <c r="V1906" s="4"/>
      <c r="W1906" s="4"/>
    </row>
    <row r="1907" spans="1:23" ht="15.75">
      <c r="A1907" s="58"/>
      <c r="B1907" s="59"/>
      <c r="C1907" s="75"/>
      <c r="D1907" s="4"/>
      <c r="E1907" s="4"/>
      <c r="F1907" s="4"/>
      <c r="G1907" s="4"/>
      <c r="H1907" s="4"/>
      <c r="I1907" s="4"/>
      <c r="J1907" s="4"/>
      <c r="K1907" s="4"/>
      <c r="L1907" s="4"/>
      <c r="M1907" s="4"/>
      <c r="N1907" s="4"/>
      <c r="O1907" s="4"/>
      <c r="P1907" s="4"/>
      <c r="Q1907" s="4"/>
      <c r="R1907" s="4"/>
      <c r="S1907" s="4"/>
      <c r="T1907" s="4"/>
      <c r="U1907" s="4"/>
      <c r="V1907" s="4"/>
      <c r="W1907" s="4"/>
    </row>
    <row r="1908" spans="1:23" ht="15.75">
      <c r="A1908" s="58"/>
      <c r="B1908" s="59"/>
      <c r="C1908" s="75"/>
      <c r="D1908" s="4"/>
      <c r="E1908" s="4"/>
      <c r="F1908" s="4"/>
      <c r="G1908" s="4"/>
      <c r="H1908" s="4"/>
      <c r="I1908" s="4"/>
      <c r="J1908" s="4"/>
      <c r="K1908" s="4"/>
      <c r="L1908" s="4"/>
      <c r="M1908" s="4"/>
      <c r="N1908" s="4"/>
      <c r="O1908" s="4"/>
      <c r="P1908" s="4"/>
      <c r="Q1908" s="4"/>
      <c r="R1908" s="4"/>
      <c r="S1908" s="4"/>
      <c r="T1908" s="4"/>
      <c r="U1908" s="4"/>
      <c r="V1908" s="4"/>
      <c r="W1908" s="4"/>
    </row>
    <row r="1909" spans="1:23" ht="15.75">
      <c r="A1909" s="58"/>
      <c r="B1909" s="59"/>
      <c r="C1909" s="75"/>
      <c r="D1909" s="4"/>
      <c r="E1909" s="4"/>
      <c r="F1909" s="4"/>
      <c r="G1909" s="4"/>
      <c r="H1909" s="4"/>
      <c r="I1909" s="4"/>
      <c r="J1909" s="4"/>
      <c r="K1909" s="4"/>
      <c r="L1909" s="4"/>
      <c r="M1909" s="4"/>
      <c r="N1909" s="4"/>
      <c r="O1909" s="4"/>
      <c r="P1909" s="4"/>
      <c r="Q1909" s="4"/>
      <c r="R1909" s="4"/>
      <c r="S1909" s="4"/>
      <c r="T1909" s="4"/>
      <c r="U1909" s="4"/>
      <c r="V1909" s="4"/>
      <c r="W1909" s="4"/>
    </row>
    <row r="1910" spans="1:23" ht="15.75">
      <c r="A1910" s="58"/>
      <c r="B1910" s="59"/>
      <c r="C1910" s="75"/>
      <c r="D1910" s="4"/>
      <c r="E1910" s="4"/>
      <c r="F1910" s="4"/>
      <c r="G1910" s="4"/>
      <c r="H1910" s="4"/>
      <c r="I1910" s="4"/>
      <c r="J1910" s="4"/>
      <c r="K1910" s="4"/>
      <c r="L1910" s="4"/>
      <c r="M1910" s="4"/>
      <c r="N1910" s="4"/>
      <c r="O1910" s="4"/>
      <c r="P1910" s="4"/>
      <c r="Q1910" s="4"/>
      <c r="R1910" s="4"/>
      <c r="S1910" s="4"/>
      <c r="T1910" s="4"/>
      <c r="U1910" s="4"/>
      <c r="V1910" s="4"/>
      <c r="W1910" s="4"/>
    </row>
    <row r="1911" spans="1:23" ht="15.75">
      <c r="A1911" s="58"/>
      <c r="B1911" s="59"/>
      <c r="C1911" s="69"/>
      <c r="D1911" s="4"/>
      <c r="E1911" s="4"/>
      <c r="F1911" s="4"/>
      <c r="G1911" s="4"/>
      <c r="H1911" s="4"/>
      <c r="I1911" s="4"/>
      <c r="J1911" s="4"/>
      <c r="K1911" s="4"/>
      <c r="L1911" s="4"/>
      <c r="M1911" s="4"/>
      <c r="N1911" s="4"/>
      <c r="O1911" s="4"/>
      <c r="P1911" s="4"/>
      <c r="Q1911" s="4"/>
      <c r="R1911" s="4"/>
      <c r="S1911" s="4"/>
      <c r="T1911" s="4"/>
      <c r="U1911" s="4"/>
      <c r="V1911" s="4"/>
      <c r="W1911" s="4"/>
    </row>
    <row r="1912" spans="1:23" ht="15.75">
      <c r="A1912" s="58"/>
      <c r="B1912" s="59"/>
      <c r="C1912" s="55"/>
      <c r="D1912" s="4"/>
      <c r="E1912" s="4"/>
      <c r="F1912" s="4"/>
      <c r="G1912" s="4"/>
      <c r="H1912" s="4"/>
      <c r="I1912" s="4"/>
      <c r="J1912" s="4"/>
      <c r="K1912" s="4"/>
      <c r="L1912" s="4"/>
      <c r="M1912" s="4"/>
      <c r="N1912" s="4"/>
      <c r="O1912" s="4"/>
      <c r="P1912" s="4"/>
      <c r="Q1912" s="4"/>
      <c r="R1912" s="4"/>
      <c r="S1912" s="4"/>
      <c r="T1912" s="4"/>
      <c r="U1912" s="4"/>
      <c r="V1912" s="4"/>
      <c r="W1912" s="4"/>
    </row>
    <row r="1913" spans="1:23" ht="15.75">
      <c r="A1913" s="58"/>
      <c r="B1913" s="59"/>
      <c r="C1913" s="57"/>
      <c r="D1913" s="4"/>
      <c r="E1913" s="4"/>
      <c r="F1913" s="4"/>
      <c r="G1913" s="4"/>
      <c r="H1913" s="4"/>
      <c r="I1913" s="4"/>
      <c r="J1913" s="4"/>
      <c r="K1913" s="4"/>
      <c r="L1913" s="4"/>
      <c r="M1913" s="4"/>
      <c r="N1913" s="4"/>
      <c r="O1913" s="4"/>
      <c r="P1913" s="4"/>
      <c r="Q1913" s="4"/>
      <c r="R1913" s="4"/>
      <c r="S1913" s="4"/>
      <c r="T1913" s="4"/>
      <c r="U1913" s="4"/>
      <c r="V1913" s="4"/>
      <c r="W1913" s="4"/>
    </row>
    <row r="1914" spans="1:23" ht="15.75">
      <c r="A1914" s="58"/>
      <c r="B1914" s="59"/>
      <c r="C1914" s="54"/>
      <c r="D1914" s="4"/>
      <c r="E1914" s="4"/>
      <c r="F1914" s="4"/>
      <c r="G1914" s="4"/>
      <c r="H1914" s="4"/>
      <c r="I1914" s="4"/>
      <c r="J1914" s="4"/>
      <c r="K1914" s="4"/>
      <c r="L1914" s="4"/>
      <c r="M1914" s="4"/>
      <c r="N1914" s="4"/>
      <c r="O1914" s="4"/>
      <c r="P1914" s="4"/>
      <c r="Q1914" s="4"/>
      <c r="R1914" s="4"/>
      <c r="S1914" s="4"/>
      <c r="T1914" s="4"/>
      <c r="U1914" s="4"/>
      <c r="V1914" s="4"/>
      <c r="W1914" s="4"/>
    </row>
    <row r="1915" spans="1:23" ht="15.75">
      <c r="A1915" s="58"/>
      <c r="B1915" s="59"/>
      <c r="C1915" s="61"/>
      <c r="D1915" s="4"/>
      <c r="E1915" s="4"/>
      <c r="F1915" s="4"/>
      <c r="G1915" s="4"/>
      <c r="H1915" s="4"/>
      <c r="I1915" s="4"/>
      <c r="J1915" s="4"/>
      <c r="K1915" s="4"/>
      <c r="L1915" s="4"/>
      <c r="M1915" s="4"/>
      <c r="N1915" s="4"/>
      <c r="O1915" s="4"/>
      <c r="P1915" s="4"/>
      <c r="Q1915" s="4"/>
      <c r="R1915" s="4"/>
      <c r="S1915" s="4"/>
      <c r="T1915" s="4"/>
      <c r="U1915" s="4"/>
      <c r="V1915" s="4"/>
      <c r="W1915" s="4"/>
    </row>
    <row r="1916" spans="1:23" ht="15.75">
      <c r="A1916" s="58"/>
      <c r="B1916" s="59"/>
      <c r="C1916" s="61"/>
      <c r="D1916" s="4"/>
      <c r="E1916" s="4"/>
      <c r="F1916" s="4"/>
      <c r="G1916" s="4"/>
      <c r="H1916" s="4"/>
      <c r="I1916" s="4"/>
      <c r="J1916" s="4"/>
      <c r="K1916" s="4"/>
      <c r="L1916" s="4"/>
      <c r="M1916" s="4"/>
      <c r="N1916" s="4"/>
      <c r="O1916" s="4"/>
      <c r="P1916" s="4"/>
      <c r="Q1916" s="4"/>
      <c r="R1916" s="4"/>
      <c r="S1916" s="4"/>
      <c r="T1916" s="4"/>
      <c r="U1916" s="4"/>
      <c r="V1916" s="4"/>
      <c r="W1916" s="4"/>
    </row>
    <row r="1917" spans="1:23" ht="15.75">
      <c r="A1917" s="58"/>
      <c r="B1917" s="59"/>
      <c r="C1917" s="61"/>
      <c r="D1917" s="4"/>
      <c r="E1917" s="4"/>
      <c r="F1917" s="4"/>
      <c r="G1917" s="4"/>
      <c r="H1917" s="4"/>
      <c r="I1917" s="4"/>
      <c r="J1917" s="4"/>
      <c r="K1917" s="4"/>
      <c r="L1917" s="4"/>
      <c r="M1917" s="4"/>
      <c r="N1917" s="4"/>
      <c r="O1917" s="4"/>
      <c r="P1917" s="4"/>
      <c r="Q1917" s="4"/>
      <c r="R1917" s="4"/>
      <c r="S1917" s="4"/>
      <c r="T1917" s="4"/>
      <c r="U1917" s="4"/>
      <c r="V1917" s="4"/>
      <c r="W1917" s="4"/>
    </row>
    <row r="1918" spans="1:23" ht="15.75">
      <c r="A1918" s="58"/>
      <c r="B1918" s="59"/>
      <c r="C1918" s="61"/>
      <c r="D1918" s="4"/>
      <c r="E1918" s="4"/>
      <c r="F1918" s="4"/>
      <c r="G1918" s="4"/>
      <c r="H1918" s="4"/>
      <c r="I1918" s="4"/>
      <c r="J1918" s="4"/>
      <c r="K1918" s="4"/>
      <c r="L1918" s="4"/>
      <c r="M1918" s="4"/>
      <c r="N1918" s="4"/>
      <c r="O1918" s="4"/>
      <c r="P1918" s="4"/>
      <c r="Q1918" s="4"/>
      <c r="R1918" s="4"/>
      <c r="S1918" s="4"/>
      <c r="T1918" s="4"/>
      <c r="U1918" s="4"/>
      <c r="V1918" s="4"/>
      <c r="W1918" s="4"/>
    </row>
    <row r="1919" spans="1:23" ht="15.75">
      <c r="A1919" s="58"/>
      <c r="B1919" s="59"/>
      <c r="C1919" s="61"/>
      <c r="D1919" s="4"/>
      <c r="E1919" s="4"/>
      <c r="F1919" s="4"/>
      <c r="G1919" s="4"/>
      <c r="H1919" s="4"/>
      <c r="I1919" s="4"/>
      <c r="J1919" s="4"/>
      <c r="K1919" s="4"/>
      <c r="L1919" s="4"/>
      <c r="M1919" s="4"/>
      <c r="N1919" s="4"/>
      <c r="O1919" s="4"/>
      <c r="P1919" s="4"/>
      <c r="Q1919" s="4"/>
      <c r="R1919" s="4"/>
      <c r="S1919" s="4"/>
      <c r="T1919" s="4"/>
      <c r="U1919" s="4"/>
      <c r="V1919" s="4"/>
      <c r="W1919" s="4"/>
    </row>
    <row r="1920" spans="1:23" ht="15.75">
      <c r="A1920" s="58"/>
      <c r="B1920" s="59"/>
      <c r="C1920" s="61"/>
      <c r="D1920" s="4"/>
      <c r="E1920" s="4"/>
      <c r="F1920" s="4"/>
      <c r="G1920" s="4"/>
      <c r="H1920" s="4"/>
      <c r="I1920" s="4"/>
      <c r="J1920" s="4"/>
      <c r="K1920" s="4"/>
      <c r="L1920" s="4"/>
      <c r="M1920" s="4"/>
      <c r="N1920" s="4"/>
      <c r="O1920" s="4"/>
      <c r="P1920" s="4"/>
      <c r="Q1920" s="4"/>
      <c r="R1920" s="4"/>
      <c r="S1920" s="4"/>
      <c r="T1920" s="4"/>
      <c r="U1920" s="4"/>
      <c r="V1920" s="4"/>
      <c r="W1920" s="4"/>
    </row>
    <row r="1921" spans="1:23" ht="15.75">
      <c r="A1921" s="58"/>
      <c r="B1921" s="59"/>
      <c r="C1921" s="61"/>
      <c r="D1921" s="4"/>
      <c r="E1921" s="4"/>
      <c r="F1921" s="4"/>
      <c r="G1921" s="4"/>
      <c r="H1921" s="4"/>
      <c r="I1921" s="4"/>
      <c r="J1921" s="4"/>
      <c r="K1921" s="4"/>
      <c r="L1921" s="4"/>
      <c r="M1921" s="4"/>
      <c r="N1921" s="4"/>
      <c r="O1921" s="4"/>
      <c r="P1921" s="4"/>
      <c r="Q1921" s="4"/>
      <c r="R1921" s="4"/>
      <c r="S1921" s="4"/>
      <c r="T1921" s="4"/>
      <c r="U1921" s="4"/>
      <c r="V1921" s="4"/>
      <c r="W1921" s="4"/>
    </row>
    <row r="1922" spans="1:23" ht="15.75">
      <c r="A1922" s="58"/>
      <c r="B1922" s="59"/>
      <c r="C1922" s="61"/>
      <c r="D1922" s="4"/>
      <c r="E1922" s="4"/>
      <c r="F1922" s="4"/>
      <c r="G1922" s="4"/>
      <c r="H1922" s="4"/>
      <c r="I1922" s="4"/>
      <c r="J1922" s="4"/>
      <c r="K1922" s="4"/>
      <c r="L1922" s="4"/>
      <c r="M1922" s="4"/>
      <c r="N1922" s="4"/>
      <c r="O1922" s="4"/>
      <c r="P1922" s="4"/>
      <c r="Q1922" s="4"/>
      <c r="R1922" s="4"/>
      <c r="S1922" s="4"/>
      <c r="T1922" s="4"/>
      <c r="U1922" s="4"/>
      <c r="V1922" s="4"/>
      <c r="W1922" s="4"/>
    </row>
    <row r="1923" spans="1:23" ht="15.75">
      <c r="A1923" s="58"/>
      <c r="B1923" s="59"/>
      <c r="C1923" s="57"/>
      <c r="D1923" s="4"/>
      <c r="E1923" s="4"/>
      <c r="F1923" s="4"/>
      <c r="G1923" s="4"/>
      <c r="H1923" s="4"/>
      <c r="I1923" s="4"/>
      <c r="J1923" s="4"/>
      <c r="K1923" s="4"/>
      <c r="L1923" s="4"/>
      <c r="M1923" s="4"/>
      <c r="N1923" s="4"/>
      <c r="O1923" s="4"/>
      <c r="P1923" s="4"/>
      <c r="Q1923" s="4"/>
      <c r="R1923" s="4"/>
      <c r="S1923" s="4"/>
      <c r="T1923" s="4"/>
      <c r="U1923" s="4"/>
      <c r="V1923" s="4"/>
      <c r="W1923" s="4"/>
    </row>
    <row r="1924" spans="1:23" ht="15.75">
      <c r="A1924" s="58"/>
      <c r="B1924" s="59"/>
      <c r="C1924" s="61"/>
      <c r="D1924" s="4"/>
      <c r="E1924" s="4"/>
      <c r="F1924" s="4"/>
      <c r="G1924" s="4"/>
      <c r="H1924" s="4"/>
      <c r="I1924" s="4"/>
      <c r="J1924" s="4"/>
      <c r="K1924" s="4"/>
      <c r="L1924" s="4"/>
      <c r="M1924" s="4"/>
      <c r="N1924" s="4"/>
      <c r="O1924" s="4"/>
      <c r="P1924" s="4"/>
      <c r="Q1924" s="4"/>
      <c r="R1924" s="4"/>
      <c r="S1924" s="4"/>
      <c r="T1924" s="4"/>
      <c r="U1924" s="4"/>
      <c r="V1924" s="4"/>
      <c r="W1924" s="4"/>
    </row>
    <row r="1925" spans="1:23" ht="15.75">
      <c r="A1925" s="58"/>
      <c r="B1925" s="59"/>
      <c r="C1925" s="61"/>
      <c r="D1925" s="4"/>
      <c r="E1925" s="4"/>
      <c r="F1925" s="4"/>
      <c r="G1925" s="4"/>
      <c r="H1925" s="4"/>
      <c r="I1925" s="4"/>
      <c r="J1925" s="4"/>
      <c r="K1925" s="4"/>
      <c r="L1925" s="4"/>
      <c r="M1925" s="4"/>
      <c r="N1925" s="4"/>
      <c r="O1925" s="4"/>
      <c r="P1925" s="4"/>
      <c r="Q1925" s="4"/>
      <c r="R1925" s="4"/>
      <c r="S1925" s="4"/>
      <c r="T1925" s="4"/>
      <c r="U1925" s="4"/>
      <c r="V1925" s="4"/>
      <c r="W1925" s="4"/>
    </row>
    <row r="1926" spans="1:23" ht="15.75">
      <c r="A1926" s="58"/>
      <c r="B1926" s="59"/>
      <c r="C1926" s="61"/>
      <c r="D1926" s="4"/>
      <c r="E1926" s="4"/>
      <c r="F1926" s="4"/>
      <c r="G1926" s="4"/>
      <c r="H1926" s="4"/>
      <c r="I1926" s="4"/>
      <c r="J1926" s="4"/>
      <c r="K1926" s="4"/>
      <c r="L1926" s="4"/>
      <c r="M1926" s="4"/>
      <c r="N1926" s="4"/>
      <c r="O1926" s="4"/>
      <c r="P1926" s="4"/>
      <c r="Q1926" s="4"/>
      <c r="R1926" s="4"/>
      <c r="S1926" s="4"/>
      <c r="T1926" s="4"/>
      <c r="U1926" s="4"/>
      <c r="V1926" s="4"/>
      <c r="W1926" s="4"/>
    </row>
    <row r="1927" spans="1:23" ht="15.75">
      <c r="A1927" s="58"/>
      <c r="B1927" s="59"/>
      <c r="C1927" s="61"/>
      <c r="D1927" s="4"/>
      <c r="E1927" s="4"/>
      <c r="F1927" s="4"/>
      <c r="G1927" s="4"/>
      <c r="H1927" s="4"/>
      <c r="I1927" s="4"/>
      <c r="J1927" s="4"/>
      <c r="K1927" s="4"/>
      <c r="L1927" s="4"/>
      <c r="M1927" s="4"/>
      <c r="N1927" s="4"/>
      <c r="O1927" s="4"/>
      <c r="P1927" s="4"/>
      <c r="Q1927" s="4"/>
      <c r="R1927" s="4"/>
      <c r="S1927" s="4"/>
      <c r="T1927" s="4"/>
      <c r="U1927" s="4"/>
      <c r="V1927" s="4"/>
      <c r="W1927" s="4"/>
    </row>
    <row r="1928" spans="1:23" ht="15.75">
      <c r="A1928" s="58"/>
      <c r="B1928" s="59"/>
      <c r="C1928" s="61"/>
      <c r="D1928" s="4"/>
      <c r="E1928" s="4"/>
      <c r="F1928" s="4"/>
      <c r="G1928" s="4"/>
      <c r="H1928" s="4"/>
      <c r="I1928" s="4"/>
      <c r="J1928" s="4"/>
      <c r="K1928" s="4"/>
      <c r="L1928" s="4"/>
      <c r="M1928" s="4"/>
      <c r="N1928" s="4"/>
      <c r="O1928" s="4"/>
      <c r="P1928" s="4"/>
      <c r="Q1928" s="4"/>
      <c r="R1928" s="4"/>
      <c r="S1928" s="4"/>
      <c r="T1928" s="4"/>
      <c r="U1928" s="4"/>
      <c r="V1928" s="4"/>
      <c r="W1928" s="4"/>
    </row>
    <row r="1929" spans="1:23" ht="15.75">
      <c r="A1929" s="58"/>
      <c r="B1929" s="59"/>
      <c r="C1929" s="55"/>
      <c r="D1929" s="4"/>
      <c r="E1929" s="4"/>
      <c r="F1929" s="4"/>
      <c r="G1929" s="4"/>
      <c r="H1929" s="4"/>
      <c r="I1929" s="4"/>
      <c r="J1929" s="4"/>
      <c r="K1929" s="4"/>
      <c r="L1929" s="4"/>
      <c r="M1929" s="4"/>
      <c r="N1929" s="4"/>
      <c r="O1929" s="4"/>
      <c r="P1929" s="4"/>
      <c r="Q1929" s="4"/>
      <c r="R1929" s="4"/>
      <c r="S1929" s="4"/>
      <c r="T1929" s="4"/>
      <c r="U1929" s="4"/>
      <c r="V1929" s="4"/>
      <c r="W1929" s="4"/>
    </row>
    <row r="1930" spans="1:23" ht="15.75">
      <c r="A1930" s="58"/>
      <c r="B1930" s="59"/>
      <c r="C1930" s="75"/>
      <c r="D1930" s="4"/>
      <c r="E1930" s="4"/>
      <c r="F1930" s="4"/>
      <c r="G1930" s="4"/>
      <c r="H1930" s="4"/>
      <c r="I1930" s="4"/>
      <c r="J1930" s="4"/>
      <c r="K1930" s="4"/>
      <c r="L1930" s="4"/>
      <c r="M1930" s="4"/>
      <c r="N1930" s="4"/>
      <c r="O1930" s="4"/>
      <c r="P1930" s="4"/>
      <c r="Q1930" s="4"/>
      <c r="R1930" s="4"/>
      <c r="S1930" s="4"/>
      <c r="T1930" s="4"/>
      <c r="U1930" s="4"/>
      <c r="V1930" s="4"/>
      <c r="W1930" s="4"/>
    </row>
    <row r="1931" spans="1:23" ht="15.75">
      <c r="A1931" s="58"/>
      <c r="B1931" s="59"/>
      <c r="C1931" s="57"/>
      <c r="D1931" s="4"/>
      <c r="E1931" s="4"/>
      <c r="F1931" s="4"/>
      <c r="G1931" s="4"/>
      <c r="H1931" s="4"/>
      <c r="I1931" s="4"/>
      <c r="J1931" s="4"/>
      <c r="K1931" s="4"/>
      <c r="L1931" s="4"/>
      <c r="M1931" s="4"/>
      <c r="N1931" s="4"/>
      <c r="O1931" s="4"/>
      <c r="P1931" s="4"/>
      <c r="Q1931" s="4"/>
      <c r="R1931" s="4"/>
      <c r="S1931" s="4"/>
      <c r="T1931" s="4"/>
      <c r="U1931" s="4"/>
      <c r="V1931" s="4"/>
      <c r="W1931" s="4"/>
    </row>
    <row r="1932" spans="1:23" ht="15.75">
      <c r="A1932" s="58"/>
      <c r="B1932" s="59"/>
      <c r="C1932" s="61"/>
      <c r="D1932" s="4"/>
      <c r="E1932" s="4"/>
      <c r="F1932" s="4"/>
      <c r="G1932" s="4"/>
      <c r="H1932" s="4"/>
      <c r="I1932" s="4"/>
      <c r="J1932" s="4"/>
      <c r="K1932" s="4"/>
      <c r="L1932" s="4"/>
      <c r="M1932" s="4"/>
      <c r="N1932" s="4"/>
      <c r="O1932" s="4"/>
      <c r="P1932" s="4"/>
      <c r="Q1932" s="4"/>
      <c r="R1932" s="4"/>
      <c r="S1932" s="4"/>
      <c r="T1932" s="4"/>
      <c r="U1932" s="4"/>
      <c r="V1932" s="4"/>
      <c r="W1932" s="4"/>
    </row>
    <row r="1933" spans="1:23" ht="15.75">
      <c r="A1933" s="58"/>
      <c r="B1933" s="59"/>
      <c r="C1933" s="55"/>
      <c r="D1933" s="4"/>
      <c r="E1933" s="4"/>
      <c r="F1933" s="4"/>
      <c r="G1933" s="4"/>
      <c r="H1933" s="4"/>
      <c r="I1933" s="4"/>
      <c r="J1933" s="4"/>
      <c r="K1933" s="4"/>
      <c r="L1933" s="4"/>
      <c r="M1933" s="4"/>
      <c r="N1933" s="4"/>
      <c r="O1933" s="4"/>
      <c r="P1933" s="4"/>
      <c r="Q1933" s="4"/>
      <c r="R1933" s="4"/>
      <c r="S1933" s="4"/>
      <c r="T1933" s="4"/>
      <c r="U1933" s="4"/>
      <c r="V1933" s="4"/>
      <c r="W1933" s="4"/>
    </row>
    <row r="1934" spans="1:23" ht="15.75">
      <c r="A1934" s="58"/>
      <c r="B1934" s="59"/>
      <c r="C1934" s="57"/>
      <c r="D1934" s="4"/>
      <c r="E1934" s="4"/>
      <c r="F1934" s="4"/>
      <c r="G1934" s="4"/>
      <c r="H1934" s="4"/>
      <c r="I1934" s="4"/>
      <c r="J1934" s="4"/>
      <c r="K1934" s="4"/>
      <c r="L1934" s="4"/>
      <c r="M1934" s="4"/>
      <c r="N1934" s="4"/>
      <c r="O1934" s="4"/>
      <c r="P1934" s="4"/>
      <c r="Q1934" s="4"/>
      <c r="R1934" s="4"/>
      <c r="S1934" s="4"/>
      <c r="T1934" s="4"/>
      <c r="U1934" s="4"/>
      <c r="V1934" s="4"/>
      <c r="W1934" s="4"/>
    </row>
    <row r="1935" spans="1:23" ht="15.75">
      <c r="A1935" s="58"/>
      <c r="B1935" s="59"/>
      <c r="C1935" s="54"/>
      <c r="D1935" s="4"/>
      <c r="E1935" s="4"/>
      <c r="F1935" s="4"/>
      <c r="G1935" s="4"/>
      <c r="H1935" s="4"/>
      <c r="I1935" s="4"/>
      <c r="J1935" s="4"/>
      <c r="K1935" s="4"/>
      <c r="L1935" s="4"/>
      <c r="M1935" s="4"/>
      <c r="N1935" s="4"/>
      <c r="O1935" s="4"/>
      <c r="P1935" s="4"/>
      <c r="Q1935" s="4"/>
      <c r="R1935" s="4"/>
      <c r="S1935" s="4"/>
      <c r="T1935" s="4"/>
      <c r="U1935" s="4"/>
      <c r="V1935" s="4"/>
      <c r="W1935" s="4"/>
    </row>
    <row r="1936" spans="1:23" ht="15.75">
      <c r="A1936" s="58"/>
      <c r="B1936" s="59"/>
      <c r="C1936" s="54"/>
      <c r="D1936" s="4"/>
      <c r="E1936" s="4"/>
      <c r="F1936" s="4"/>
      <c r="G1936" s="4"/>
      <c r="H1936" s="4"/>
      <c r="I1936" s="4"/>
      <c r="J1936" s="4"/>
      <c r="K1936" s="4"/>
      <c r="L1936" s="4"/>
      <c r="M1936" s="4"/>
      <c r="N1936" s="4"/>
      <c r="O1936" s="4"/>
      <c r="P1936" s="4"/>
      <c r="Q1936" s="4"/>
      <c r="R1936" s="4"/>
      <c r="S1936" s="4"/>
      <c r="T1936" s="4"/>
      <c r="U1936" s="4"/>
      <c r="V1936" s="4"/>
      <c r="W1936" s="4"/>
    </row>
    <row r="1937" spans="1:23" ht="15.75">
      <c r="A1937" s="58"/>
      <c r="B1937" s="59"/>
      <c r="C1937" s="54"/>
      <c r="D1937" s="4"/>
      <c r="E1937" s="4"/>
      <c r="F1937" s="4"/>
      <c r="G1937" s="4"/>
      <c r="H1937" s="4"/>
      <c r="I1937" s="4"/>
      <c r="J1937" s="4"/>
      <c r="K1937" s="4"/>
      <c r="L1937" s="4"/>
      <c r="M1937" s="4"/>
      <c r="N1937" s="4"/>
      <c r="O1937" s="4"/>
      <c r="P1937" s="4"/>
      <c r="Q1937" s="4"/>
      <c r="R1937" s="4"/>
      <c r="S1937" s="4"/>
      <c r="T1937" s="4"/>
      <c r="U1937" s="4"/>
      <c r="V1937" s="4"/>
      <c r="W1937" s="4"/>
    </row>
    <row r="1938" spans="1:23" ht="15.75">
      <c r="A1938" s="58"/>
      <c r="B1938" s="59"/>
      <c r="C1938" s="54"/>
      <c r="D1938" s="4"/>
      <c r="E1938" s="4"/>
      <c r="F1938" s="4"/>
      <c r="G1938" s="4"/>
      <c r="H1938" s="4"/>
      <c r="I1938" s="4"/>
      <c r="J1938" s="4"/>
      <c r="K1938" s="4"/>
      <c r="L1938" s="4"/>
      <c r="M1938" s="4"/>
      <c r="N1938" s="4"/>
      <c r="O1938" s="4"/>
      <c r="P1938" s="4"/>
      <c r="Q1938" s="4"/>
      <c r="R1938" s="4"/>
      <c r="S1938" s="4"/>
      <c r="T1938" s="4"/>
      <c r="U1938" s="4"/>
      <c r="V1938" s="4"/>
      <c r="W1938" s="4"/>
    </row>
    <row r="1939" spans="1:23" ht="15.75">
      <c r="A1939" s="58"/>
      <c r="B1939" s="59"/>
      <c r="C1939" s="54"/>
      <c r="D1939" s="4"/>
      <c r="E1939" s="4"/>
      <c r="F1939" s="4"/>
      <c r="G1939" s="4"/>
      <c r="H1939" s="4"/>
      <c r="I1939" s="4"/>
      <c r="J1939" s="4"/>
      <c r="K1939" s="4"/>
      <c r="L1939" s="4"/>
      <c r="M1939" s="4"/>
      <c r="N1939" s="4"/>
      <c r="O1939" s="4"/>
      <c r="P1939" s="4"/>
      <c r="Q1939" s="4"/>
      <c r="R1939" s="4"/>
      <c r="S1939" s="4"/>
      <c r="T1939" s="4"/>
      <c r="U1939" s="4"/>
      <c r="V1939" s="4"/>
      <c r="W1939" s="4"/>
    </row>
    <row r="1940" spans="1:23" ht="15.75">
      <c r="A1940" s="58"/>
      <c r="B1940" s="59"/>
      <c r="C1940" s="57"/>
      <c r="D1940" s="4"/>
      <c r="E1940" s="4"/>
      <c r="F1940" s="4"/>
      <c r="G1940" s="4"/>
      <c r="H1940" s="4"/>
      <c r="I1940" s="4"/>
      <c r="J1940" s="4"/>
      <c r="K1940" s="4"/>
      <c r="L1940" s="4"/>
      <c r="M1940" s="4"/>
      <c r="N1940" s="4"/>
      <c r="O1940" s="4"/>
      <c r="P1940" s="4"/>
      <c r="Q1940" s="4"/>
      <c r="R1940" s="4"/>
      <c r="S1940" s="4"/>
      <c r="T1940" s="4"/>
      <c r="U1940" s="4"/>
      <c r="V1940" s="4"/>
      <c r="W1940" s="4"/>
    </row>
    <row r="1941" spans="1:23" ht="15.75">
      <c r="A1941" s="58"/>
      <c r="B1941" s="59"/>
      <c r="C1941" s="61"/>
      <c r="D1941" s="4"/>
      <c r="E1941" s="4"/>
      <c r="F1941" s="4"/>
      <c r="G1941" s="4"/>
      <c r="H1941" s="4"/>
      <c r="I1941" s="4"/>
      <c r="J1941" s="4"/>
      <c r="K1941" s="4"/>
      <c r="L1941" s="4"/>
      <c r="M1941" s="4"/>
      <c r="N1941" s="4"/>
      <c r="O1941" s="4"/>
      <c r="P1941" s="4"/>
      <c r="Q1941" s="4"/>
      <c r="R1941" s="4"/>
      <c r="S1941" s="4"/>
      <c r="T1941" s="4"/>
      <c r="U1941" s="4"/>
      <c r="V1941" s="4"/>
      <c r="W1941" s="4"/>
    </row>
    <row r="1942" spans="1:23" ht="15.75">
      <c r="A1942" s="58"/>
      <c r="B1942" s="59"/>
      <c r="C1942" s="61"/>
      <c r="D1942" s="4"/>
      <c r="E1942" s="4"/>
      <c r="F1942" s="4"/>
      <c r="G1942" s="4"/>
      <c r="H1942" s="4"/>
      <c r="I1942" s="4"/>
      <c r="J1942" s="4"/>
      <c r="K1942" s="4"/>
      <c r="L1942" s="4"/>
      <c r="M1942" s="4"/>
      <c r="N1942" s="4"/>
      <c r="O1942" s="4"/>
      <c r="P1942" s="4"/>
      <c r="Q1942" s="4"/>
      <c r="R1942" s="4"/>
      <c r="S1942" s="4"/>
      <c r="T1942" s="4"/>
      <c r="U1942" s="4"/>
      <c r="V1942" s="4"/>
      <c r="W1942" s="4"/>
    </row>
    <row r="1943" spans="1:23" ht="15.75">
      <c r="A1943" s="58"/>
      <c r="B1943" s="59"/>
      <c r="C1943" s="61"/>
      <c r="D1943" s="4"/>
      <c r="E1943" s="4"/>
      <c r="F1943" s="4"/>
      <c r="G1943" s="4"/>
      <c r="H1943" s="4"/>
      <c r="I1943" s="4"/>
      <c r="J1943" s="4"/>
      <c r="K1943" s="4"/>
      <c r="L1943" s="4"/>
      <c r="M1943" s="4"/>
      <c r="N1943" s="4"/>
      <c r="O1943" s="4"/>
      <c r="P1943" s="4"/>
      <c r="Q1943" s="4"/>
      <c r="R1943" s="4"/>
      <c r="S1943" s="4"/>
      <c r="T1943" s="4"/>
      <c r="U1943" s="4"/>
      <c r="V1943" s="4"/>
      <c r="W1943" s="4"/>
    </row>
    <row r="1944" spans="1:23" ht="15.75">
      <c r="A1944" s="58"/>
      <c r="B1944" s="59"/>
      <c r="C1944" s="61"/>
      <c r="D1944" s="4"/>
      <c r="E1944" s="4"/>
      <c r="F1944" s="4"/>
      <c r="G1944" s="4"/>
      <c r="H1944" s="4"/>
      <c r="I1944" s="4"/>
      <c r="J1944" s="4"/>
      <c r="K1944" s="4"/>
      <c r="L1944" s="4"/>
      <c r="M1944" s="4"/>
      <c r="N1944" s="4"/>
      <c r="O1944" s="4"/>
      <c r="P1944" s="4"/>
      <c r="Q1944" s="4"/>
      <c r="R1944" s="4"/>
      <c r="S1944" s="4"/>
      <c r="T1944" s="4"/>
      <c r="U1944" s="4"/>
      <c r="V1944" s="4"/>
      <c r="W1944" s="4"/>
    </row>
    <row r="1945" spans="1:23" ht="15.75">
      <c r="A1945" s="58"/>
      <c r="B1945" s="59"/>
      <c r="C1945" s="61"/>
      <c r="D1945" s="4"/>
      <c r="E1945" s="4"/>
      <c r="F1945" s="4"/>
      <c r="G1945" s="4"/>
      <c r="H1945" s="4"/>
      <c r="I1945" s="4"/>
      <c r="J1945" s="4"/>
      <c r="K1945" s="4"/>
      <c r="L1945" s="4"/>
      <c r="M1945" s="4"/>
      <c r="N1945" s="4"/>
      <c r="O1945" s="4"/>
      <c r="P1945" s="4"/>
      <c r="Q1945" s="4"/>
      <c r="R1945" s="4"/>
      <c r="S1945" s="4"/>
      <c r="T1945" s="4"/>
      <c r="U1945" s="4"/>
      <c r="V1945" s="4"/>
      <c r="W1945" s="4"/>
    </row>
    <row r="1946" spans="1:23" ht="15.75">
      <c r="A1946" s="58"/>
      <c r="B1946" s="59"/>
      <c r="C1946" s="102"/>
      <c r="D1946" s="4"/>
      <c r="E1946" s="4"/>
      <c r="F1946" s="4"/>
      <c r="G1946" s="4"/>
      <c r="H1946" s="4"/>
      <c r="I1946" s="4"/>
      <c r="J1946" s="4"/>
      <c r="K1946" s="4"/>
      <c r="L1946" s="4"/>
      <c r="M1946" s="4"/>
      <c r="N1946" s="4"/>
      <c r="O1946" s="4"/>
      <c r="P1946" s="4"/>
      <c r="Q1946" s="4"/>
      <c r="R1946" s="4"/>
      <c r="S1946" s="4"/>
      <c r="T1946" s="4"/>
      <c r="U1946" s="4"/>
      <c r="V1946" s="4"/>
      <c r="W1946" s="4"/>
    </row>
    <row r="1947" spans="1:23" ht="15.75">
      <c r="A1947" s="58"/>
      <c r="B1947" s="59"/>
      <c r="C1947" s="61"/>
      <c r="D1947" s="4"/>
      <c r="E1947" s="4"/>
      <c r="F1947" s="4"/>
      <c r="G1947" s="4"/>
      <c r="H1947" s="4"/>
      <c r="I1947" s="4"/>
      <c r="J1947" s="4"/>
      <c r="K1947" s="4"/>
      <c r="L1947" s="4"/>
      <c r="M1947" s="4"/>
      <c r="N1947" s="4"/>
      <c r="O1947" s="4"/>
      <c r="P1947" s="4"/>
      <c r="Q1947" s="4"/>
      <c r="R1947" s="4"/>
      <c r="S1947" s="4"/>
      <c r="T1947" s="4"/>
      <c r="U1947" s="4"/>
      <c r="V1947" s="4"/>
      <c r="W1947" s="4"/>
    </row>
    <row r="1948" spans="1:23" ht="15.75">
      <c r="A1948" s="58"/>
      <c r="B1948" s="59"/>
      <c r="C1948" s="55"/>
      <c r="D1948" s="4"/>
      <c r="E1948" s="4"/>
      <c r="F1948" s="4"/>
      <c r="G1948" s="4"/>
      <c r="H1948" s="4"/>
      <c r="I1948" s="4"/>
      <c r="J1948" s="4"/>
      <c r="K1948" s="4"/>
      <c r="L1948" s="4"/>
      <c r="M1948" s="4"/>
      <c r="N1948" s="4"/>
      <c r="O1948" s="4"/>
      <c r="P1948" s="4"/>
      <c r="Q1948" s="4"/>
      <c r="R1948" s="4"/>
      <c r="S1948" s="4"/>
      <c r="T1948" s="4"/>
      <c r="U1948" s="4"/>
      <c r="V1948" s="4"/>
      <c r="W1948" s="4"/>
    </row>
    <row r="1949" spans="1:23" ht="15.75">
      <c r="A1949" s="58"/>
      <c r="B1949" s="59"/>
      <c r="C1949" s="112"/>
      <c r="D1949" s="4"/>
      <c r="E1949" s="4"/>
      <c r="F1949" s="4"/>
      <c r="G1949" s="4"/>
      <c r="H1949" s="4"/>
      <c r="I1949" s="4"/>
      <c r="J1949" s="4"/>
      <c r="K1949" s="4"/>
      <c r="L1949" s="4"/>
      <c r="M1949" s="4"/>
      <c r="N1949" s="4"/>
      <c r="O1949" s="4"/>
      <c r="P1949" s="4"/>
      <c r="Q1949" s="4"/>
      <c r="R1949" s="4"/>
      <c r="S1949" s="4"/>
      <c r="T1949" s="4"/>
      <c r="U1949" s="4"/>
      <c r="V1949" s="4"/>
      <c r="W1949" s="4"/>
    </row>
    <row r="1950" spans="1:23" ht="15.75">
      <c r="A1950" s="58"/>
      <c r="B1950" s="59"/>
      <c r="C1950" s="54"/>
      <c r="D1950" s="4"/>
      <c r="E1950" s="4"/>
      <c r="F1950" s="4"/>
      <c r="G1950" s="4"/>
      <c r="H1950" s="4"/>
      <c r="I1950" s="4"/>
      <c r="J1950" s="4"/>
      <c r="K1950" s="4"/>
      <c r="L1950" s="4"/>
      <c r="M1950" s="4"/>
      <c r="N1950" s="4"/>
      <c r="O1950" s="4"/>
      <c r="P1950" s="4"/>
      <c r="Q1950" s="4"/>
      <c r="R1950" s="4"/>
      <c r="S1950" s="4"/>
      <c r="T1950" s="4"/>
      <c r="U1950" s="4"/>
      <c r="V1950" s="4"/>
      <c r="W1950" s="4"/>
    </row>
    <row r="1951" spans="1:23" ht="15.75">
      <c r="A1951" s="58"/>
      <c r="B1951" s="59"/>
      <c r="C1951" s="61"/>
      <c r="D1951" s="4"/>
      <c r="E1951" s="4"/>
      <c r="F1951" s="4"/>
      <c r="G1951" s="4"/>
      <c r="H1951" s="4"/>
      <c r="I1951" s="4"/>
      <c r="J1951" s="4"/>
      <c r="K1951" s="4"/>
      <c r="L1951" s="4"/>
      <c r="M1951" s="4"/>
      <c r="N1951" s="4"/>
      <c r="O1951" s="4"/>
      <c r="P1951" s="4"/>
      <c r="Q1951" s="4"/>
      <c r="R1951" s="4"/>
      <c r="S1951" s="4"/>
      <c r="T1951" s="4"/>
      <c r="U1951" s="4"/>
      <c r="V1951" s="4"/>
      <c r="W1951" s="4"/>
    </row>
    <row r="1952" spans="1:23" ht="15.75">
      <c r="A1952" s="58"/>
      <c r="B1952" s="59"/>
      <c r="C1952" s="54"/>
      <c r="D1952" s="4"/>
      <c r="E1952" s="4"/>
      <c r="F1952" s="4"/>
      <c r="G1952" s="4"/>
      <c r="H1952" s="4"/>
      <c r="I1952" s="4"/>
      <c r="J1952" s="4"/>
      <c r="K1952" s="4"/>
      <c r="L1952" s="4"/>
      <c r="M1952" s="4"/>
      <c r="N1952" s="4"/>
      <c r="O1952" s="4"/>
      <c r="P1952" s="4"/>
      <c r="Q1952" s="4"/>
      <c r="R1952" s="4"/>
      <c r="S1952" s="4"/>
      <c r="T1952" s="4"/>
      <c r="U1952" s="4"/>
      <c r="V1952" s="4"/>
      <c r="W1952" s="4"/>
    </row>
    <row r="1953" spans="1:23" ht="15.75">
      <c r="A1953" s="58"/>
      <c r="B1953" s="59"/>
      <c r="C1953" s="54"/>
      <c r="D1953" s="4"/>
      <c r="E1953" s="4"/>
      <c r="F1953" s="4"/>
      <c r="G1953" s="4"/>
      <c r="H1953" s="4"/>
      <c r="I1953" s="4"/>
      <c r="J1953" s="4"/>
      <c r="K1953" s="4"/>
      <c r="L1953" s="4"/>
      <c r="M1953" s="4"/>
      <c r="N1953" s="4"/>
      <c r="O1953" s="4"/>
      <c r="P1953" s="4"/>
      <c r="Q1953" s="4"/>
      <c r="R1953" s="4"/>
      <c r="S1953" s="4"/>
      <c r="T1953" s="4"/>
      <c r="U1953" s="4"/>
      <c r="V1953" s="4"/>
      <c r="W1953" s="4"/>
    </row>
    <row r="1954" spans="1:23" ht="15.75">
      <c r="A1954" s="58"/>
      <c r="B1954" s="59"/>
      <c r="C1954" s="54"/>
      <c r="D1954" s="4"/>
      <c r="E1954" s="4"/>
      <c r="F1954" s="4"/>
      <c r="G1954" s="4"/>
      <c r="H1954" s="4"/>
      <c r="I1954" s="4"/>
      <c r="J1954" s="4"/>
      <c r="K1954" s="4"/>
      <c r="L1954" s="4"/>
      <c r="M1954" s="4"/>
      <c r="N1954" s="4"/>
      <c r="O1954" s="4"/>
      <c r="P1954" s="4"/>
      <c r="Q1954" s="4"/>
      <c r="R1954" s="4"/>
      <c r="S1954" s="4"/>
      <c r="T1954" s="4"/>
      <c r="U1954" s="4"/>
      <c r="V1954" s="4"/>
      <c r="W1954" s="4"/>
    </row>
    <row r="1955" spans="1:23" ht="15.75">
      <c r="A1955" s="58"/>
      <c r="B1955" s="59"/>
      <c r="C1955" s="54"/>
      <c r="D1955" s="4"/>
      <c r="E1955" s="4"/>
      <c r="F1955" s="4"/>
      <c r="G1955" s="4"/>
      <c r="H1955" s="4"/>
      <c r="I1955" s="4"/>
      <c r="J1955" s="4"/>
      <c r="K1955" s="4"/>
      <c r="L1955" s="4"/>
      <c r="M1955" s="4"/>
      <c r="N1955" s="4"/>
      <c r="O1955" s="4"/>
      <c r="P1955" s="4"/>
      <c r="Q1955" s="4"/>
      <c r="R1955" s="4"/>
      <c r="S1955" s="4"/>
      <c r="T1955" s="4"/>
      <c r="U1955" s="4"/>
      <c r="V1955" s="4"/>
      <c r="W1955" s="4"/>
    </row>
    <row r="1956" spans="1:23" ht="15.75">
      <c r="A1956" s="58"/>
      <c r="B1956" s="59"/>
      <c r="C1956" s="112"/>
      <c r="D1956" s="4"/>
      <c r="E1956" s="4"/>
      <c r="F1956" s="4"/>
      <c r="G1956" s="4"/>
      <c r="H1956" s="4"/>
      <c r="I1956" s="4"/>
      <c r="J1956" s="4"/>
      <c r="K1956" s="4"/>
      <c r="L1956" s="4"/>
      <c r="M1956" s="4"/>
      <c r="N1956" s="4"/>
      <c r="O1956" s="4"/>
      <c r="P1956" s="4"/>
      <c r="Q1956" s="4"/>
      <c r="R1956" s="4"/>
      <c r="S1956" s="4"/>
      <c r="T1956" s="4"/>
      <c r="U1956" s="4"/>
      <c r="V1956" s="4"/>
      <c r="W1956" s="4"/>
    </row>
    <row r="1957" spans="1:23" ht="15.75">
      <c r="A1957" s="58"/>
      <c r="B1957" s="59"/>
      <c r="C1957" s="112"/>
      <c r="D1957" s="4"/>
      <c r="E1957" s="4"/>
      <c r="F1957" s="4"/>
      <c r="G1957" s="4"/>
      <c r="H1957" s="4"/>
      <c r="I1957" s="4"/>
      <c r="J1957" s="4"/>
      <c r="K1957" s="4"/>
      <c r="L1957" s="4"/>
      <c r="M1957" s="4"/>
      <c r="N1957" s="4"/>
      <c r="O1957" s="4"/>
      <c r="P1957" s="4"/>
      <c r="Q1957" s="4"/>
      <c r="R1957" s="4"/>
      <c r="S1957" s="4"/>
      <c r="T1957" s="4"/>
      <c r="U1957" s="4"/>
      <c r="V1957" s="4"/>
      <c r="W1957" s="4"/>
    </row>
    <row r="1958" spans="1:23" ht="15.75">
      <c r="A1958" s="58"/>
      <c r="B1958" s="59"/>
      <c r="C1958" s="146"/>
      <c r="D1958" s="4"/>
      <c r="E1958" s="4"/>
      <c r="F1958" s="4"/>
      <c r="G1958" s="4"/>
      <c r="H1958" s="4"/>
      <c r="I1958" s="4"/>
      <c r="J1958" s="4"/>
      <c r="K1958" s="4"/>
      <c r="L1958" s="4"/>
      <c r="M1958" s="4"/>
      <c r="N1958" s="4"/>
      <c r="O1958" s="4"/>
      <c r="P1958" s="4"/>
      <c r="Q1958" s="4"/>
      <c r="R1958" s="4"/>
      <c r="S1958" s="4"/>
      <c r="T1958" s="4"/>
      <c r="U1958" s="4"/>
      <c r="V1958" s="4"/>
      <c r="W1958" s="4"/>
    </row>
    <row r="1959" spans="1:23" ht="15.75">
      <c r="A1959" s="58"/>
      <c r="B1959" s="59"/>
      <c r="C1959" s="146"/>
      <c r="D1959" s="4"/>
      <c r="E1959" s="4"/>
      <c r="F1959" s="4"/>
      <c r="G1959" s="4"/>
      <c r="H1959" s="4"/>
      <c r="I1959" s="4"/>
      <c r="J1959" s="4"/>
      <c r="K1959" s="4"/>
      <c r="L1959" s="4"/>
      <c r="M1959" s="4"/>
      <c r="N1959" s="4"/>
      <c r="O1959" s="4"/>
      <c r="P1959" s="4"/>
      <c r="Q1959" s="4"/>
      <c r="R1959" s="4"/>
      <c r="S1959" s="4"/>
      <c r="T1959" s="4"/>
      <c r="U1959" s="4"/>
      <c r="V1959" s="4"/>
      <c r="W1959" s="4"/>
    </row>
    <row r="1960" spans="1:23" ht="15.75">
      <c r="A1960" s="58"/>
      <c r="B1960" s="59"/>
      <c r="C1960" s="147"/>
      <c r="D1960" s="4"/>
      <c r="E1960" s="4"/>
      <c r="F1960" s="4"/>
      <c r="G1960" s="4"/>
      <c r="H1960" s="4"/>
      <c r="I1960" s="4"/>
      <c r="J1960" s="4"/>
      <c r="K1960" s="4"/>
      <c r="L1960" s="4"/>
      <c r="M1960" s="4"/>
      <c r="N1960" s="4"/>
      <c r="O1960" s="4"/>
      <c r="P1960" s="4"/>
      <c r="Q1960" s="4"/>
      <c r="R1960" s="4"/>
      <c r="S1960" s="4"/>
      <c r="T1960" s="4"/>
      <c r="U1960" s="4"/>
      <c r="V1960" s="4"/>
      <c r="W1960" s="4"/>
    </row>
    <row r="1961" spans="1:23" ht="15.75">
      <c r="A1961" s="58"/>
      <c r="B1961" s="59"/>
      <c r="C1961" s="147"/>
      <c r="D1961" s="4"/>
      <c r="E1961" s="4"/>
      <c r="F1961" s="4"/>
      <c r="G1961" s="4"/>
      <c r="H1961" s="4"/>
      <c r="I1961" s="4"/>
      <c r="J1961" s="4"/>
      <c r="K1961" s="4"/>
      <c r="L1961" s="4"/>
      <c r="M1961" s="4"/>
      <c r="N1961" s="4"/>
      <c r="O1961" s="4"/>
      <c r="P1961" s="4"/>
      <c r="Q1961" s="4"/>
      <c r="R1961" s="4"/>
      <c r="S1961" s="4"/>
      <c r="T1961" s="4"/>
      <c r="U1961" s="4"/>
      <c r="V1961" s="4"/>
      <c r="W1961" s="4"/>
    </row>
    <row r="1962" spans="1:23" ht="15.75">
      <c r="A1962" s="58"/>
      <c r="B1962" s="59"/>
      <c r="C1962" s="147"/>
      <c r="D1962" s="4"/>
      <c r="E1962" s="4"/>
      <c r="F1962" s="4"/>
      <c r="G1962" s="4"/>
      <c r="H1962" s="4"/>
      <c r="I1962" s="4"/>
      <c r="J1962" s="4"/>
      <c r="K1962" s="4"/>
      <c r="L1962" s="4"/>
      <c r="M1962" s="4"/>
      <c r="N1962" s="4"/>
      <c r="O1962" s="4"/>
      <c r="P1962" s="4"/>
      <c r="Q1962" s="4"/>
      <c r="R1962" s="4"/>
      <c r="S1962" s="4"/>
      <c r="T1962" s="4"/>
      <c r="U1962" s="4"/>
      <c r="V1962" s="4"/>
      <c r="W1962" s="4"/>
    </row>
    <row r="1963" spans="1:23" ht="15.75">
      <c r="A1963" s="148"/>
      <c r="B1963" s="59"/>
      <c r="C1963" s="147"/>
      <c r="D1963" s="4"/>
      <c r="E1963" s="4"/>
      <c r="F1963" s="4"/>
      <c r="G1963" s="4"/>
      <c r="H1963" s="4"/>
      <c r="I1963" s="4"/>
      <c r="J1963" s="4"/>
      <c r="K1963" s="4"/>
      <c r="L1963" s="4"/>
      <c r="M1963" s="4"/>
      <c r="N1963" s="4"/>
      <c r="O1963" s="4"/>
      <c r="P1963" s="4"/>
      <c r="Q1963" s="4"/>
      <c r="R1963" s="4"/>
      <c r="S1963" s="4"/>
      <c r="T1963" s="4"/>
      <c r="U1963" s="4"/>
      <c r="V1963" s="4"/>
      <c r="W1963" s="4"/>
    </row>
    <row r="1964" spans="1:23" ht="15.75">
      <c r="A1964" s="58"/>
      <c r="B1964" s="59"/>
      <c r="C1964" s="147"/>
      <c r="D1964" s="4"/>
      <c r="E1964" s="4"/>
      <c r="F1964" s="4"/>
      <c r="G1964" s="4"/>
      <c r="H1964" s="4"/>
      <c r="I1964" s="4"/>
      <c r="J1964" s="4"/>
      <c r="K1964" s="4"/>
      <c r="L1964" s="4"/>
      <c r="M1964" s="4"/>
      <c r="N1964" s="4"/>
      <c r="O1964" s="4"/>
      <c r="P1964" s="4"/>
      <c r="Q1964" s="4"/>
      <c r="R1964" s="4"/>
      <c r="S1964" s="4"/>
      <c r="T1964" s="4"/>
      <c r="U1964" s="4"/>
      <c r="V1964" s="4"/>
      <c r="W1964" s="4"/>
    </row>
    <row r="1965" spans="1:23" ht="15.75">
      <c r="A1965" s="58"/>
      <c r="B1965" s="59"/>
      <c r="C1965" s="147"/>
      <c r="D1965" s="4"/>
      <c r="E1965" s="4"/>
      <c r="F1965" s="4"/>
      <c r="G1965" s="4"/>
      <c r="H1965" s="4"/>
      <c r="I1965" s="4"/>
      <c r="J1965" s="4"/>
      <c r="K1965" s="4"/>
      <c r="L1965" s="4"/>
      <c r="M1965" s="4"/>
      <c r="N1965" s="4"/>
      <c r="O1965" s="4"/>
      <c r="P1965" s="4"/>
      <c r="Q1965" s="4"/>
      <c r="R1965" s="4"/>
      <c r="S1965" s="4"/>
      <c r="T1965" s="4"/>
      <c r="U1965" s="4"/>
      <c r="V1965" s="4"/>
      <c r="W1965" s="4"/>
    </row>
    <row r="1966" spans="1:23" ht="15.75">
      <c r="A1966" s="58"/>
      <c r="B1966" s="59"/>
      <c r="C1966" s="147"/>
      <c r="D1966" s="4"/>
      <c r="E1966" s="4"/>
      <c r="F1966" s="4"/>
      <c r="G1966" s="4"/>
      <c r="H1966" s="4"/>
      <c r="I1966" s="4"/>
      <c r="J1966" s="4"/>
      <c r="K1966" s="4"/>
      <c r="L1966" s="4"/>
      <c r="M1966" s="4"/>
      <c r="N1966" s="4"/>
      <c r="O1966" s="4"/>
      <c r="P1966" s="4"/>
      <c r="Q1966" s="4"/>
      <c r="R1966" s="4"/>
      <c r="S1966" s="4"/>
      <c r="T1966" s="4"/>
      <c r="U1966" s="4"/>
      <c r="V1966" s="4"/>
      <c r="W1966" s="4"/>
    </row>
    <row r="1967" spans="1:23" ht="15.75">
      <c r="A1967" s="58"/>
      <c r="B1967" s="59"/>
      <c r="C1967" s="147"/>
      <c r="D1967" s="4"/>
      <c r="E1967" s="4"/>
      <c r="F1967" s="4"/>
      <c r="G1967" s="4"/>
      <c r="H1967" s="4"/>
      <c r="I1967" s="4"/>
      <c r="J1967" s="4"/>
      <c r="K1967" s="4"/>
      <c r="L1967" s="4"/>
      <c r="M1967" s="4"/>
      <c r="N1967" s="4"/>
      <c r="O1967" s="4"/>
      <c r="P1967" s="4"/>
      <c r="Q1967" s="4"/>
      <c r="R1967" s="4"/>
      <c r="S1967" s="4"/>
      <c r="T1967" s="4"/>
      <c r="U1967" s="4"/>
      <c r="V1967" s="4"/>
      <c r="W1967" s="4"/>
    </row>
    <row r="1968" spans="1:23" ht="15.75">
      <c r="A1968" s="58"/>
      <c r="B1968" s="59"/>
      <c r="C1968" s="147"/>
      <c r="D1968" s="4"/>
      <c r="E1968" s="4"/>
      <c r="F1968" s="4"/>
      <c r="G1968" s="4"/>
      <c r="H1968" s="4"/>
      <c r="I1968" s="4"/>
      <c r="J1968" s="4"/>
      <c r="K1968" s="4"/>
      <c r="L1968" s="4"/>
      <c r="M1968" s="4"/>
      <c r="N1968" s="4"/>
      <c r="O1968" s="4"/>
      <c r="P1968" s="4"/>
      <c r="Q1968" s="4"/>
      <c r="R1968" s="4"/>
      <c r="S1968" s="4"/>
      <c r="T1968" s="4"/>
      <c r="U1968" s="4"/>
      <c r="V1968" s="4"/>
      <c r="W1968" s="4"/>
    </row>
    <row r="1969" spans="1:23" ht="15.75">
      <c r="A1969" s="58"/>
      <c r="B1969" s="59"/>
      <c r="C1969" s="147"/>
      <c r="D1969" s="4"/>
      <c r="E1969" s="4"/>
      <c r="F1969" s="4"/>
      <c r="G1969" s="4"/>
      <c r="H1969" s="4"/>
      <c r="I1969" s="4"/>
      <c r="J1969" s="4"/>
      <c r="K1969" s="4"/>
      <c r="L1969" s="4"/>
      <c r="M1969" s="4"/>
      <c r="N1969" s="4"/>
      <c r="O1969" s="4"/>
      <c r="P1969" s="4"/>
      <c r="Q1969" s="4"/>
      <c r="R1969" s="4"/>
      <c r="S1969" s="4"/>
      <c r="T1969" s="4"/>
      <c r="U1969" s="4"/>
      <c r="V1969" s="4"/>
      <c r="W1969" s="4"/>
    </row>
    <row r="1970" spans="1:23" ht="15.75">
      <c r="A1970" s="58"/>
      <c r="B1970" s="59"/>
      <c r="C1970" s="147"/>
      <c r="D1970" s="4"/>
      <c r="E1970" s="4"/>
      <c r="F1970" s="4"/>
      <c r="G1970" s="4"/>
      <c r="H1970" s="4"/>
      <c r="I1970" s="4"/>
      <c r="J1970" s="4"/>
      <c r="K1970" s="4"/>
      <c r="L1970" s="4"/>
      <c r="M1970" s="4"/>
      <c r="N1970" s="4"/>
      <c r="O1970" s="4"/>
      <c r="P1970" s="4"/>
      <c r="Q1970" s="4"/>
      <c r="R1970" s="4"/>
      <c r="S1970" s="4"/>
      <c r="T1970" s="4"/>
      <c r="U1970" s="4"/>
      <c r="V1970" s="4"/>
      <c r="W1970" s="4"/>
    </row>
    <row r="1971" spans="1:23" ht="15.75">
      <c r="A1971" s="58"/>
      <c r="B1971" s="59"/>
      <c r="C1971" s="147"/>
      <c r="D1971" s="4"/>
      <c r="E1971" s="4"/>
      <c r="F1971" s="4"/>
      <c r="G1971" s="4"/>
      <c r="H1971" s="4"/>
      <c r="I1971" s="4"/>
      <c r="J1971" s="4"/>
      <c r="K1971" s="4"/>
      <c r="L1971" s="4"/>
      <c r="M1971" s="4"/>
      <c r="N1971" s="4"/>
      <c r="O1971" s="4"/>
      <c r="P1971" s="4"/>
      <c r="Q1971" s="4"/>
      <c r="R1971" s="4"/>
      <c r="S1971" s="4"/>
      <c r="T1971" s="4"/>
      <c r="U1971" s="4"/>
      <c r="V1971" s="4"/>
      <c r="W1971" s="4"/>
    </row>
    <row r="1972" spans="1:23" ht="15.75">
      <c r="A1972" s="58"/>
      <c r="B1972" s="59"/>
      <c r="C1972" s="147"/>
      <c r="D1972" s="4"/>
      <c r="E1972" s="4"/>
      <c r="F1972" s="4"/>
      <c r="G1972" s="4"/>
      <c r="H1972" s="4"/>
      <c r="I1972" s="4"/>
      <c r="J1972" s="4"/>
      <c r="K1972" s="4"/>
      <c r="L1972" s="4"/>
      <c r="M1972" s="4"/>
      <c r="N1972" s="4"/>
      <c r="O1972" s="4"/>
      <c r="P1972" s="4"/>
      <c r="Q1972" s="4"/>
      <c r="R1972" s="4"/>
      <c r="S1972" s="4"/>
      <c r="T1972" s="4"/>
      <c r="U1972" s="4"/>
      <c r="V1972" s="4"/>
      <c r="W1972" s="4"/>
    </row>
    <row r="1973" spans="1:23" ht="15.75">
      <c r="A1973" s="58"/>
      <c r="B1973" s="59"/>
      <c r="C1973" s="147"/>
      <c r="D1973" s="4"/>
      <c r="E1973" s="4"/>
      <c r="F1973" s="4"/>
      <c r="G1973" s="4"/>
      <c r="H1973" s="4"/>
      <c r="I1973" s="4"/>
      <c r="J1973" s="4"/>
      <c r="K1973" s="4"/>
      <c r="L1973" s="4"/>
      <c r="M1973" s="4"/>
      <c r="N1973" s="4"/>
      <c r="O1973" s="4"/>
      <c r="P1973" s="4"/>
      <c r="Q1973" s="4"/>
      <c r="R1973" s="4"/>
      <c r="S1973" s="4"/>
      <c r="T1973" s="4"/>
      <c r="U1973" s="4"/>
      <c r="V1973" s="4"/>
      <c r="W1973" s="4"/>
    </row>
    <row r="1974" spans="1:23" ht="15.75">
      <c r="A1974" s="58"/>
      <c r="B1974" s="59"/>
      <c r="C1974" s="147"/>
      <c r="D1974" s="4"/>
      <c r="E1974" s="4"/>
      <c r="F1974" s="4"/>
      <c r="G1974" s="4"/>
      <c r="H1974" s="4"/>
      <c r="I1974" s="4"/>
      <c r="J1974" s="4"/>
      <c r="K1974" s="4"/>
      <c r="L1974" s="4"/>
      <c r="M1974" s="4"/>
      <c r="N1974" s="4"/>
      <c r="O1974" s="4"/>
      <c r="P1974" s="4"/>
      <c r="Q1974" s="4"/>
      <c r="R1974" s="4"/>
      <c r="S1974" s="4"/>
      <c r="T1974" s="4"/>
      <c r="U1974" s="4"/>
      <c r="V1974" s="4"/>
      <c r="W1974" s="4"/>
    </row>
    <row r="1975" spans="1:23" ht="15.75">
      <c r="A1975" s="58"/>
      <c r="B1975" s="59"/>
      <c r="C1975" s="147"/>
      <c r="D1975" s="4"/>
      <c r="E1975" s="4"/>
      <c r="F1975" s="4"/>
      <c r="G1975" s="4"/>
      <c r="H1975" s="4"/>
      <c r="I1975" s="4"/>
      <c r="J1975" s="4"/>
      <c r="K1975" s="4"/>
      <c r="L1975" s="4"/>
      <c r="M1975" s="4"/>
      <c r="N1975" s="4"/>
      <c r="O1975" s="4"/>
      <c r="P1975" s="4"/>
      <c r="Q1975" s="4"/>
      <c r="R1975" s="4"/>
      <c r="S1975" s="4"/>
      <c r="T1975" s="4"/>
      <c r="U1975" s="4"/>
      <c r="V1975" s="4"/>
      <c r="W1975" s="4"/>
    </row>
    <row r="1976" spans="1:23" ht="15.75">
      <c r="A1976" s="58"/>
      <c r="B1976" s="59"/>
      <c r="C1976" s="147"/>
      <c r="D1976" s="4"/>
      <c r="E1976" s="4"/>
      <c r="F1976" s="4"/>
      <c r="G1976" s="4"/>
      <c r="H1976" s="4"/>
      <c r="I1976" s="4"/>
      <c r="J1976" s="4"/>
      <c r="K1976" s="4"/>
      <c r="L1976" s="4"/>
      <c r="M1976" s="4"/>
      <c r="N1976" s="4"/>
      <c r="O1976" s="4"/>
      <c r="P1976" s="4"/>
      <c r="Q1976" s="4"/>
      <c r="R1976" s="4"/>
      <c r="S1976" s="4"/>
      <c r="T1976" s="4"/>
      <c r="U1976" s="4"/>
      <c r="V1976" s="4"/>
      <c r="W1976" s="4"/>
    </row>
    <row r="1977" spans="1:23" ht="15.75">
      <c r="A1977" s="58"/>
      <c r="B1977" s="59"/>
      <c r="C1977" s="147"/>
      <c r="D1977" s="4"/>
      <c r="E1977" s="4"/>
      <c r="F1977" s="4"/>
      <c r="G1977" s="4"/>
      <c r="H1977" s="4"/>
      <c r="I1977" s="4"/>
      <c r="J1977" s="4"/>
      <c r="K1977" s="4"/>
      <c r="L1977" s="4"/>
      <c r="M1977" s="4"/>
      <c r="N1977" s="4"/>
      <c r="O1977" s="4"/>
      <c r="P1977" s="4"/>
      <c r="Q1977" s="4"/>
      <c r="R1977" s="4"/>
      <c r="S1977" s="4"/>
      <c r="T1977" s="4"/>
      <c r="U1977" s="4"/>
      <c r="V1977" s="4"/>
      <c r="W1977" s="4"/>
    </row>
    <row r="1978" spans="1:23" ht="15.75">
      <c r="A1978" s="58"/>
      <c r="B1978" s="59"/>
      <c r="C1978" s="147"/>
      <c r="D1978" s="4"/>
      <c r="E1978" s="4"/>
      <c r="F1978" s="4"/>
      <c r="G1978" s="4"/>
      <c r="H1978" s="4"/>
      <c r="I1978" s="4"/>
      <c r="J1978" s="4"/>
      <c r="K1978" s="4"/>
      <c r="L1978" s="4"/>
      <c r="M1978" s="4"/>
      <c r="N1978" s="4"/>
      <c r="O1978" s="4"/>
      <c r="P1978" s="4"/>
      <c r="Q1978" s="4"/>
      <c r="R1978" s="4"/>
      <c r="S1978" s="4"/>
      <c r="T1978" s="4"/>
      <c r="U1978" s="4"/>
      <c r="V1978" s="4"/>
      <c r="W1978" s="4"/>
    </row>
    <row r="1979" spans="1:23" ht="15.75">
      <c r="A1979" s="58"/>
      <c r="B1979" s="59"/>
      <c r="C1979" s="147"/>
      <c r="D1979" s="4"/>
      <c r="E1979" s="4"/>
      <c r="F1979" s="4"/>
      <c r="G1979" s="4"/>
      <c r="H1979" s="4"/>
      <c r="I1979" s="4"/>
      <c r="J1979" s="4"/>
      <c r="K1979" s="4"/>
      <c r="L1979" s="4"/>
      <c r="M1979" s="4"/>
      <c r="N1979" s="4"/>
      <c r="O1979" s="4"/>
      <c r="P1979" s="4"/>
      <c r="Q1979" s="4"/>
      <c r="R1979" s="4"/>
      <c r="S1979" s="4"/>
      <c r="T1979" s="4"/>
      <c r="U1979" s="4"/>
      <c r="V1979" s="4"/>
      <c r="W1979" s="4"/>
    </row>
    <row r="1980" spans="1:23" ht="15.75">
      <c r="A1980" s="58"/>
      <c r="B1980" s="59"/>
      <c r="C1980" s="147"/>
      <c r="D1980" s="4"/>
      <c r="E1980" s="4"/>
      <c r="F1980" s="4"/>
      <c r="G1980" s="4"/>
      <c r="H1980" s="4"/>
      <c r="I1980" s="4"/>
      <c r="J1980" s="4"/>
      <c r="K1980" s="4"/>
      <c r="L1980" s="4"/>
      <c r="M1980" s="4"/>
      <c r="N1980" s="4"/>
      <c r="O1980" s="4"/>
      <c r="P1980" s="4"/>
      <c r="Q1980" s="4"/>
      <c r="R1980" s="4"/>
      <c r="S1980" s="4"/>
      <c r="T1980" s="4"/>
      <c r="U1980" s="4"/>
      <c r="V1980" s="4"/>
      <c r="W1980" s="4"/>
    </row>
    <row r="1981" spans="1:23" ht="15.75">
      <c r="A1981" s="58"/>
      <c r="B1981" s="59"/>
      <c r="C1981" s="147"/>
      <c r="D1981" s="4"/>
      <c r="E1981" s="4"/>
      <c r="F1981" s="4"/>
      <c r="G1981" s="4"/>
      <c r="H1981" s="4"/>
      <c r="I1981" s="4"/>
      <c r="J1981" s="4"/>
      <c r="K1981" s="4"/>
      <c r="L1981" s="4"/>
      <c r="M1981" s="4"/>
      <c r="N1981" s="4"/>
      <c r="O1981" s="4"/>
      <c r="P1981" s="4"/>
      <c r="Q1981" s="4"/>
      <c r="R1981" s="4"/>
      <c r="S1981" s="4"/>
      <c r="T1981" s="4"/>
      <c r="U1981" s="4"/>
      <c r="V1981" s="4"/>
      <c r="W1981" s="4"/>
    </row>
    <row r="1982" spans="1:23" ht="15.75">
      <c r="A1982" s="58"/>
      <c r="B1982" s="59"/>
      <c r="C1982" s="147"/>
      <c r="D1982" s="4"/>
      <c r="E1982" s="4"/>
      <c r="F1982" s="4"/>
      <c r="G1982" s="4"/>
      <c r="H1982" s="4"/>
      <c r="I1982" s="4"/>
      <c r="J1982" s="4"/>
      <c r="K1982" s="4"/>
      <c r="L1982" s="4"/>
      <c r="M1982" s="4"/>
      <c r="N1982" s="4"/>
      <c r="O1982" s="4"/>
      <c r="P1982" s="4"/>
      <c r="Q1982" s="4"/>
      <c r="R1982" s="4"/>
      <c r="S1982" s="4"/>
      <c r="T1982" s="4"/>
      <c r="U1982" s="4"/>
      <c r="V1982" s="4"/>
      <c r="W1982" s="4"/>
    </row>
    <row r="1983" spans="1:23" ht="15.75">
      <c r="A1983" s="58"/>
      <c r="B1983" s="59"/>
      <c r="C1983" s="147"/>
      <c r="D1983" s="4"/>
      <c r="E1983" s="4"/>
      <c r="F1983" s="4"/>
      <c r="G1983" s="4"/>
      <c r="H1983" s="4"/>
      <c r="I1983" s="4"/>
      <c r="J1983" s="4"/>
      <c r="K1983" s="4"/>
      <c r="L1983" s="4"/>
      <c r="M1983" s="4"/>
      <c r="N1983" s="4"/>
      <c r="O1983" s="4"/>
      <c r="P1983" s="4"/>
      <c r="Q1983" s="4"/>
      <c r="R1983" s="4"/>
      <c r="S1983" s="4"/>
      <c r="T1983" s="4"/>
      <c r="U1983" s="4"/>
      <c r="V1983" s="4"/>
      <c r="W1983" s="4"/>
    </row>
    <row r="1984" spans="1:23" ht="15.75">
      <c r="A1984" s="58"/>
      <c r="B1984" s="59"/>
      <c r="C1984" s="147"/>
      <c r="D1984" s="4"/>
      <c r="E1984" s="4"/>
      <c r="F1984" s="4"/>
      <c r="G1984" s="4"/>
      <c r="H1984" s="4"/>
      <c r="I1984" s="4"/>
      <c r="J1984" s="4"/>
      <c r="K1984" s="4"/>
      <c r="L1984" s="4"/>
      <c r="M1984" s="4"/>
      <c r="N1984" s="4"/>
      <c r="O1984" s="4"/>
      <c r="P1984" s="4"/>
      <c r="Q1984" s="4"/>
      <c r="R1984" s="4"/>
      <c r="S1984" s="4"/>
      <c r="T1984" s="4"/>
      <c r="U1984" s="4"/>
      <c r="V1984" s="4"/>
      <c r="W1984" s="4"/>
    </row>
    <row r="1985" spans="1:23" ht="15.75">
      <c r="A1985" s="58"/>
      <c r="B1985" s="59"/>
      <c r="C1985" s="147"/>
      <c r="D1985" s="4"/>
      <c r="E1985" s="4"/>
      <c r="F1985" s="4"/>
      <c r="G1985" s="4"/>
      <c r="H1985" s="4"/>
      <c r="I1985" s="4"/>
      <c r="J1985" s="4"/>
      <c r="K1985" s="4"/>
      <c r="L1985" s="4"/>
      <c r="M1985" s="4"/>
      <c r="N1985" s="4"/>
      <c r="O1985" s="4"/>
      <c r="P1985" s="4"/>
      <c r="Q1985" s="4"/>
      <c r="R1985" s="4"/>
      <c r="S1985" s="4"/>
      <c r="T1985" s="4"/>
      <c r="U1985" s="4"/>
      <c r="V1985" s="4"/>
      <c r="W1985" s="4"/>
    </row>
    <row r="1986" spans="1:23" ht="15.75">
      <c r="A1986" s="58"/>
      <c r="B1986" s="59"/>
      <c r="C1986" s="147"/>
      <c r="D1986" s="4"/>
      <c r="E1986" s="4"/>
      <c r="F1986" s="4"/>
      <c r="G1986" s="4"/>
      <c r="H1986" s="4"/>
      <c r="I1986" s="4"/>
      <c r="J1986" s="4"/>
      <c r="K1986" s="4"/>
      <c r="L1986" s="4"/>
      <c r="M1986" s="4"/>
      <c r="N1986" s="4"/>
      <c r="O1986" s="4"/>
      <c r="P1986" s="4"/>
      <c r="Q1986" s="4"/>
      <c r="R1986" s="4"/>
      <c r="S1986" s="4"/>
      <c r="T1986" s="4"/>
      <c r="U1986" s="4"/>
      <c r="V1986" s="4"/>
      <c r="W1986" s="4"/>
    </row>
    <row r="1987" spans="1:23" ht="15.75">
      <c r="A1987" s="58"/>
      <c r="B1987" s="59"/>
      <c r="C1987" s="147"/>
      <c r="D1987" s="4"/>
      <c r="E1987" s="4"/>
      <c r="F1987" s="4"/>
      <c r="G1987" s="4"/>
      <c r="H1987" s="4"/>
      <c r="I1987" s="4"/>
      <c r="J1987" s="4"/>
      <c r="K1987" s="4"/>
      <c r="L1987" s="4"/>
      <c r="M1987" s="4"/>
      <c r="N1987" s="4"/>
      <c r="O1987" s="4"/>
      <c r="P1987" s="4"/>
      <c r="Q1987" s="4"/>
      <c r="R1987" s="4"/>
      <c r="S1987" s="4"/>
      <c r="T1987" s="4"/>
      <c r="U1987" s="4"/>
      <c r="V1987" s="4"/>
      <c r="W1987" s="4"/>
    </row>
    <row r="1988" spans="1:23" ht="15.75">
      <c r="A1988" s="58"/>
      <c r="B1988" s="59"/>
      <c r="C1988" s="147"/>
      <c r="D1988" s="4"/>
      <c r="E1988" s="4"/>
      <c r="F1988" s="4"/>
      <c r="G1988" s="4"/>
      <c r="H1988" s="4"/>
      <c r="I1988" s="4"/>
      <c r="J1988" s="4"/>
      <c r="K1988" s="4"/>
      <c r="L1988" s="4"/>
      <c r="M1988" s="4"/>
      <c r="N1988" s="4"/>
      <c r="O1988" s="4"/>
      <c r="P1988" s="4"/>
      <c r="Q1988" s="4"/>
      <c r="R1988" s="4"/>
      <c r="S1988" s="4"/>
      <c r="T1988" s="4"/>
      <c r="U1988" s="4"/>
      <c r="V1988" s="4"/>
      <c r="W1988" s="4"/>
    </row>
    <row r="1989" spans="1:23">
      <c r="D1989" s="4"/>
      <c r="E1989" s="4"/>
      <c r="F1989" s="4"/>
      <c r="G1989" s="4"/>
      <c r="H1989" s="4"/>
      <c r="I1989" s="4"/>
      <c r="J1989" s="4"/>
      <c r="K1989" s="4"/>
      <c r="L1989" s="4"/>
      <c r="M1989" s="4"/>
      <c r="N1989" s="4"/>
      <c r="O1989" s="4"/>
      <c r="P1989" s="4"/>
      <c r="Q1989" s="4"/>
      <c r="R1989" s="4"/>
      <c r="S1989" s="4"/>
      <c r="T1989" s="4"/>
      <c r="U1989" s="4"/>
      <c r="V1989" s="4"/>
      <c r="W1989" s="4"/>
    </row>
    <row r="1990" spans="1:23">
      <c r="D1990" s="4"/>
      <c r="E1990" s="4"/>
      <c r="F1990" s="4"/>
      <c r="G1990" s="4"/>
      <c r="H1990" s="4"/>
      <c r="I1990" s="4"/>
      <c r="J1990" s="4"/>
      <c r="K1990" s="4"/>
      <c r="L1990" s="4"/>
      <c r="M1990" s="4"/>
      <c r="N1990" s="4"/>
      <c r="O1990" s="4"/>
      <c r="P1990" s="4"/>
      <c r="Q1990" s="4"/>
      <c r="R1990" s="4"/>
      <c r="S1990" s="4"/>
      <c r="T1990" s="4"/>
      <c r="U1990" s="4"/>
      <c r="V1990" s="4"/>
      <c r="W1990" s="4"/>
    </row>
    <row r="1991" spans="1:23">
      <c r="D1991" s="4"/>
      <c r="E1991" s="4"/>
      <c r="F1991" s="4"/>
      <c r="G1991" s="4"/>
      <c r="H1991" s="4"/>
      <c r="I1991" s="4"/>
      <c r="J1991" s="4"/>
      <c r="K1991" s="4"/>
      <c r="L1991" s="4"/>
      <c r="M1991" s="4"/>
      <c r="N1991" s="4"/>
      <c r="O1991" s="4"/>
      <c r="P1991" s="4"/>
      <c r="Q1991" s="4"/>
      <c r="R1991" s="4"/>
      <c r="S1991" s="4"/>
      <c r="T1991" s="4"/>
      <c r="U1991" s="4"/>
      <c r="V1991" s="4"/>
      <c r="W1991" s="4"/>
    </row>
    <row r="1992" spans="1:23">
      <c r="D1992" s="4"/>
      <c r="E1992" s="4"/>
      <c r="F1992" s="4"/>
      <c r="G1992" s="4"/>
      <c r="H1992" s="4"/>
      <c r="I1992" s="4"/>
      <c r="J1992" s="4"/>
      <c r="K1992" s="4"/>
      <c r="L1992" s="4"/>
      <c r="M1992" s="4"/>
      <c r="N1992" s="4"/>
      <c r="O1992" s="4"/>
      <c r="P1992" s="4"/>
      <c r="Q1992" s="4"/>
      <c r="R1992" s="4"/>
      <c r="S1992" s="4"/>
      <c r="T1992" s="4"/>
      <c r="U1992" s="4"/>
      <c r="V1992" s="4"/>
      <c r="W1992" s="4"/>
    </row>
    <row r="1993" spans="1:23">
      <c r="D1993" s="4"/>
      <c r="E1993" s="4"/>
      <c r="F1993" s="4"/>
      <c r="G1993" s="4"/>
      <c r="H1993" s="4"/>
      <c r="I1993" s="4"/>
      <c r="J1993" s="4"/>
      <c r="K1993" s="4"/>
      <c r="L1993" s="4"/>
      <c r="M1993" s="4"/>
      <c r="N1993" s="4"/>
      <c r="O1993" s="4"/>
      <c r="P1993" s="4"/>
      <c r="Q1993" s="4"/>
      <c r="R1993" s="4"/>
      <c r="S1993" s="4"/>
      <c r="T1993" s="4"/>
      <c r="U1993" s="4"/>
      <c r="V1993" s="4"/>
      <c r="W1993" s="4"/>
    </row>
    <row r="1994" spans="1:23">
      <c r="D1994" s="4"/>
      <c r="E1994" s="4"/>
      <c r="F1994" s="4"/>
      <c r="G1994" s="4"/>
      <c r="H1994" s="4"/>
      <c r="I1994" s="4"/>
      <c r="J1994" s="4"/>
      <c r="K1994" s="4"/>
      <c r="L1994" s="4"/>
      <c r="M1994" s="4"/>
      <c r="N1994" s="4"/>
      <c r="O1994" s="4"/>
      <c r="P1994" s="4"/>
      <c r="Q1994" s="4"/>
      <c r="R1994" s="4"/>
      <c r="S1994" s="4"/>
      <c r="T1994" s="4"/>
      <c r="U1994" s="4"/>
      <c r="V1994" s="4"/>
      <c r="W1994" s="4"/>
    </row>
    <row r="1995" spans="1:23">
      <c r="D1995" s="4"/>
      <c r="E1995" s="4"/>
      <c r="F1995" s="4"/>
      <c r="G1995" s="4"/>
      <c r="H1995" s="4"/>
      <c r="I1995" s="4"/>
      <c r="J1995" s="4"/>
      <c r="K1995" s="4"/>
      <c r="L1995" s="4"/>
      <c r="M1995" s="4"/>
      <c r="N1995" s="4"/>
      <c r="O1995" s="4"/>
      <c r="P1995" s="4"/>
      <c r="Q1995" s="4"/>
      <c r="R1995" s="4"/>
      <c r="S1995" s="4"/>
      <c r="T1995" s="4"/>
      <c r="U1995" s="4"/>
      <c r="V1995" s="4"/>
      <c r="W1995" s="4"/>
    </row>
    <row r="1996" spans="1:23">
      <c r="D1996" s="4"/>
      <c r="E1996" s="4"/>
      <c r="F1996" s="4"/>
      <c r="G1996" s="4"/>
      <c r="H1996" s="4"/>
      <c r="I1996" s="4"/>
      <c r="J1996" s="4"/>
      <c r="K1996" s="4"/>
      <c r="L1996" s="4"/>
      <c r="M1996" s="4"/>
      <c r="N1996" s="4"/>
      <c r="O1996" s="4"/>
      <c r="P1996" s="4"/>
      <c r="Q1996" s="4"/>
      <c r="R1996" s="4"/>
      <c r="S1996" s="4"/>
      <c r="T1996" s="4"/>
      <c r="U1996" s="4"/>
      <c r="V1996" s="4"/>
      <c r="W1996" s="4"/>
    </row>
    <row r="1997" spans="1:23">
      <c r="D1997" s="4"/>
      <c r="E1997" s="4"/>
      <c r="F1997" s="4"/>
      <c r="G1997" s="4"/>
      <c r="H1997" s="4"/>
      <c r="I1997" s="4"/>
      <c r="J1997" s="4"/>
      <c r="K1997" s="4"/>
      <c r="L1997" s="4"/>
      <c r="M1997" s="4"/>
      <c r="N1997" s="4"/>
      <c r="O1997" s="4"/>
      <c r="P1997" s="4"/>
      <c r="Q1997" s="4"/>
      <c r="R1997" s="4"/>
      <c r="S1997" s="4"/>
      <c r="T1997" s="4"/>
      <c r="U1997" s="4"/>
      <c r="V1997" s="4"/>
      <c r="W1997" s="4"/>
    </row>
    <row r="1998" spans="1:23">
      <c r="D1998" s="4"/>
      <c r="E1998" s="4"/>
      <c r="F1998" s="4"/>
      <c r="G1998" s="4"/>
      <c r="H1998" s="4"/>
      <c r="I1998" s="4"/>
      <c r="J1998" s="4"/>
      <c r="K1998" s="4"/>
      <c r="L1998" s="4"/>
      <c r="M1998" s="4"/>
      <c r="N1998" s="4"/>
      <c r="O1998" s="4"/>
      <c r="P1998" s="4"/>
      <c r="Q1998" s="4"/>
      <c r="R1998" s="4"/>
      <c r="S1998" s="4"/>
      <c r="T1998" s="4"/>
      <c r="U1998" s="4"/>
      <c r="V1998" s="4"/>
      <c r="W1998" s="4"/>
    </row>
    <row r="1999" spans="1:23">
      <c r="D1999" s="4"/>
      <c r="E1999" s="4"/>
      <c r="F1999" s="4"/>
      <c r="G1999" s="4"/>
      <c r="H1999" s="4"/>
      <c r="I1999" s="4"/>
      <c r="J1999" s="4"/>
      <c r="K1999" s="4"/>
      <c r="L1999" s="4"/>
      <c r="M1999" s="4"/>
      <c r="N1999" s="4"/>
      <c r="O1999" s="4"/>
      <c r="P1999" s="4"/>
      <c r="Q1999" s="4"/>
      <c r="R1999" s="4"/>
      <c r="S1999" s="4"/>
      <c r="T1999" s="4"/>
      <c r="U1999" s="4"/>
      <c r="V1999" s="4"/>
      <c r="W1999" s="4"/>
    </row>
    <row r="2000" spans="1:23">
      <c r="D2000" s="4"/>
      <c r="E2000" s="4"/>
      <c r="F2000" s="4"/>
      <c r="G2000" s="4"/>
      <c r="H2000" s="4"/>
      <c r="I2000" s="4"/>
      <c r="J2000" s="4"/>
      <c r="K2000" s="4"/>
      <c r="L2000" s="4"/>
      <c r="M2000" s="4"/>
      <c r="N2000" s="4"/>
      <c r="O2000" s="4"/>
      <c r="P2000" s="4"/>
      <c r="Q2000" s="4"/>
      <c r="R2000" s="4"/>
      <c r="S2000" s="4"/>
      <c r="T2000" s="4"/>
      <c r="U2000" s="4"/>
      <c r="V2000" s="4"/>
      <c r="W2000" s="4"/>
    </row>
    <row r="2001" spans="4:23">
      <c r="D2001" s="4"/>
      <c r="E2001" s="4"/>
      <c r="F2001" s="4"/>
      <c r="G2001" s="4"/>
      <c r="H2001" s="4"/>
      <c r="I2001" s="4"/>
      <c r="J2001" s="4"/>
      <c r="K2001" s="4"/>
      <c r="L2001" s="4"/>
      <c r="M2001" s="4"/>
      <c r="N2001" s="4"/>
      <c r="O2001" s="4"/>
      <c r="P2001" s="4"/>
      <c r="Q2001" s="4"/>
      <c r="R2001" s="4"/>
      <c r="S2001" s="4"/>
      <c r="T2001" s="4"/>
      <c r="U2001" s="4"/>
      <c r="V2001" s="4"/>
      <c r="W2001" s="4"/>
    </row>
    <row r="2002" spans="4:23">
      <c r="D2002" s="4"/>
      <c r="E2002" s="4"/>
      <c r="F2002" s="4"/>
      <c r="G2002" s="4"/>
      <c r="H2002" s="4"/>
      <c r="I2002" s="4"/>
      <c r="J2002" s="4"/>
      <c r="K2002" s="4"/>
      <c r="L2002" s="4"/>
      <c r="M2002" s="4"/>
      <c r="N2002" s="4"/>
      <c r="O2002" s="4"/>
      <c r="P2002" s="4"/>
      <c r="Q2002" s="4"/>
      <c r="R2002" s="4"/>
      <c r="S2002" s="4"/>
      <c r="T2002" s="4"/>
      <c r="U2002" s="4"/>
      <c r="V2002" s="4"/>
      <c r="W2002" s="4"/>
    </row>
    <row r="2003" spans="4:23">
      <c r="D2003" s="4"/>
      <c r="E2003" s="4"/>
      <c r="F2003" s="4"/>
      <c r="G2003" s="4"/>
      <c r="H2003" s="4"/>
      <c r="I2003" s="4"/>
      <c r="J2003" s="4"/>
      <c r="K2003" s="4"/>
      <c r="L2003" s="4"/>
      <c r="M2003" s="4"/>
      <c r="N2003" s="4"/>
      <c r="O2003" s="4"/>
      <c r="P2003" s="4"/>
      <c r="Q2003" s="4"/>
      <c r="R2003" s="4"/>
      <c r="S2003" s="4"/>
      <c r="T2003" s="4"/>
      <c r="U2003" s="4"/>
      <c r="V2003" s="4"/>
      <c r="W2003" s="4"/>
    </row>
    <row r="2004" spans="4:23">
      <c r="D2004" s="4"/>
      <c r="E2004" s="4"/>
      <c r="F2004" s="4"/>
      <c r="G2004" s="4"/>
      <c r="H2004" s="4"/>
      <c r="I2004" s="4"/>
      <c r="J2004" s="4"/>
      <c r="K2004" s="4"/>
      <c r="L2004" s="4"/>
      <c r="M2004" s="4"/>
      <c r="N2004" s="4"/>
      <c r="O2004" s="4"/>
      <c r="P2004" s="4"/>
      <c r="Q2004" s="4"/>
      <c r="R2004" s="4"/>
      <c r="S2004" s="4"/>
      <c r="T2004" s="4"/>
      <c r="U2004" s="4"/>
      <c r="V2004" s="4"/>
      <c r="W2004" s="4"/>
    </row>
    <row r="2005" spans="4:23">
      <c r="D2005" s="4"/>
      <c r="E2005" s="4"/>
      <c r="F2005" s="4"/>
      <c r="G2005" s="4"/>
      <c r="H2005" s="4"/>
      <c r="I2005" s="4"/>
      <c r="J2005" s="4"/>
      <c r="K2005" s="4"/>
      <c r="L2005" s="4"/>
      <c r="M2005" s="4"/>
      <c r="N2005" s="4"/>
      <c r="O2005" s="4"/>
      <c r="P2005" s="4"/>
      <c r="Q2005" s="4"/>
      <c r="R2005" s="4"/>
      <c r="S2005" s="4"/>
      <c r="T2005" s="4"/>
      <c r="U2005" s="4"/>
      <c r="V2005" s="4"/>
      <c r="W2005" s="4"/>
    </row>
    <row r="2006" spans="4:23">
      <c r="D2006" s="4"/>
      <c r="E2006" s="4"/>
      <c r="F2006" s="4"/>
      <c r="G2006" s="4"/>
      <c r="H2006" s="4"/>
      <c r="I2006" s="4"/>
      <c r="J2006" s="4"/>
      <c r="K2006" s="4"/>
      <c r="L2006" s="4"/>
      <c r="M2006" s="4"/>
      <c r="N2006" s="4"/>
      <c r="O2006" s="4"/>
      <c r="P2006" s="4"/>
      <c r="Q2006" s="4"/>
      <c r="R2006" s="4"/>
      <c r="S2006" s="4"/>
      <c r="T2006" s="4"/>
      <c r="U2006" s="4"/>
      <c r="V2006" s="4"/>
      <c r="W2006" s="4"/>
    </row>
    <row r="2007" spans="4:23">
      <c r="D2007" s="4"/>
      <c r="E2007" s="4"/>
      <c r="F2007" s="4"/>
      <c r="G2007" s="4"/>
      <c r="H2007" s="4"/>
      <c r="I2007" s="4"/>
      <c r="J2007" s="4"/>
      <c r="K2007" s="4"/>
      <c r="L2007" s="4"/>
      <c r="M2007" s="4"/>
      <c r="N2007" s="4"/>
      <c r="O2007" s="4"/>
      <c r="P2007" s="4"/>
      <c r="Q2007" s="4"/>
      <c r="R2007" s="4"/>
      <c r="S2007" s="4"/>
      <c r="T2007" s="4"/>
      <c r="U2007" s="4"/>
      <c r="V2007" s="4"/>
      <c r="W2007" s="4"/>
    </row>
    <row r="2008" spans="4:23">
      <c r="D2008" s="4"/>
      <c r="E2008" s="4"/>
      <c r="F2008" s="4"/>
      <c r="G2008" s="4"/>
      <c r="H2008" s="4"/>
      <c r="I2008" s="4"/>
      <c r="J2008" s="4"/>
      <c r="K2008" s="4"/>
      <c r="L2008" s="4"/>
      <c r="M2008" s="4"/>
      <c r="N2008" s="4"/>
      <c r="O2008" s="4"/>
      <c r="P2008" s="4"/>
      <c r="Q2008" s="4"/>
      <c r="R2008" s="4"/>
      <c r="S2008" s="4"/>
      <c r="T2008" s="4"/>
      <c r="U2008" s="4"/>
      <c r="V2008" s="4"/>
      <c r="W2008" s="4"/>
    </row>
    <row r="2009" spans="4:23">
      <c r="D2009" s="4"/>
      <c r="E2009" s="4"/>
      <c r="F2009" s="4"/>
      <c r="G2009" s="4"/>
      <c r="H2009" s="4"/>
      <c r="I2009" s="4"/>
      <c r="J2009" s="4"/>
      <c r="K2009" s="4"/>
      <c r="L2009" s="4"/>
      <c r="M2009" s="4"/>
      <c r="N2009" s="4"/>
      <c r="O2009" s="4"/>
      <c r="P2009" s="4"/>
      <c r="Q2009" s="4"/>
      <c r="R2009" s="4"/>
      <c r="S2009" s="4"/>
      <c r="T2009" s="4"/>
      <c r="U2009" s="4"/>
      <c r="V2009" s="4"/>
      <c r="W2009" s="4"/>
    </row>
    <row r="2010" spans="4:23">
      <c r="D2010" s="4"/>
      <c r="E2010" s="4"/>
      <c r="F2010" s="4"/>
      <c r="G2010" s="4"/>
      <c r="H2010" s="4"/>
      <c r="I2010" s="4"/>
      <c r="J2010" s="4"/>
      <c r="K2010" s="4"/>
      <c r="L2010" s="4"/>
      <c r="M2010" s="4"/>
      <c r="N2010" s="4"/>
      <c r="O2010" s="4"/>
      <c r="P2010" s="4"/>
      <c r="Q2010" s="4"/>
      <c r="R2010" s="4"/>
      <c r="S2010" s="4"/>
      <c r="T2010" s="4"/>
      <c r="U2010" s="4"/>
      <c r="V2010" s="4"/>
      <c r="W2010" s="4"/>
    </row>
    <row r="2011" spans="4:23">
      <c r="D2011" s="4"/>
      <c r="E2011" s="4"/>
      <c r="F2011" s="4"/>
      <c r="G2011" s="4"/>
      <c r="H2011" s="4"/>
      <c r="I2011" s="4"/>
      <c r="J2011" s="4"/>
      <c r="K2011" s="4"/>
      <c r="L2011" s="4"/>
      <c r="M2011" s="4"/>
      <c r="N2011" s="4"/>
      <c r="O2011" s="4"/>
      <c r="P2011" s="4"/>
      <c r="Q2011" s="4"/>
      <c r="R2011" s="4"/>
      <c r="S2011" s="4"/>
      <c r="T2011" s="4"/>
      <c r="U2011" s="4"/>
      <c r="V2011" s="4"/>
      <c r="W2011" s="4"/>
    </row>
    <row r="2012" spans="4:23">
      <c r="D2012" s="4"/>
      <c r="E2012" s="4"/>
      <c r="F2012" s="4"/>
      <c r="G2012" s="4"/>
      <c r="H2012" s="4"/>
      <c r="I2012" s="4"/>
      <c r="J2012" s="4"/>
      <c r="K2012" s="4"/>
      <c r="L2012" s="4"/>
      <c r="M2012" s="4"/>
      <c r="N2012" s="4"/>
      <c r="O2012" s="4"/>
      <c r="P2012" s="4"/>
      <c r="Q2012" s="4"/>
      <c r="R2012" s="4"/>
      <c r="S2012" s="4"/>
      <c r="T2012" s="4"/>
      <c r="U2012" s="4"/>
      <c r="V2012" s="4"/>
      <c r="W2012" s="4"/>
    </row>
    <row r="2013" spans="4:23">
      <c r="D2013" s="4"/>
      <c r="E2013" s="4"/>
      <c r="F2013" s="4"/>
      <c r="G2013" s="4"/>
      <c r="H2013" s="4"/>
      <c r="I2013" s="4"/>
      <c r="J2013" s="4"/>
      <c r="K2013" s="4"/>
      <c r="L2013" s="4"/>
      <c r="M2013" s="4"/>
      <c r="N2013" s="4"/>
      <c r="O2013" s="4"/>
      <c r="P2013" s="4"/>
      <c r="Q2013" s="4"/>
      <c r="R2013" s="4"/>
      <c r="S2013" s="4"/>
      <c r="T2013" s="4"/>
      <c r="U2013" s="4"/>
      <c r="V2013" s="4"/>
      <c r="W2013" s="4"/>
    </row>
    <row r="2014" spans="4:23">
      <c r="D2014" s="4"/>
      <c r="E2014" s="4"/>
      <c r="F2014" s="4"/>
      <c r="G2014" s="4"/>
      <c r="H2014" s="4"/>
      <c r="I2014" s="4"/>
      <c r="J2014" s="4"/>
      <c r="K2014" s="4"/>
      <c r="L2014" s="4"/>
      <c r="M2014" s="4"/>
      <c r="N2014" s="4"/>
      <c r="O2014" s="4"/>
      <c r="P2014" s="4"/>
      <c r="Q2014" s="4"/>
      <c r="R2014" s="4"/>
      <c r="S2014" s="4"/>
      <c r="T2014" s="4"/>
      <c r="U2014" s="4"/>
      <c r="V2014" s="4"/>
      <c r="W2014" s="4"/>
    </row>
    <row r="2015" spans="4:23">
      <c r="D2015" s="4"/>
      <c r="E2015" s="4"/>
      <c r="F2015" s="4"/>
      <c r="G2015" s="4"/>
      <c r="H2015" s="4"/>
      <c r="I2015" s="4"/>
      <c r="J2015" s="4"/>
      <c r="K2015" s="4"/>
      <c r="L2015" s="4"/>
      <c r="M2015" s="4"/>
      <c r="N2015" s="4"/>
      <c r="O2015" s="4"/>
      <c r="P2015" s="4"/>
      <c r="Q2015" s="4"/>
      <c r="R2015" s="4"/>
      <c r="S2015" s="4"/>
      <c r="T2015" s="4"/>
      <c r="U2015" s="4"/>
      <c r="V2015" s="4"/>
      <c r="W2015" s="4"/>
    </row>
    <row r="2016" spans="4:23">
      <c r="D2016" s="4"/>
      <c r="E2016" s="4"/>
      <c r="F2016" s="4"/>
      <c r="G2016" s="4"/>
      <c r="H2016" s="4"/>
      <c r="I2016" s="4"/>
      <c r="J2016" s="4"/>
      <c r="K2016" s="4"/>
      <c r="L2016" s="4"/>
      <c r="M2016" s="4"/>
      <c r="N2016" s="4"/>
      <c r="O2016" s="4"/>
      <c r="P2016" s="4"/>
      <c r="Q2016" s="4"/>
      <c r="R2016" s="4"/>
      <c r="S2016" s="4"/>
      <c r="T2016" s="4"/>
      <c r="U2016" s="4"/>
      <c r="V2016" s="4"/>
      <c r="W2016" s="4"/>
    </row>
    <row r="2017" spans="4:23">
      <c r="D2017" s="4"/>
      <c r="E2017" s="4"/>
      <c r="F2017" s="4"/>
      <c r="G2017" s="4"/>
      <c r="H2017" s="4"/>
      <c r="I2017" s="4"/>
      <c r="J2017" s="4"/>
      <c r="K2017" s="4"/>
      <c r="L2017" s="4"/>
      <c r="M2017" s="4"/>
      <c r="N2017" s="4"/>
      <c r="O2017" s="4"/>
      <c r="P2017" s="4"/>
      <c r="Q2017" s="4"/>
      <c r="R2017" s="4"/>
      <c r="S2017" s="4"/>
      <c r="T2017" s="4"/>
      <c r="U2017" s="4"/>
      <c r="V2017" s="4"/>
      <c r="W2017" s="4"/>
    </row>
    <row r="2018" spans="4:23">
      <c r="D2018" s="4"/>
      <c r="E2018" s="4"/>
      <c r="F2018" s="4"/>
      <c r="G2018" s="4"/>
      <c r="H2018" s="4"/>
      <c r="I2018" s="4"/>
      <c r="J2018" s="4"/>
      <c r="K2018" s="4"/>
      <c r="L2018" s="4"/>
      <c r="M2018" s="4"/>
      <c r="N2018" s="4"/>
      <c r="O2018" s="4"/>
      <c r="P2018" s="4"/>
      <c r="Q2018" s="4"/>
      <c r="R2018" s="4"/>
      <c r="S2018" s="4"/>
      <c r="T2018" s="4"/>
      <c r="U2018" s="4"/>
      <c r="V2018" s="4"/>
      <c r="W2018" s="4"/>
    </row>
    <row r="2019" spans="4:23">
      <c r="D2019" s="4"/>
      <c r="E2019" s="4"/>
      <c r="F2019" s="4"/>
      <c r="G2019" s="4"/>
      <c r="H2019" s="4"/>
      <c r="I2019" s="4"/>
      <c r="J2019" s="4"/>
      <c r="K2019" s="4"/>
      <c r="L2019" s="4"/>
      <c r="M2019" s="4"/>
      <c r="N2019" s="4"/>
      <c r="O2019" s="4"/>
      <c r="P2019" s="4"/>
      <c r="Q2019" s="4"/>
      <c r="R2019" s="4"/>
      <c r="S2019" s="4"/>
      <c r="T2019" s="4"/>
      <c r="U2019" s="4"/>
      <c r="V2019" s="4"/>
      <c r="W2019" s="4"/>
    </row>
    <row r="2020" spans="4:23">
      <c r="D2020" s="4"/>
      <c r="E2020" s="4"/>
      <c r="F2020" s="4"/>
      <c r="G2020" s="4"/>
      <c r="H2020" s="4"/>
      <c r="I2020" s="4"/>
      <c r="J2020" s="4"/>
      <c r="K2020" s="4"/>
      <c r="L2020" s="4"/>
      <c r="M2020" s="4"/>
      <c r="N2020" s="4"/>
      <c r="O2020" s="4"/>
      <c r="P2020" s="4"/>
      <c r="Q2020" s="4"/>
      <c r="R2020" s="4"/>
      <c r="S2020" s="4"/>
      <c r="T2020" s="4"/>
      <c r="U2020" s="4"/>
      <c r="V2020" s="4"/>
      <c r="W2020" s="4"/>
    </row>
    <row r="2021" spans="4:23">
      <c r="D2021" s="4"/>
      <c r="E2021" s="4"/>
      <c r="F2021" s="4"/>
      <c r="G2021" s="4"/>
      <c r="H2021" s="4"/>
      <c r="I2021" s="4"/>
      <c r="J2021" s="4"/>
      <c r="K2021" s="4"/>
      <c r="L2021" s="4"/>
      <c r="M2021" s="4"/>
      <c r="N2021" s="4"/>
      <c r="O2021" s="4"/>
      <c r="P2021" s="4"/>
      <c r="Q2021" s="4"/>
      <c r="R2021" s="4"/>
      <c r="S2021" s="4"/>
      <c r="T2021" s="4"/>
      <c r="U2021" s="4"/>
      <c r="V2021" s="4"/>
      <c r="W2021" s="4"/>
    </row>
    <row r="2022" spans="4:23">
      <c r="D2022" s="4"/>
      <c r="E2022" s="4"/>
      <c r="F2022" s="4"/>
      <c r="G2022" s="4"/>
      <c r="H2022" s="4"/>
      <c r="I2022" s="4"/>
      <c r="J2022" s="4"/>
      <c r="K2022" s="4"/>
      <c r="L2022" s="4"/>
      <c r="M2022" s="4"/>
      <c r="N2022" s="4"/>
      <c r="O2022" s="4"/>
      <c r="P2022" s="4"/>
      <c r="Q2022" s="4"/>
      <c r="R2022" s="4"/>
      <c r="S2022" s="4"/>
      <c r="T2022" s="4"/>
      <c r="U2022" s="4"/>
      <c r="V2022" s="4"/>
      <c r="W2022" s="4"/>
    </row>
    <row r="2023" spans="4:23">
      <c r="D2023" s="4"/>
      <c r="E2023" s="4"/>
      <c r="F2023" s="4"/>
      <c r="G2023" s="4"/>
      <c r="H2023" s="4"/>
      <c r="I2023" s="4"/>
      <c r="J2023" s="4"/>
      <c r="K2023" s="4"/>
      <c r="L2023" s="4"/>
      <c r="M2023" s="4"/>
      <c r="N2023" s="4"/>
      <c r="O2023" s="4"/>
      <c r="P2023" s="4"/>
      <c r="Q2023" s="4"/>
      <c r="R2023" s="4"/>
      <c r="S2023" s="4"/>
      <c r="T2023" s="4"/>
      <c r="U2023" s="4"/>
      <c r="V2023" s="4"/>
      <c r="W2023" s="4"/>
    </row>
    <row r="2024" spans="4:23">
      <c r="D2024" s="4"/>
      <c r="E2024" s="4"/>
      <c r="F2024" s="4"/>
      <c r="G2024" s="4"/>
      <c r="H2024" s="4"/>
      <c r="I2024" s="4"/>
      <c r="J2024" s="4"/>
      <c r="K2024" s="4"/>
      <c r="L2024" s="4"/>
      <c r="M2024" s="4"/>
      <c r="N2024" s="4"/>
      <c r="O2024" s="4"/>
      <c r="P2024" s="4"/>
      <c r="Q2024" s="4"/>
      <c r="R2024" s="4"/>
      <c r="S2024" s="4"/>
      <c r="T2024" s="4"/>
      <c r="U2024" s="4"/>
      <c r="V2024" s="4"/>
      <c r="W2024" s="4"/>
    </row>
    <row r="2025" spans="4:23">
      <c r="D2025" s="4"/>
      <c r="E2025" s="4"/>
      <c r="F2025" s="4"/>
      <c r="G2025" s="4"/>
      <c r="H2025" s="4"/>
      <c r="I2025" s="4"/>
      <c r="J2025" s="4"/>
      <c r="K2025" s="4"/>
      <c r="L2025" s="4"/>
      <c r="M2025" s="4"/>
      <c r="N2025" s="4"/>
      <c r="O2025" s="4"/>
      <c r="P2025" s="4"/>
      <c r="Q2025" s="4"/>
      <c r="R2025" s="4"/>
      <c r="S2025" s="4"/>
      <c r="T2025" s="4"/>
      <c r="U2025" s="4"/>
      <c r="V2025" s="4"/>
      <c r="W2025" s="4"/>
    </row>
    <row r="2026" spans="4:23">
      <c r="D2026" s="4"/>
      <c r="E2026" s="4"/>
      <c r="F2026" s="4"/>
      <c r="G2026" s="4"/>
      <c r="H2026" s="4"/>
      <c r="I2026" s="4"/>
      <c r="J2026" s="4"/>
      <c r="K2026" s="4"/>
      <c r="L2026" s="4"/>
      <c r="M2026" s="4"/>
      <c r="N2026" s="4"/>
      <c r="O2026" s="4"/>
      <c r="P2026" s="4"/>
      <c r="Q2026" s="4"/>
      <c r="R2026" s="4"/>
      <c r="S2026" s="4"/>
      <c r="T2026" s="4"/>
      <c r="U2026" s="4"/>
      <c r="V2026" s="4"/>
      <c r="W2026" s="4"/>
    </row>
    <row r="2027" spans="4:23">
      <c r="D2027" s="4"/>
      <c r="E2027" s="4"/>
      <c r="F2027" s="4"/>
      <c r="G2027" s="4"/>
      <c r="H2027" s="4"/>
      <c r="I2027" s="4"/>
      <c r="J2027" s="4"/>
      <c r="K2027" s="4"/>
      <c r="L2027" s="4"/>
      <c r="M2027" s="4"/>
      <c r="N2027" s="4"/>
      <c r="O2027" s="4"/>
      <c r="P2027" s="4"/>
      <c r="Q2027" s="4"/>
      <c r="R2027" s="4"/>
      <c r="S2027" s="4"/>
      <c r="T2027" s="4"/>
      <c r="U2027" s="4"/>
      <c r="V2027" s="4"/>
      <c r="W2027" s="4"/>
    </row>
    <row r="2028" spans="4:23">
      <c r="D2028" s="4"/>
      <c r="E2028" s="4"/>
      <c r="F2028" s="4"/>
      <c r="G2028" s="4"/>
      <c r="H2028" s="4"/>
      <c r="I2028" s="4"/>
      <c r="J2028" s="4"/>
      <c r="K2028" s="4"/>
      <c r="L2028" s="4"/>
      <c r="M2028" s="4"/>
      <c r="N2028" s="4"/>
      <c r="O2028" s="4"/>
      <c r="P2028" s="4"/>
      <c r="Q2028" s="4"/>
      <c r="R2028" s="4"/>
      <c r="S2028" s="4"/>
      <c r="T2028" s="4"/>
      <c r="U2028" s="4"/>
      <c r="V2028" s="4"/>
      <c r="W2028" s="4"/>
    </row>
    <row r="2029" spans="4:23">
      <c r="D2029" s="4"/>
      <c r="E2029" s="4"/>
      <c r="F2029" s="4"/>
      <c r="G2029" s="4"/>
      <c r="H2029" s="4"/>
      <c r="I2029" s="4"/>
      <c r="J2029" s="4"/>
      <c r="K2029" s="4"/>
      <c r="L2029" s="4"/>
      <c r="M2029" s="4"/>
      <c r="N2029" s="4"/>
      <c r="O2029" s="4"/>
      <c r="P2029" s="4"/>
      <c r="Q2029" s="4"/>
      <c r="R2029" s="4"/>
      <c r="S2029" s="4"/>
      <c r="T2029" s="4"/>
      <c r="U2029" s="4"/>
      <c r="V2029" s="4"/>
      <c r="W2029" s="4"/>
    </row>
    <row r="2030" spans="4:23">
      <c r="D2030" s="4"/>
      <c r="E2030" s="4"/>
      <c r="F2030" s="4"/>
      <c r="G2030" s="4"/>
      <c r="H2030" s="4"/>
      <c r="I2030" s="4"/>
      <c r="J2030" s="4"/>
      <c r="K2030" s="4"/>
      <c r="L2030" s="4"/>
      <c r="M2030" s="4"/>
      <c r="N2030" s="4"/>
      <c r="O2030" s="4"/>
      <c r="P2030" s="4"/>
      <c r="Q2030" s="4"/>
      <c r="R2030" s="4"/>
      <c r="S2030" s="4"/>
      <c r="T2030" s="4"/>
      <c r="U2030" s="4"/>
      <c r="V2030" s="4"/>
      <c r="W2030" s="4"/>
    </row>
    <row r="2031" spans="4:23">
      <c r="D2031" s="4"/>
      <c r="E2031" s="4"/>
      <c r="F2031" s="4"/>
      <c r="G2031" s="4"/>
      <c r="H2031" s="4"/>
      <c r="I2031" s="4"/>
      <c r="J2031" s="4"/>
      <c r="K2031" s="4"/>
      <c r="L2031" s="4"/>
      <c r="M2031" s="4"/>
      <c r="N2031" s="4"/>
      <c r="O2031" s="4"/>
      <c r="P2031" s="4"/>
      <c r="Q2031" s="4"/>
      <c r="R2031" s="4"/>
      <c r="S2031" s="4"/>
      <c r="T2031" s="4"/>
      <c r="U2031" s="4"/>
      <c r="V2031" s="4"/>
      <c r="W2031" s="4"/>
    </row>
    <row r="2032" spans="4:23">
      <c r="D2032" s="4"/>
      <c r="E2032" s="4"/>
      <c r="F2032" s="4"/>
      <c r="G2032" s="4"/>
      <c r="H2032" s="4"/>
      <c r="I2032" s="4"/>
      <c r="J2032" s="4"/>
      <c r="K2032" s="4"/>
      <c r="L2032" s="4"/>
      <c r="M2032" s="4"/>
      <c r="N2032" s="4"/>
      <c r="O2032" s="4"/>
      <c r="P2032" s="4"/>
      <c r="Q2032" s="4"/>
      <c r="R2032" s="4"/>
      <c r="S2032" s="4"/>
      <c r="T2032" s="4"/>
      <c r="U2032" s="4"/>
      <c r="V2032" s="4"/>
      <c r="W2032" s="4"/>
    </row>
    <row r="2033" spans="4:23">
      <c r="D2033" s="4"/>
      <c r="E2033" s="4"/>
      <c r="F2033" s="4"/>
      <c r="G2033" s="4"/>
      <c r="H2033" s="4"/>
      <c r="I2033" s="4"/>
      <c r="J2033" s="4"/>
      <c r="K2033" s="4"/>
      <c r="L2033" s="4"/>
      <c r="M2033" s="4"/>
      <c r="N2033" s="4"/>
      <c r="O2033" s="4"/>
      <c r="P2033" s="4"/>
      <c r="Q2033" s="4"/>
      <c r="R2033" s="4"/>
      <c r="S2033" s="4"/>
      <c r="T2033" s="4"/>
      <c r="U2033" s="4"/>
      <c r="V2033" s="4"/>
      <c r="W2033" s="4"/>
    </row>
    <row r="2034" spans="4:23">
      <c r="D2034" s="4"/>
      <c r="E2034" s="4"/>
      <c r="F2034" s="4"/>
      <c r="G2034" s="4"/>
      <c r="H2034" s="4"/>
      <c r="I2034" s="4"/>
      <c r="J2034" s="4"/>
      <c r="K2034" s="4"/>
      <c r="L2034" s="4"/>
      <c r="M2034" s="4"/>
      <c r="N2034" s="4"/>
      <c r="O2034" s="4"/>
      <c r="P2034" s="4"/>
      <c r="Q2034" s="4"/>
      <c r="R2034" s="4"/>
      <c r="S2034" s="4"/>
      <c r="T2034" s="4"/>
      <c r="U2034" s="4"/>
      <c r="V2034" s="4"/>
      <c r="W2034" s="4"/>
    </row>
    <row r="2035" spans="4:23">
      <c r="D2035" s="4"/>
      <c r="E2035" s="4"/>
      <c r="F2035" s="4"/>
      <c r="G2035" s="4"/>
      <c r="H2035" s="4"/>
      <c r="I2035" s="4"/>
      <c r="J2035" s="4"/>
      <c r="K2035" s="4"/>
      <c r="L2035" s="4"/>
      <c r="M2035" s="4"/>
      <c r="N2035" s="4"/>
      <c r="O2035" s="4"/>
      <c r="P2035" s="4"/>
      <c r="Q2035" s="4"/>
      <c r="R2035" s="4"/>
      <c r="S2035" s="4"/>
      <c r="T2035" s="4"/>
      <c r="U2035" s="4"/>
      <c r="V2035" s="4"/>
      <c r="W2035" s="4"/>
    </row>
    <row r="2036" spans="4:23">
      <c r="D2036" s="4"/>
      <c r="E2036" s="4"/>
      <c r="F2036" s="4"/>
      <c r="G2036" s="4"/>
      <c r="H2036" s="4"/>
      <c r="I2036" s="4"/>
      <c r="J2036" s="4"/>
      <c r="K2036" s="4"/>
      <c r="L2036" s="4"/>
      <c r="M2036" s="4"/>
      <c r="N2036" s="4"/>
      <c r="O2036" s="4"/>
      <c r="P2036" s="4"/>
      <c r="Q2036" s="4"/>
      <c r="R2036" s="4"/>
      <c r="S2036" s="4"/>
      <c r="T2036" s="4"/>
      <c r="U2036" s="4"/>
      <c r="V2036" s="4"/>
      <c r="W2036" s="4"/>
    </row>
    <row r="2037" spans="4:23">
      <c r="D2037" s="4"/>
      <c r="E2037" s="4"/>
      <c r="F2037" s="4"/>
      <c r="G2037" s="4"/>
      <c r="H2037" s="4"/>
      <c r="I2037" s="4"/>
      <c r="J2037" s="4"/>
      <c r="K2037" s="4"/>
      <c r="L2037" s="4"/>
      <c r="M2037" s="4"/>
      <c r="N2037" s="4"/>
      <c r="O2037" s="4"/>
      <c r="P2037" s="4"/>
      <c r="Q2037" s="4"/>
      <c r="R2037" s="4"/>
      <c r="S2037" s="4"/>
      <c r="T2037" s="4"/>
      <c r="U2037" s="4"/>
      <c r="V2037" s="4"/>
      <c r="W2037" s="4"/>
    </row>
    <row r="2038" spans="4:23">
      <c r="D2038" s="4"/>
      <c r="E2038" s="4"/>
      <c r="F2038" s="4"/>
      <c r="G2038" s="4"/>
      <c r="H2038" s="4"/>
      <c r="I2038" s="4"/>
      <c r="J2038" s="4"/>
      <c r="K2038" s="4"/>
      <c r="L2038" s="4"/>
      <c r="M2038" s="4"/>
      <c r="N2038" s="4"/>
      <c r="O2038" s="4"/>
      <c r="P2038" s="4"/>
      <c r="Q2038" s="4"/>
      <c r="R2038" s="4"/>
      <c r="S2038" s="4"/>
      <c r="T2038" s="4"/>
      <c r="U2038" s="4"/>
      <c r="V2038" s="4"/>
      <c r="W2038" s="4"/>
    </row>
    <row r="2039" spans="4:23">
      <c r="D2039" s="4"/>
      <c r="E2039" s="4"/>
      <c r="F2039" s="4"/>
      <c r="G2039" s="4"/>
      <c r="H2039" s="4"/>
      <c r="I2039" s="4"/>
      <c r="J2039" s="4"/>
      <c r="K2039" s="4"/>
      <c r="L2039" s="4"/>
      <c r="M2039" s="4"/>
      <c r="N2039" s="4"/>
      <c r="O2039" s="4"/>
      <c r="P2039" s="4"/>
      <c r="Q2039" s="4"/>
      <c r="R2039" s="4"/>
      <c r="S2039" s="4"/>
      <c r="T2039" s="4"/>
      <c r="U2039" s="4"/>
      <c r="V2039" s="4"/>
      <c r="W2039" s="4"/>
    </row>
    <row r="2040" spans="4:23">
      <c r="D2040" s="4"/>
      <c r="E2040" s="4"/>
      <c r="F2040" s="4"/>
      <c r="G2040" s="4"/>
      <c r="H2040" s="4"/>
      <c r="I2040" s="4"/>
      <c r="J2040" s="4"/>
      <c r="K2040" s="4"/>
      <c r="L2040" s="4"/>
      <c r="M2040" s="4"/>
      <c r="N2040" s="4"/>
      <c r="O2040" s="4"/>
      <c r="P2040" s="4"/>
      <c r="Q2040" s="4"/>
      <c r="R2040" s="4"/>
      <c r="S2040" s="4"/>
      <c r="T2040" s="4"/>
      <c r="U2040" s="4"/>
      <c r="V2040" s="4"/>
      <c r="W2040" s="4"/>
    </row>
    <row r="2041" spans="4:23">
      <c r="D2041" s="4"/>
      <c r="E2041" s="4"/>
      <c r="F2041" s="4"/>
      <c r="G2041" s="4"/>
      <c r="H2041" s="4"/>
      <c r="I2041" s="4"/>
      <c r="J2041" s="4"/>
      <c r="K2041" s="4"/>
      <c r="L2041" s="4"/>
      <c r="M2041" s="4"/>
      <c r="N2041" s="4"/>
      <c r="O2041" s="4"/>
      <c r="P2041" s="4"/>
      <c r="Q2041" s="4"/>
      <c r="R2041" s="4"/>
      <c r="S2041" s="4"/>
      <c r="T2041" s="4"/>
      <c r="U2041" s="4"/>
      <c r="V2041" s="4"/>
      <c r="W2041" s="4"/>
    </row>
    <row r="2042" spans="4:23">
      <c r="D2042" s="4"/>
      <c r="E2042" s="4"/>
      <c r="F2042" s="4"/>
      <c r="G2042" s="4"/>
      <c r="H2042" s="4"/>
      <c r="I2042" s="4"/>
      <c r="J2042" s="4"/>
      <c r="K2042" s="4"/>
      <c r="L2042" s="4"/>
      <c r="M2042" s="4"/>
      <c r="N2042" s="4"/>
      <c r="O2042" s="4"/>
      <c r="P2042" s="4"/>
      <c r="Q2042" s="4"/>
      <c r="R2042" s="4"/>
      <c r="S2042" s="4"/>
      <c r="T2042" s="4"/>
      <c r="U2042" s="4"/>
      <c r="V2042" s="4"/>
      <c r="W2042" s="4"/>
    </row>
    <row r="2043" spans="4:23">
      <c r="D2043" s="4"/>
      <c r="E2043" s="4"/>
      <c r="F2043" s="4"/>
      <c r="G2043" s="4"/>
      <c r="H2043" s="4"/>
      <c r="I2043" s="4"/>
      <c r="J2043" s="4"/>
      <c r="K2043" s="4"/>
      <c r="L2043" s="4"/>
      <c r="M2043" s="4"/>
      <c r="N2043" s="4"/>
      <c r="O2043" s="4"/>
      <c r="P2043" s="4"/>
      <c r="Q2043" s="4"/>
      <c r="R2043" s="4"/>
      <c r="S2043" s="4"/>
      <c r="T2043" s="4"/>
      <c r="U2043" s="4"/>
      <c r="V2043" s="4"/>
      <c r="W2043" s="4"/>
    </row>
    <row r="2044" spans="4:23">
      <c r="D2044" s="4"/>
      <c r="E2044" s="4"/>
      <c r="F2044" s="4"/>
      <c r="G2044" s="4"/>
      <c r="H2044" s="4"/>
      <c r="I2044" s="4"/>
      <c r="J2044" s="4"/>
      <c r="K2044" s="4"/>
      <c r="L2044" s="4"/>
      <c r="M2044" s="4"/>
      <c r="N2044" s="4"/>
      <c r="O2044" s="4"/>
      <c r="P2044" s="4"/>
      <c r="Q2044" s="4"/>
      <c r="R2044" s="4"/>
      <c r="S2044" s="4"/>
      <c r="T2044" s="4"/>
      <c r="U2044" s="4"/>
      <c r="V2044" s="4"/>
      <c r="W2044" s="4"/>
    </row>
    <row r="2045" spans="4:23">
      <c r="D2045" s="4"/>
      <c r="E2045" s="4"/>
      <c r="F2045" s="4"/>
      <c r="G2045" s="4"/>
      <c r="H2045" s="4"/>
      <c r="I2045" s="4"/>
      <c r="J2045" s="4"/>
      <c r="K2045" s="4"/>
      <c r="L2045" s="4"/>
      <c r="M2045" s="4"/>
      <c r="N2045" s="4"/>
      <c r="O2045" s="4"/>
      <c r="P2045" s="4"/>
      <c r="Q2045" s="4"/>
      <c r="R2045" s="4"/>
      <c r="S2045" s="4"/>
      <c r="T2045" s="4"/>
      <c r="U2045" s="4"/>
      <c r="V2045" s="4"/>
      <c r="W2045" s="4"/>
    </row>
    <row r="2046" spans="4:23">
      <c r="D2046" s="4"/>
      <c r="E2046" s="4"/>
      <c r="F2046" s="4"/>
      <c r="G2046" s="4"/>
      <c r="H2046" s="4"/>
      <c r="I2046" s="4"/>
      <c r="J2046" s="4"/>
      <c r="K2046" s="4"/>
      <c r="L2046" s="4"/>
      <c r="M2046" s="4"/>
      <c r="N2046" s="4"/>
      <c r="O2046" s="4"/>
      <c r="P2046" s="4"/>
      <c r="Q2046" s="4"/>
      <c r="R2046" s="4"/>
      <c r="S2046" s="4"/>
      <c r="T2046" s="4"/>
      <c r="U2046" s="4"/>
      <c r="V2046" s="4"/>
      <c r="W2046" s="4"/>
    </row>
    <row r="2047" spans="4:23">
      <c r="D2047" s="4"/>
      <c r="E2047" s="4"/>
      <c r="F2047" s="4"/>
      <c r="G2047" s="4"/>
      <c r="H2047" s="4"/>
      <c r="I2047" s="4"/>
      <c r="J2047" s="4"/>
      <c r="K2047" s="4"/>
      <c r="L2047" s="4"/>
      <c r="M2047" s="4"/>
      <c r="N2047" s="4"/>
      <c r="O2047" s="4"/>
      <c r="P2047" s="4"/>
      <c r="Q2047" s="4"/>
      <c r="R2047" s="4"/>
      <c r="S2047" s="4"/>
      <c r="T2047" s="4"/>
      <c r="U2047" s="4"/>
      <c r="V2047" s="4"/>
      <c r="W2047" s="4"/>
    </row>
    <row r="2048" spans="4:23">
      <c r="D2048" s="4"/>
      <c r="E2048" s="4"/>
      <c r="F2048" s="4"/>
      <c r="G2048" s="4"/>
      <c r="H2048" s="4"/>
      <c r="I2048" s="4"/>
      <c r="J2048" s="4"/>
      <c r="K2048" s="4"/>
      <c r="L2048" s="4"/>
      <c r="M2048" s="4"/>
      <c r="N2048" s="4"/>
      <c r="O2048" s="4"/>
      <c r="P2048" s="4"/>
      <c r="Q2048" s="4"/>
      <c r="R2048" s="4"/>
      <c r="S2048" s="4"/>
      <c r="T2048" s="4"/>
      <c r="U2048" s="4"/>
      <c r="V2048" s="4"/>
      <c r="W2048" s="4"/>
    </row>
    <row r="2049" spans="4:23">
      <c r="D2049" s="4"/>
      <c r="E2049" s="4"/>
      <c r="F2049" s="4"/>
      <c r="G2049" s="4"/>
      <c r="H2049" s="4"/>
      <c r="I2049" s="4"/>
      <c r="J2049" s="4"/>
      <c r="K2049" s="4"/>
      <c r="L2049" s="4"/>
      <c r="M2049" s="4"/>
      <c r="N2049" s="4"/>
      <c r="O2049" s="4"/>
      <c r="P2049" s="4"/>
      <c r="Q2049" s="4"/>
      <c r="R2049" s="4"/>
      <c r="S2049" s="4"/>
      <c r="T2049" s="4"/>
      <c r="U2049" s="4"/>
      <c r="V2049" s="4"/>
      <c r="W2049" s="4"/>
    </row>
    <row r="2050" spans="4:23">
      <c r="D2050" s="4"/>
      <c r="E2050" s="4"/>
      <c r="F2050" s="4"/>
      <c r="G2050" s="4"/>
      <c r="H2050" s="4"/>
      <c r="I2050" s="4"/>
      <c r="J2050" s="4"/>
      <c r="K2050" s="4"/>
      <c r="L2050" s="4"/>
      <c r="M2050" s="4"/>
      <c r="N2050" s="4"/>
      <c r="O2050" s="4"/>
      <c r="P2050" s="4"/>
      <c r="Q2050" s="4"/>
      <c r="R2050" s="4"/>
      <c r="S2050" s="4"/>
      <c r="T2050" s="4"/>
      <c r="U2050" s="4"/>
      <c r="V2050" s="4"/>
      <c r="W2050" s="4"/>
    </row>
    <row r="2051" spans="4:23">
      <c r="D2051" s="4"/>
      <c r="E2051" s="4"/>
      <c r="F2051" s="4"/>
      <c r="G2051" s="4"/>
      <c r="H2051" s="4"/>
      <c r="I2051" s="4"/>
      <c r="J2051" s="4"/>
      <c r="K2051" s="4"/>
      <c r="L2051" s="4"/>
      <c r="M2051" s="4"/>
      <c r="N2051" s="4"/>
      <c r="O2051" s="4"/>
      <c r="P2051" s="4"/>
      <c r="Q2051" s="4"/>
      <c r="R2051" s="4"/>
      <c r="S2051" s="4"/>
      <c r="T2051" s="4"/>
      <c r="U2051" s="4"/>
      <c r="V2051" s="4"/>
      <c r="W2051" s="4"/>
    </row>
    <row r="2052" spans="4:23">
      <c r="D2052" s="4"/>
      <c r="E2052" s="4"/>
      <c r="F2052" s="4"/>
      <c r="G2052" s="4"/>
      <c r="H2052" s="4"/>
      <c r="I2052" s="4"/>
      <c r="J2052" s="4"/>
      <c r="K2052" s="4"/>
      <c r="L2052" s="4"/>
      <c r="M2052" s="4"/>
      <c r="N2052" s="4"/>
      <c r="O2052" s="4"/>
      <c r="P2052" s="4"/>
      <c r="Q2052" s="4"/>
      <c r="R2052" s="4"/>
      <c r="S2052" s="4"/>
      <c r="T2052" s="4"/>
      <c r="U2052" s="4"/>
      <c r="V2052" s="4"/>
      <c r="W2052" s="4"/>
    </row>
    <row r="2053" spans="4:23">
      <c r="D2053" s="4"/>
      <c r="E2053" s="4"/>
      <c r="F2053" s="4"/>
      <c r="G2053" s="4"/>
      <c r="H2053" s="4"/>
      <c r="I2053" s="4"/>
      <c r="J2053" s="4"/>
      <c r="K2053" s="4"/>
      <c r="L2053" s="4"/>
      <c r="M2053" s="4"/>
      <c r="N2053" s="4"/>
      <c r="O2053" s="4"/>
      <c r="P2053" s="4"/>
      <c r="Q2053" s="4"/>
      <c r="R2053" s="4"/>
      <c r="S2053" s="4"/>
      <c r="T2053" s="4"/>
      <c r="U2053" s="4"/>
      <c r="V2053" s="4"/>
      <c r="W2053" s="4"/>
    </row>
    <row r="2054" spans="4:23">
      <c r="D2054" s="4"/>
      <c r="E2054" s="4"/>
      <c r="F2054" s="4"/>
      <c r="G2054" s="4"/>
      <c r="H2054" s="4"/>
      <c r="I2054" s="4"/>
      <c r="J2054" s="4"/>
      <c r="K2054" s="4"/>
      <c r="L2054" s="4"/>
      <c r="M2054" s="4"/>
      <c r="N2054" s="4"/>
      <c r="O2054" s="4"/>
      <c r="P2054" s="4"/>
      <c r="Q2054" s="4"/>
      <c r="R2054" s="4"/>
      <c r="S2054" s="4"/>
      <c r="T2054" s="4"/>
      <c r="U2054" s="4"/>
      <c r="V2054" s="4"/>
      <c r="W2054" s="4"/>
    </row>
    <row r="2055" spans="4:23">
      <c r="D2055" s="4"/>
      <c r="E2055" s="4"/>
      <c r="F2055" s="4"/>
      <c r="G2055" s="4"/>
      <c r="H2055" s="4"/>
      <c r="I2055" s="4"/>
      <c r="J2055" s="4"/>
      <c r="K2055" s="4"/>
      <c r="L2055" s="4"/>
      <c r="M2055" s="4"/>
      <c r="N2055" s="4"/>
      <c r="O2055" s="4"/>
      <c r="P2055" s="4"/>
      <c r="Q2055" s="4"/>
      <c r="R2055" s="4"/>
      <c r="S2055" s="4"/>
      <c r="T2055" s="4"/>
      <c r="U2055" s="4"/>
      <c r="V2055" s="4"/>
      <c r="W2055" s="4"/>
    </row>
    <row r="2056" spans="4:23">
      <c r="D2056" s="4"/>
      <c r="E2056" s="4"/>
      <c r="F2056" s="4"/>
      <c r="G2056" s="4"/>
      <c r="H2056" s="4"/>
      <c r="I2056" s="4"/>
      <c r="J2056" s="4"/>
      <c r="K2056" s="4"/>
      <c r="L2056" s="4"/>
      <c r="M2056" s="4"/>
      <c r="N2056" s="4"/>
      <c r="O2056" s="4"/>
      <c r="P2056" s="4"/>
      <c r="Q2056" s="4"/>
      <c r="R2056" s="4"/>
      <c r="S2056" s="4"/>
      <c r="T2056" s="4"/>
      <c r="U2056" s="4"/>
      <c r="V2056" s="4"/>
      <c r="W2056" s="4"/>
    </row>
    <row r="2057" spans="4:23">
      <c r="D2057" s="4"/>
      <c r="E2057" s="4"/>
      <c r="F2057" s="4"/>
      <c r="G2057" s="4"/>
      <c r="H2057" s="4"/>
      <c r="I2057" s="4"/>
      <c r="J2057" s="4"/>
      <c r="K2057" s="4"/>
      <c r="L2057" s="4"/>
      <c r="M2057" s="4"/>
      <c r="N2057" s="4"/>
      <c r="O2057" s="4"/>
      <c r="P2057" s="4"/>
      <c r="Q2057" s="4"/>
      <c r="R2057" s="4"/>
      <c r="S2057" s="4"/>
      <c r="T2057" s="4"/>
      <c r="U2057" s="4"/>
      <c r="V2057" s="4"/>
      <c r="W2057" s="4"/>
    </row>
    <row r="2058" spans="4:23">
      <c r="D2058" s="4"/>
      <c r="E2058" s="4"/>
      <c r="F2058" s="4"/>
      <c r="G2058" s="4"/>
      <c r="H2058" s="4"/>
      <c r="I2058" s="4"/>
      <c r="J2058" s="4"/>
      <c r="K2058" s="4"/>
      <c r="L2058" s="4"/>
      <c r="M2058" s="4"/>
      <c r="N2058" s="4"/>
      <c r="O2058" s="4"/>
      <c r="P2058" s="4"/>
      <c r="Q2058" s="4"/>
      <c r="R2058" s="4"/>
      <c r="S2058" s="4"/>
      <c r="T2058" s="4"/>
      <c r="U2058" s="4"/>
      <c r="V2058" s="4"/>
      <c r="W2058" s="4"/>
    </row>
    <row r="2059" spans="4:23">
      <c r="D2059" s="4"/>
      <c r="E2059" s="4"/>
      <c r="F2059" s="4"/>
      <c r="G2059" s="4"/>
      <c r="H2059" s="4"/>
      <c r="I2059" s="4"/>
      <c r="J2059" s="4"/>
      <c r="K2059" s="4"/>
      <c r="L2059" s="4"/>
      <c r="M2059" s="4"/>
      <c r="N2059" s="4"/>
      <c r="O2059" s="4"/>
      <c r="P2059" s="4"/>
      <c r="Q2059" s="4"/>
      <c r="R2059" s="4"/>
      <c r="S2059" s="4"/>
      <c r="T2059" s="4"/>
      <c r="U2059" s="4"/>
      <c r="V2059" s="4"/>
      <c r="W2059" s="4"/>
    </row>
    <row r="2060" spans="4:23">
      <c r="D2060" s="4"/>
      <c r="E2060" s="4"/>
      <c r="F2060" s="4"/>
      <c r="G2060" s="4"/>
      <c r="H2060" s="4"/>
      <c r="I2060" s="4"/>
      <c r="J2060" s="4"/>
      <c r="K2060" s="4"/>
      <c r="L2060" s="4"/>
      <c r="M2060" s="4"/>
      <c r="N2060" s="4"/>
      <c r="O2060" s="4"/>
      <c r="P2060" s="4"/>
      <c r="Q2060" s="4"/>
      <c r="R2060" s="4"/>
      <c r="S2060" s="4"/>
      <c r="T2060" s="4"/>
      <c r="U2060" s="4"/>
      <c r="V2060" s="4"/>
      <c r="W2060" s="4"/>
    </row>
    <row r="2061" spans="4:23">
      <c r="D2061" s="4"/>
      <c r="E2061" s="4"/>
      <c r="F2061" s="4"/>
      <c r="G2061" s="4"/>
      <c r="H2061" s="4"/>
      <c r="I2061" s="4"/>
      <c r="J2061" s="4"/>
      <c r="K2061" s="4"/>
      <c r="L2061" s="4"/>
      <c r="M2061" s="4"/>
      <c r="N2061" s="4"/>
      <c r="O2061" s="4"/>
      <c r="P2061" s="4"/>
      <c r="Q2061" s="4"/>
      <c r="R2061" s="4"/>
      <c r="S2061" s="4"/>
      <c r="T2061" s="4"/>
      <c r="U2061" s="4"/>
      <c r="V2061" s="4"/>
      <c r="W2061" s="4"/>
    </row>
    <row r="2062" spans="4:23">
      <c r="D2062" s="4"/>
      <c r="E2062" s="4"/>
      <c r="F2062" s="4"/>
      <c r="G2062" s="4"/>
      <c r="H2062" s="4"/>
      <c r="I2062" s="4"/>
      <c r="J2062" s="4"/>
      <c r="K2062" s="4"/>
      <c r="L2062" s="4"/>
      <c r="M2062" s="4"/>
      <c r="N2062" s="4"/>
      <c r="O2062" s="4"/>
      <c r="P2062" s="4"/>
      <c r="Q2062" s="4"/>
      <c r="R2062" s="4"/>
      <c r="S2062" s="4"/>
      <c r="T2062" s="4"/>
      <c r="U2062" s="4"/>
      <c r="V2062" s="4"/>
      <c r="W2062" s="4"/>
    </row>
    <row r="2063" spans="4:23">
      <c r="D2063" s="4"/>
      <c r="E2063" s="4"/>
      <c r="F2063" s="4"/>
      <c r="G2063" s="4"/>
      <c r="H2063" s="4"/>
      <c r="I2063" s="4"/>
      <c r="J2063" s="4"/>
      <c r="K2063" s="4"/>
      <c r="L2063" s="4"/>
      <c r="M2063" s="4"/>
      <c r="N2063" s="4"/>
      <c r="O2063" s="4"/>
      <c r="P2063" s="4"/>
      <c r="Q2063" s="4"/>
      <c r="R2063" s="4"/>
      <c r="S2063" s="4"/>
      <c r="T2063" s="4"/>
      <c r="U2063" s="4"/>
      <c r="V2063" s="4"/>
      <c r="W2063" s="4"/>
    </row>
    <row r="2064" spans="4:23">
      <c r="D2064" s="4"/>
      <c r="E2064" s="4"/>
      <c r="F2064" s="4"/>
      <c r="G2064" s="4"/>
      <c r="H2064" s="4"/>
      <c r="I2064" s="4"/>
      <c r="J2064" s="4"/>
      <c r="K2064" s="4"/>
      <c r="L2064" s="4"/>
      <c r="M2064" s="4"/>
      <c r="N2064" s="4"/>
      <c r="O2064" s="4"/>
      <c r="P2064" s="4"/>
      <c r="Q2064" s="4"/>
      <c r="R2064" s="4"/>
      <c r="S2064" s="4"/>
      <c r="T2064" s="4"/>
      <c r="U2064" s="4"/>
      <c r="V2064" s="4"/>
      <c r="W2064" s="4"/>
    </row>
    <row r="2065" spans="4:23">
      <c r="D2065" s="4"/>
      <c r="E2065" s="4"/>
      <c r="F2065" s="4"/>
      <c r="G2065" s="4"/>
      <c r="H2065" s="4"/>
      <c r="I2065" s="4"/>
      <c r="J2065" s="4"/>
      <c r="K2065" s="4"/>
      <c r="L2065" s="4"/>
      <c r="M2065" s="4"/>
      <c r="N2065" s="4"/>
      <c r="O2065" s="4"/>
      <c r="P2065" s="4"/>
      <c r="Q2065" s="4"/>
      <c r="R2065" s="4"/>
      <c r="S2065" s="4"/>
      <c r="T2065" s="4"/>
      <c r="U2065" s="4"/>
      <c r="V2065" s="4"/>
      <c r="W2065" s="4"/>
    </row>
    <row r="2066" spans="4:23">
      <c r="D2066" s="4"/>
      <c r="E2066" s="4"/>
      <c r="F2066" s="4"/>
      <c r="G2066" s="4"/>
      <c r="H2066" s="4"/>
      <c r="I2066" s="4"/>
      <c r="J2066" s="4"/>
      <c r="K2066" s="4"/>
      <c r="L2066" s="4"/>
      <c r="M2066" s="4"/>
      <c r="N2066" s="4"/>
      <c r="O2066" s="4"/>
      <c r="P2066" s="4"/>
      <c r="Q2066" s="4"/>
      <c r="R2066" s="4"/>
      <c r="S2066" s="4"/>
      <c r="T2066" s="4"/>
      <c r="U2066" s="4"/>
      <c r="V2066" s="4"/>
      <c r="W2066" s="4"/>
    </row>
    <row r="2067" spans="4:23">
      <c r="D2067" s="4"/>
      <c r="E2067" s="4"/>
      <c r="F2067" s="4"/>
      <c r="G2067" s="4"/>
      <c r="H2067" s="4"/>
      <c r="I2067" s="4"/>
      <c r="J2067" s="4"/>
      <c r="K2067" s="4"/>
      <c r="L2067" s="4"/>
      <c r="M2067" s="4"/>
      <c r="N2067" s="4"/>
      <c r="O2067" s="4"/>
      <c r="P2067" s="4"/>
      <c r="Q2067" s="4"/>
      <c r="R2067" s="4"/>
      <c r="S2067" s="4"/>
      <c r="T2067" s="4"/>
      <c r="U2067" s="4"/>
      <c r="V2067" s="4"/>
      <c r="W2067" s="4"/>
    </row>
    <row r="2068" spans="4:23">
      <c r="D2068" s="4"/>
      <c r="E2068" s="4"/>
      <c r="F2068" s="4"/>
      <c r="G2068" s="4"/>
      <c r="H2068" s="4"/>
      <c r="I2068" s="4"/>
      <c r="J2068" s="4"/>
      <c r="K2068" s="4"/>
      <c r="L2068" s="4"/>
      <c r="M2068" s="4"/>
      <c r="N2068" s="4"/>
      <c r="O2068" s="4"/>
      <c r="P2068" s="4"/>
      <c r="Q2068" s="4"/>
      <c r="R2068" s="4"/>
      <c r="S2068" s="4"/>
      <c r="T2068" s="4"/>
      <c r="U2068" s="4"/>
      <c r="V2068" s="4"/>
      <c r="W2068" s="4"/>
    </row>
    <row r="2069" spans="4:23">
      <c r="D2069" s="4"/>
      <c r="E2069" s="4"/>
      <c r="F2069" s="4"/>
      <c r="G2069" s="4"/>
      <c r="H2069" s="4"/>
      <c r="I2069" s="4"/>
      <c r="J2069" s="4"/>
      <c r="K2069" s="4"/>
      <c r="L2069" s="4"/>
      <c r="M2069" s="4"/>
      <c r="N2069" s="4"/>
      <c r="O2069" s="4"/>
      <c r="P2069" s="4"/>
      <c r="Q2069" s="4"/>
      <c r="R2069" s="4"/>
      <c r="S2069" s="4"/>
      <c r="T2069" s="4"/>
      <c r="U2069" s="4"/>
      <c r="V2069" s="4"/>
      <c r="W2069" s="4"/>
    </row>
    <row r="2070" spans="4:23">
      <c r="D2070" s="4"/>
      <c r="E2070" s="4"/>
      <c r="F2070" s="4"/>
      <c r="G2070" s="4"/>
      <c r="H2070" s="4"/>
      <c r="I2070" s="4"/>
      <c r="J2070" s="4"/>
      <c r="K2070" s="4"/>
      <c r="L2070" s="4"/>
      <c r="M2070" s="4"/>
      <c r="N2070" s="4"/>
      <c r="O2070" s="4"/>
      <c r="P2070" s="4"/>
      <c r="Q2070" s="4"/>
      <c r="R2070" s="4"/>
      <c r="S2070" s="4"/>
      <c r="T2070" s="4"/>
      <c r="U2070" s="4"/>
      <c r="V2070" s="4"/>
      <c r="W2070" s="4"/>
    </row>
    <row r="2071" spans="4:23">
      <c r="D2071" s="4"/>
      <c r="E2071" s="4"/>
      <c r="F2071" s="4"/>
      <c r="G2071" s="4"/>
      <c r="H2071" s="4"/>
      <c r="I2071" s="4"/>
      <c r="J2071" s="4"/>
      <c r="K2071" s="4"/>
      <c r="L2071" s="4"/>
      <c r="M2071" s="4"/>
      <c r="N2071" s="4"/>
      <c r="O2071" s="4"/>
      <c r="P2071" s="4"/>
      <c r="Q2071" s="4"/>
      <c r="R2071" s="4"/>
      <c r="S2071" s="4"/>
      <c r="T2071" s="4"/>
      <c r="U2071" s="4"/>
      <c r="V2071" s="4"/>
      <c r="W2071" s="4"/>
    </row>
    <row r="2072" spans="4:23">
      <c r="D2072" s="4"/>
      <c r="E2072" s="4"/>
      <c r="F2072" s="4"/>
      <c r="G2072" s="4"/>
      <c r="H2072" s="4"/>
      <c r="I2072" s="4"/>
      <c r="J2072" s="4"/>
      <c r="K2072" s="4"/>
      <c r="L2072" s="4"/>
      <c r="M2072" s="4"/>
      <c r="N2072" s="4"/>
      <c r="O2072" s="4"/>
      <c r="P2072" s="4"/>
      <c r="Q2072" s="4"/>
      <c r="R2072" s="4"/>
      <c r="S2072" s="4"/>
      <c r="T2072" s="4"/>
      <c r="U2072" s="4"/>
      <c r="V2072" s="4"/>
      <c r="W2072" s="4"/>
    </row>
    <row r="2073" spans="4:23">
      <c r="D2073" s="4"/>
      <c r="E2073" s="4"/>
      <c r="F2073" s="4"/>
      <c r="G2073" s="4"/>
      <c r="H2073" s="4"/>
      <c r="I2073" s="4"/>
      <c r="J2073" s="4"/>
      <c r="K2073" s="4"/>
      <c r="L2073" s="4"/>
      <c r="M2073" s="4"/>
      <c r="N2073" s="4"/>
      <c r="O2073" s="4"/>
      <c r="P2073" s="4"/>
      <c r="Q2073" s="4"/>
      <c r="R2073" s="4"/>
      <c r="S2073" s="4"/>
      <c r="T2073" s="4"/>
      <c r="U2073" s="4"/>
      <c r="V2073" s="4"/>
      <c r="W2073" s="4"/>
    </row>
    <row r="2074" spans="4:23">
      <c r="D2074" s="4"/>
      <c r="E2074" s="4"/>
      <c r="F2074" s="4"/>
      <c r="G2074" s="4"/>
      <c r="H2074" s="4"/>
      <c r="I2074" s="4"/>
      <c r="J2074" s="4"/>
      <c r="K2074" s="4"/>
      <c r="L2074" s="4"/>
      <c r="M2074" s="4"/>
      <c r="N2074" s="4"/>
      <c r="O2074" s="4"/>
      <c r="P2074" s="4"/>
      <c r="Q2074" s="4"/>
      <c r="R2074" s="4"/>
      <c r="S2074" s="4"/>
      <c r="T2074" s="4"/>
      <c r="U2074" s="4"/>
      <c r="V2074" s="4"/>
      <c r="W2074" s="4"/>
    </row>
    <row r="2075" spans="4:23">
      <c r="D2075" s="4"/>
      <c r="E2075" s="4"/>
      <c r="F2075" s="4"/>
      <c r="G2075" s="4"/>
      <c r="H2075" s="4"/>
      <c r="I2075" s="4"/>
      <c r="J2075" s="4"/>
      <c r="K2075" s="4"/>
      <c r="L2075" s="4"/>
      <c r="M2075" s="4"/>
      <c r="N2075" s="4"/>
      <c r="O2075" s="4"/>
      <c r="P2075" s="4"/>
      <c r="Q2075" s="4"/>
      <c r="R2075" s="4"/>
      <c r="S2075" s="4"/>
      <c r="T2075" s="4"/>
      <c r="U2075" s="4"/>
      <c r="V2075" s="4"/>
      <c r="W2075" s="4"/>
    </row>
    <row r="2076" spans="4:23">
      <c r="D2076" s="4"/>
      <c r="E2076" s="4"/>
      <c r="F2076" s="4"/>
      <c r="G2076" s="4"/>
      <c r="H2076" s="4"/>
      <c r="I2076" s="4"/>
      <c r="J2076" s="4"/>
      <c r="K2076" s="4"/>
      <c r="L2076" s="4"/>
      <c r="M2076" s="4"/>
      <c r="N2076" s="4"/>
      <c r="O2076" s="4"/>
      <c r="P2076" s="4"/>
      <c r="Q2076" s="4"/>
      <c r="R2076" s="4"/>
      <c r="S2076" s="4"/>
      <c r="T2076" s="4"/>
      <c r="U2076" s="4"/>
      <c r="V2076" s="4"/>
      <c r="W2076" s="4"/>
    </row>
    <row r="2077" spans="4:23">
      <c r="D2077" s="4"/>
      <c r="E2077" s="4"/>
      <c r="F2077" s="4"/>
      <c r="G2077" s="4"/>
      <c r="H2077" s="4"/>
      <c r="I2077" s="4"/>
      <c r="J2077" s="4"/>
      <c r="K2077" s="4"/>
      <c r="L2077" s="4"/>
      <c r="M2077" s="4"/>
      <c r="N2077" s="4"/>
      <c r="O2077" s="4"/>
      <c r="P2077" s="4"/>
      <c r="Q2077" s="4"/>
      <c r="R2077" s="4"/>
      <c r="S2077" s="4"/>
      <c r="T2077" s="4"/>
      <c r="U2077" s="4"/>
      <c r="V2077" s="4"/>
      <c r="W2077" s="4"/>
    </row>
    <row r="2078" spans="4:23">
      <c r="D2078" s="4"/>
      <c r="E2078" s="4"/>
      <c r="F2078" s="4"/>
      <c r="G2078" s="4"/>
      <c r="H2078" s="4"/>
      <c r="I2078" s="4"/>
      <c r="J2078" s="4"/>
      <c r="K2078" s="4"/>
      <c r="L2078" s="4"/>
      <c r="M2078" s="4"/>
      <c r="N2078" s="4"/>
      <c r="O2078" s="4"/>
      <c r="P2078" s="4"/>
      <c r="Q2078" s="4"/>
      <c r="R2078" s="4"/>
      <c r="S2078" s="4"/>
      <c r="T2078" s="4"/>
      <c r="U2078" s="4"/>
      <c r="V2078" s="4"/>
      <c r="W2078" s="4"/>
    </row>
    <row r="2079" spans="4:23">
      <c r="D2079" s="4"/>
      <c r="E2079" s="4"/>
      <c r="F2079" s="4"/>
      <c r="G2079" s="4"/>
      <c r="H2079" s="4"/>
      <c r="I2079" s="4"/>
      <c r="J2079" s="4"/>
      <c r="K2079" s="4"/>
      <c r="L2079" s="4"/>
      <c r="M2079" s="4"/>
      <c r="N2079" s="4"/>
      <c r="O2079" s="4"/>
      <c r="P2079" s="4"/>
      <c r="Q2079" s="4"/>
      <c r="R2079" s="4"/>
      <c r="S2079" s="4"/>
      <c r="T2079" s="4"/>
      <c r="U2079" s="4"/>
      <c r="V2079" s="4"/>
      <c r="W2079" s="4"/>
    </row>
    <row r="2080" spans="4:23">
      <c r="D2080" s="4"/>
      <c r="E2080" s="4"/>
      <c r="F2080" s="4"/>
      <c r="G2080" s="4"/>
      <c r="H2080" s="4"/>
      <c r="I2080" s="4"/>
      <c r="J2080" s="4"/>
      <c r="K2080" s="4"/>
      <c r="L2080" s="4"/>
      <c r="M2080" s="4"/>
      <c r="N2080" s="4"/>
      <c r="O2080" s="4"/>
      <c r="P2080" s="4"/>
      <c r="Q2080" s="4"/>
      <c r="R2080" s="4"/>
      <c r="S2080" s="4"/>
      <c r="T2080" s="4"/>
      <c r="U2080" s="4"/>
      <c r="V2080" s="4"/>
      <c r="W2080" s="4"/>
    </row>
    <row r="2081" spans="4:23">
      <c r="D2081" s="4"/>
      <c r="E2081" s="4"/>
      <c r="F2081" s="4"/>
      <c r="G2081" s="4"/>
      <c r="H2081" s="4"/>
      <c r="I2081" s="4"/>
      <c r="J2081" s="4"/>
      <c r="K2081" s="4"/>
      <c r="L2081" s="4"/>
      <c r="M2081" s="4"/>
      <c r="N2081" s="4"/>
      <c r="O2081" s="4"/>
      <c r="P2081" s="4"/>
      <c r="Q2081" s="4"/>
      <c r="R2081" s="4"/>
      <c r="S2081" s="4"/>
      <c r="T2081" s="4"/>
      <c r="U2081" s="4"/>
      <c r="V2081" s="4"/>
      <c r="W2081" s="4"/>
    </row>
    <row r="2082" spans="4:23">
      <c r="D2082" s="4"/>
      <c r="E2082" s="4"/>
      <c r="F2082" s="4"/>
      <c r="G2082" s="4"/>
      <c r="H2082" s="4"/>
      <c r="I2082" s="4"/>
      <c r="J2082" s="4"/>
      <c r="K2082" s="4"/>
      <c r="L2082" s="4"/>
      <c r="M2082" s="4"/>
      <c r="N2082" s="4"/>
      <c r="O2082" s="4"/>
      <c r="P2082" s="4"/>
      <c r="Q2082" s="4"/>
      <c r="R2082" s="4"/>
      <c r="S2082" s="4"/>
      <c r="T2082" s="4"/>
      <c r="U2082" s="4"/>
      <c r="V2082" s="4"/>
      <c r="W2082" s="4"/>
    </row>
    <row r="2083" spans="4:23">
      <c r="D2083" s="4"/>
      <c r="E2083" s="4"/>
      <c r="F2083" s="4"/>
      <c r="G2083" s="4"/>
      <c r="H2083" s="4"/>
      <c r="I2083" s="4"/>
      <c r="J2083" s="4"/>
      <c r="K2083" s="4"/>
      <c r="L2083" s="4"/>
      <c r="M2083" s="4"/>
      <c r="N2083" s="4"/>
      <c r="O2083" s="4"/>
      <c r="P2083" s="4"/>
      <c r="Q2083" s="4"/>
      <c r="R2083" s="4"/>
      <c r="S2083" s="4"/>
      <c r="T2083" s="4"/>
      <c r="U2083" s="4"/>
      <c r="V2083" s="4"/>
      <c r="W2083" s="4"/>
    </row>
    <row r="2084" spans="4:23">
      <c r="D2084" s="4"/>
      <c r="E2084" s="4"/>
      <c r="F2084" s="4"/>
      <c r="G2084" s="4"/>
      <c r="H2084" s="4"/>
      <c r="I2084" s="4"/>
      <c r="J2084" s="4"/>
      <c r="K2084" s="4"/>
      <c r="L2084" s="4"/>
      <c r="M2084" s="4"/>
      <c r="N2084" s="4"/>
      <c r="O2084" s="4"/>
      <c r="P2084" s="4"/>
      <c r="Q2084" s="4"/>
      <c r="R2084" s="4"/>
      <c r="S2084" s="4"/>
      <c r="T2084" s="4"/>
      <c r="U2084" s="4"/>
      <c r="V2084" s="4"/>
      <c r="W2084" s="4"/>
    </row>
    <row r="2085" spans="4:23">
      <c r="D2085" s="4"/>
      <c r="E2085" s="4"/>
      <c r="F2085" s="4"/>
      <c r="G2085" s="4"/>
      <c r="H2085" s="4"/>
      <c r="I2085" s="4"/>
      <c r="J2085" s="4"/>
      <c r="K2085" s="4"/>
      <c r="L2085" s="4"/>
      <c r="M2085" s="4"/>
      <c r="N2085" s="4"/>
      <c r="O2085" s="4"/>
      <c r="P2085" s="4"/>
      <c r="Q2085" s="4"/>
      <c r="R2085" s="4"/>
      <c r="S2085" s="4"/>
      <c r="T2085" s="4"/>
      <c r="U2085" s="4"/>
      <c r="V2085" s="4"/>
      <c r="W2085" s="4"/>
    </row>
    <row r="2086" spans="4:23">
      <c r="D2086" s="4"/>
      <c r="E2086" s="4"/>
      <c r="F2086" s="4"/>
      <c r="G2086" s="4"/>
      <c r="H2086" s="4"/>
      <c r="I2086" s="4"/>
      <c r="J2086" s="4"/>
      <c r="K2086" s="4"/>
      <c r="L2086" s="4"/>
      <c r="M2086" s="4"/>
      <c r="N2086" s="4"/>
      <c r="O2086" s="4"/>
      <c r="P2086" s="4"/>
      <c r="Q2086" s="4"/>
      <c r="R2086" s="4"/>
      <c r="S2086" s="4"/>
      <c r="T2086" s="4"/>
      <c r="U2086" s="4"/>
      <c r="V2086" s="4"/>
      <c r="W2086" s="4"/>
    </row>
    <row r="2087" spans="4:23">
      <c r="D2087" s="4"/>
      <c r="E2087" s="4"/>
      <c r="F2087" s="4"/>
      <c r="G2087" s="4"/>
      <c r="H2087" s="4"/>
      <c r="I2087" s="4"/>
      <c r="J2087" s="4"/>
      <c r="K2087" s="4"/>
      <c r="L2087" s="4"/>
      <c r="M2087" s="4"/>
      <c r="N2087" s="4"/>
      <c r="O2087" s="4"/>
      <c r="P2087" s="4"/>
      <c r="Q2087" s="4"/>
      <c r="R2087" s="4"/>
      <c r="S2087" s="4"/>
      <c r="T2087" s="4"/>
      <c r="U2087" s="4"/>
      <c r="V2087" s="4"/>
      <c r="W2087" s="4"/>
    </row>
    <row r="2088" spans="4:23">
      <c r="D2088" s="4"/>
      <c r="E2088" s="4"/>
      <c r="F2088" s="4"/>
      <c r="G2088" s="4"/>
      <c r="H2088" s="4"/>
      <c r="I2088" s="4"/>
      <c r="J2088" s="4"/>
      <c r="K2088" s="4"/>
      <c r="L2088" s="4"/>
      <c r="M2088" s="4"/>
      <c r="N2088" s="4"/>
      <c r="O2088" s="4"/>
      <c r="P2088" s="4"/>
      <c r="Q2088" s="4"/>
      <c r="R2088" s="4"/>
      <c r="S2088" s="4"/>
      <c r="T2088" s="4"/>
      <c r="U2088" s="4"/>
      <c r="V2088" s="4"/>
      <c r="W2088" s="4"/>
    </row>
    <row r="2089" spans="4:23">
      <c r="D2089" s="4"/>
      <c r="E2089" s="4"/>
      <c r="F2089" s="4"/>
      <c r="G2089" s="4"/>
      <c r="H2089" s="4"/>
      <c r="I2089" s="4"/>
      <c r="J2089" s="4"/>
      <c r="K2089" s="4"/>
      <c r="L2089" s="4"/>
      <c r="M2089" s="4"/>
      <c r="N2089" s="4"/>
      <c r="O2089" s="4"/>
      <c r="P2089" s="4"/>
      <c r="Q2089" s="4"/>
      <c r="R2089" s="4"/>
      <c r="S2089" s="4"/>
      <c r="T2089" s="4"/>
      <c r="U2089" s="4"/>
      <c r="V2089" s="4"/>
      <c r="W2089" s="4"/>
    </row>
    <row r="2090" spans="4:23">
      <c r="D2090" s="4"/>
      <c r="E2090" s="4"/>
      <c r="F2090" s="4"/>
      <c r="G2090" s="4"/>
      <c r="H2090" s="4"/>
      <c r="I2090" s="4"/>
      <c r="J2090" s="4"/>
      <c r="K2090" s="4"/>
      <c r="L2090" s="4"/>
      <c r="M2090" s="4"/>
      <c r="N2090" s="4"/>
      <c r="O2090" s="4"/>
      <c r="P2090" s="4"/>
      <c r="Q2090" s="4"/>
      <c r="R2090" s="4"/>
      <c r="S2090" s="4"/>
      <c r="T2090" s="4"/>
      <c r="U2090" s="4"/>
      <c r="V2090" s="4"/>
      <c r="W2090" s="4"/>
    </row>
    <row r="2091" spans="4:23">
      <c r="D2091" s="4"/>
      <c r="E2091" s="4"/>
      <c r="F2091" s="4"/>
      <c r="G2091" s="4"/>
      <c r="H2091" s="4"/>
      <c r="I2091" s="4"/>
      <c r="J2091" s="4"/>
      <c r="K2091" s="4"/>
      <c r="L2091" s="4"/>
      <c r="M2091" s="4"/>
      <c r="N2091" s="4"/>
      <c r="O2091" s="4"/>
      <c r="P2091" s="4"/>
      <c r="Q2091" s="4"/>
      <c r="R2091" s="4"/>
      <c r="S2091" s="4"/>
      <c r="T2091" s="4"/>
      <c r="U2091" s="4"/>
      <c r="V2091" s="4"/>
      <c r="W2091" s="4"/>
    </row>
    <row r="2092" spans="4:23">
      <c r="D2092" s="4"/>
      <c r="E2092" s="4"/>
      <c r="F2092" s="4"/>
      <c r="G2092" s="4"/>
      <c r="H2092" s="4"/>
      <c r="I2092" s="4"/>
      <c r="J2092" s="4"/>
      <c r="K2092" s="4"/>
      <c r="L2092" s="4"/>
      <c r="M2092" s="4"/>
      <c r="N2092" s="4"/>
      <c r="O2092" s="4"/>
      <c r="P2092" s="4"/>
      <c r="Q2092" s="4"/>
      <c r="R2092" s="4"/>
      <c r="S2092" s="4"/>
      <c r="T2092" s="4"/>
      <c r="U2092" s="4"/>
      <c r="V2092" s="4"/>
      <c r="W2092" s="4"/>
    </row>
    <row r="2093" spans="4:23">
      <c r="D2093" s="4"/>
      <c r="E2093" s="4"/>
      <c r="F2093" s="4"/>
      <c r="G2093" s="4"/>
      <c r="H2093" s="4"/>
      <c r="I2093" s="4"/>
      <c r="J2093" s="4"/>
      <c r="K2093" s="4"/>
      <c r="L2093" s="4"/>
      <c r="M2093" s="4"/>
      <c r="N2093" s="4"/>
      <c r="O2093" s="4"/>
      <c r="P2093" s="4"/>
      <c r="Q2093" s="4"/>
      <c r="R2093" s="4"/>
      <c r="S2093" s="4"/>
      <c r="T2093" s="4"/>
      <c r="U2093" s="4"/>
      <c r="V2093" s="4"/>
      <c r="W2093" s="4"/>
    </row>
    <row r="2094" spans="4:23">
      <c r="D2094" s="4"/>
      <c r="E2094" s="4"/>
      <c r="F2094" s="4"/>
      <c r="G2094" s="4"/>
      <c r="H2094" s="4"/>
      <c r="I2094" s="4"/>
      <c r="J2094" s="4"/>
      <c r="K2094" s="4"/>
      <c r="L2094" s="4"/>
      <c r="M2094" s="4"/>
      <c r="N2094" s="4"/>
      <c r="O2094" s="4"/>
      <c r="P2094" s="4"/>
      <c r="Q2094" s="4"/>
      <c r="R2094" s="4"/>
      <c r="S2094" s="4"/>
      <c r="T2094" s="4"/>
      <c r="U2094" s="4"/>
      <c r="V2094" s="4"/>
      <c r="W2094" s="4"/>
    </row>
    <row r="2095" spans="4:23">
      <c r="D2095" s="4"/>
      <c r="E2095" s="4"/>
      <c r="F2095" s="4"/>
      <c r="G2095" s="4"/>
      <c r="H2095" s="4"/>
      <c r="I2095" s="4"/>
      <c r="J2095" s="4"/>
      <c r="K2095" s="4"/>
      <c r="L2095" s="4"/>
      <c r="M2095" s="4"/>
      <c r="N2095" s="4"/>
      <c r="O2095" s="4"/>
      <c r="P2095" s="4"/>
      <c r="Q2095" s="4"/>
      <c r="R2095" s="4"/>
      <c r="S2095" s="4"/>
      <c r="T2095" s="4"/>
      <c r="U2095" s="4"/>
      <c r="V2095" s="4"/>
      <c r="W2095" s="4"/>
    </row>
    <row r="2096" spans="4:23">
      <c r="D2096" s="4"/>
      <c r="E2096" s="4"/>
      <c r="F2096" s="4"/>
      <c r="G2096" s="4"/>
      <c r="H2096" s="4"/>
      <c r="I2096" s="4"/>
      <c r="J2096" s="4"/>
      <c r="K2096" s="4"/>
      <c r="L2096" s="4"/>
      <c r="M2096" s="4"/>
      <c r="N2096" s="4"/>
      <c r="O2096" s="4"/>
      <c r="P2096" s="4"/>
      <c r="Q2096" s="4"/>
      <c r="R2096" s="4"/>
      <c r="S2096" s="4"/>
      <c r="T2096" s="4"/>
      <c r="U2096" s="4"/>
      <c r="V2096" s="4"/>
      <c r="W2096" s="4"/>
    </row>
    <row r="2097" spans="4:23">
      <c r="D2097" s="4"/>
      <c r="E2097" s="4"/>
      <c r="F2097" s="4"/>
      <c r="G2097" s="4"/>
      <c r="H2097" s="4"/>
      <c r="I2097" s="4"/>
      <c r="J2097" s="4"/>
      <c r="K2097" s="4"/>
      <c r="L2097" s="4"/>
      <c r="M2097" s="4"/>
      <c r="N2097" s="4"/>
      <c r="O2097" s="4"/>
      <c r="P2097" s="4"/>
      <c r="Q2097" s="4"/>
      <c r="R2097" s="4"/>
      <c r="S2097" s="4"/>
      <c r="T2097" s="4"/>
      <c r="U2097" s="4"/>
      <c r="V2097" s="4"/>
      <c r="W2097" s="4"/>
    </row>
    <row r="2098" spans="4:23">
      <c r="D2098" s="4"/>
      <c r="E2098" s="4"/>
      <c r="F2098" s="4"/>
      <c r="G2098" s="4"/>
      <c r="H2098" s="4"/>
      <c r="I2098" s="4"/>
      <c r="J2098" s="4"/>
      <c r="K2098" s="4"/>
      <c r="L2098" s="4"/>
      <c r="M2098" s="4"/>
      <c r="N2098" s="4"/>
      <c r="O2098" s="4"/>
      <c r="P2098" s="4"/>
      <c r="Q2098" s="4"/>
      <c r="R2098" s="4"/>
      <c r="S2098" s="4"/>
      <c r="T2098" s="4"/>
      <c r="U2098" s="4"/>
      <c r="V2098" s="4"/>
      <c r="W2098" s="4"/>
    </row>
    <row r="2099" spans="4:23">
      <c r="D2099" s="4"/>
      <c r="E2099" s="4"/>
      <c r="F2099" s="4"/>
      <c r="G2099" s="4"/>
      <c r="H2099" s="4"/>
      <c r="I2099" s="4"/>
      <c r="J2099" s="4"/>
      <c r="K2099" s="4"/>
      <c r="L2099" s="4"/>
      <c r="M2099" s="4"/>
      <c r="N2099" s="4"/>
      <c r="O2099" s="4"/>
      <c r="P2099" s="4"/>
      <c r="Q2099" s="4"/>
      <c r="R2099" s="4"/>
      <c r="S2099" s="4"/>
      <c r="T2099" s="4"/>
      <c r="U2099" s="4"/>
      <c r="V2099" s="4"/>
      <c r="W2099" s="4"/>
    </row>
    <row r="2100" spans="4:23">
      <c r="D2100" s="4"/>
      <c r="E2100" s="4"/>
      <c r="F2100" s="4"/>
      <c r="G2100" s="4"/>
      <c r="H2100" s="4"/>
      <c r="I2100" s="4"/>
      <c r="J2100" s="4"/>
      <c r="K2100" s="4"/>
      <c r="L2100" s="4"/>
      <c r="M2100" s="4"/>
      <c r="N2100" s="4"/>
      <c r="O2100" s="4"/>
      <c r="P2100" s="4"/>
      <c r="Q2100" s="4"/>
      <c r="R2100" s="4"/>
      <c r="S2100" s="4"/>
      <c r="T2100" s="4"/>
      <c r="U2100" s="4"/>
      <c r="V2100" s="4"/>
      <c r="W2100" s="4"/>
    </row>
    <row r="2101" spans="4:23">
      <c r="D2101" s="4"/>
      <c r="E2101" s="4"/>
      <c r="F2101" s="4"/>
      <c r="G2101" s="4"/>
      <c r="H2101" s="4"/>
      <c r="I2101" s="4"/>
      <c r="J2101" s="4"/>
      <c r="K2101" s="4"/>
      <c r="L2101" s="4"/>
      <c r="M2101" s="4"/>
      <c r="N2101" s="4"/>
      <c r="O2101" s="4"/>
      <c r="P2101" s="4"/>
      <c r="Q2101" s="4"/>
      <c r="R2101" s="4"/>
      <c r="S2101" s="4"/>
      <c r="T2101" s="4"/>
      <c r="U2101" s="4"/>
      <c r="V2101" s="4"/>
      <c r="W2101" s="4"/>
    </row>
    <row r="2102" spans="4:23">
      <c r="D2102" s="4"/>
      <c r="E2102" s="4"/>
      <c r="F2102" s="4"/>
      <c r="G2102" s="4"/>
      <c r="H2102" s="4"/>
      <c r="I2102" s="4"/>
      <c r="J2102" s="4"/>
      <c r="K2102" s="4"/>
      <c r="L2102" s="4"/>
      <c r="M2102" s="4"/>
      <c r="N2102" s="4"/>
      <c r="O2102" s="4"/>
      <c r="P2102" s="4"/>
      <c r="Q2102" s="4"/>
      <c r="R2102" s="4"/>
      <c r="S2102" s="4"/>
      <c r="T2102" s="4"/>
      <c r="U2102" s="4"/>
      <c r="V2102" s="4"/>
      <c r="W2102" s="4"/>
    </row>
    <row r="2103" spans="4:23">
      <c r="D2103" s="4"/>
      <c r="E2103" s="4"/>
      <c r="F2103" s="4"/>
      <c r="G2103" s="4"/>
      <c r="H2103" s="4"/>
      <c r="I2103" s="4"/>
      <c r="J2103" s="4"/>
      <c r="K2103" s="4"/>
      <c r="L2103" s="4"/>
      <c r="M2103" s="4"/>
      <c r="N2103" s="4"/>
      <c r="O2103" s="4"/>
      <c r="P2103" s="4"/>
      <c r="Q2103" s="4"/>
      <c r="R2103" s="4"/>
      <c r="S2103" s="4"/>
      <c r="T2103" s="4"/>
      <c r="U2103" s="4"/>
      <c r="V2103" s="4"/>
      <c r="W2103" s="4"/>
    </row>
    <row r="2104" spans="4:23">
      <c r="D2104" s="4"/>
      <c r="E2104" s="4"/>
      <c r="F2104" s="4"/>
      <c r="G2104" s="4"/>
      <c r="H2104" s="4"/>
      <c r="I2104" s="4"/>
      <c r="J2104" s="4"/>
      <c r="K2104" s="4"/>
      <c r="L2104" s="4"/>
      <c r="M2104" s="4"/>
      <c r="N2104" s="4"/>
      <c r="O2104" s="4"/>
      <c r="P2104" s="4"/>
      <c r="Q2104" s="4"/>
      <c r="R2104" s="4"/>
      <c r="S2104" s="4"/>
      <c r="T2104" s="4"/>
      <c r="U2104" s="4"/>
      <c r="V2104" s="4"/>
      <c r="W2104" s="4"/>
    </row>
    <row r="2105" spans="4:23">
      <c r="D2105" s="4"/>
      <c r="E2105" s="4"/>
      <c r="F2105" s="4"/>
      <c r="G2105" s="4"/>
      <c r="H2105" s="4"/>
      <c r="I2105" s="4"/>
      <c r="J2105" s="4"/>
      <c r="K2105" s="4"/>
      <c r="L2105" s="4"/>
      <c r="M2105" s="4"/>
      <c r="N2105" s="4"/>
      <c r="O2105" s="4"/>
      <c r="P2105" s="4"/>
      <c r="Q2105" s="4"/>
      <c r="R2105" s="4"/>
      <c r="S2105" s="4"/>
      <c r="T2105" s="4"/>
      <c r="U2105" s="4"/>
      <c r="V2105" s="4"/>
      <c r="W2105" s="4"/>
    </row>
    <row r="2106" spans="4:23">
      <c r="D2106" s="4"/>
      <c r="E2106" s="4"/>
      <c r="F2106" s="4"/>
      <c r="G2106" s="4"/>
      <c r="H2106" s="4"/>
      <c r="I2106" s="4"/>
      <c r="J2106" s="4"/>
      <c r="K2106" s="4"/>
      <c r="L2106" s="4"/>
      <c r="M2106" s="4"/>
      <c r="N2106" s="4"/>
      <c r="O2106" s="4"/>
      <c r="P2106" s="4"/>
      <c r="Q2106" s="4"/>
      <c r="R2106" s="4"/>
      <c r="S2106" s="4"/>
      <c r="T2106" s="4"/>
      <c r="U2106" s="4"/>
      <c r="V2106" s="4"/>
      <c r="W2106" s="4"/>
    </row>
    <row r="2107" spans="4:23">
      <c r="D2107" s="4"/>
      <c r="E2107" s="4"/>
      <c r="F2107" s="4"/>
      <c r="G2107" s="4"/>
      <c r="H2107" s="4"/>
      <c r="I2107" s="4"/>
      <c r="J2107" s="4"/>
      <c r="K2107" s="4"/>
      <c r="L2107" s="4"/>
      <c r="M2107" s="4"/>
      <c r="N2107" s="4"/>
      <c r="O2107" s="4"/>
      <c r="P2107" s="4"/>
      <c r="Q2107" s="4"/>
      <c r="R2107" s="4"/>
      <c r="S2107" s="4"/>
      <c r="T2107" s="4"/>
      <c r="U2107" s="4"/>
      <c r="V2107" s="4"/>
      <c r="W2107" s="4"/>
    </row>
    <row r="2108" spans="4:23">
      <c r="D2108" s="4"/>
      <c r="E2108" s="4"/>
      <c r="F2108" s="4"/>
      <c r="G2108" s="4"/>
      <c r="H2108" s="4"/>
      <c r="I2108" s="4"/>
      <c r="J2108" s="4"/>
      <c r="K2108" s="4"/>
      <c r="L2108" s="4"/>
      <c r="M2108" s="4"/>
      <c r="N2108" s="4"/>
      <c r="O2108" s="4"/>
      <c r="P2108" s="4"/>
      <c r="Q2108" s="4"/>
      <c r="R2108" s="4"/>
      <c r="S2108" s="4"/>
      <c r="T2108" s="4"/>
      <c r="U2108" s="4"/>
      <c r="V2108" s="4"/>
      <c r="W2108" s="4"/>
    </row>
    <row r="2109" spans="4:23">
      <c r="D2109" s="4"/>
      <c r="E2109" s="4"/>
      <c r="F2109" s="4"/>
      <c r="G2109" s="4"/>
      <c r="H2109" s="4"/>
      <c r="I2109" s="4"/>
      <c r="J2109" s="4"/>
      <c r="K2109" s="4"/>
      <c r="L2109" s="4"/>
      <c r="M2109" s="4"/>
      <c r="N2109" s="4"/>
      <c r="O2109" s="4"/>
      <c r="P2109" s="4"/>
      <c r="Q2109" s="4"/>
      <c r="R2109" s="4"/>
      <c r="S2109" s="4"/>
      <c r="T2109" s="4"/>
      <c r="U2109" s="4"/>
      <c r="V2109" s="4"/>
      <c r="W2109" s="4"/>
    </row>
    <row r="2110" spans="4:23">
      <c r="D2110" s="4"/>
      <c r="E2110" s="4"/>
      <c r="F2110" s="4"/>
      <c r="G2110" s="4"/>
      <c r="H2110" s="4"/>
      <c r="I2110" s="4"/>
      <c r="J2110" s="4"/>
      <c r="K2110" s="4"/>
      <c r="L2110" s="4"/>
      <c r="M2110" s="4"/>
      <c r="N2110" s="4"/>
      <c r="O2110" s="4"/>
      <c r="P2110" s="4"/>
      <c r="Q2110" s="4"/>
      <c r="R2110" s="4"/>
      <c r="S2110" s="4"/>
      <c r="T2110" s="4"/>
      <c r="U2110" s="4"/>
      <c r="V2110" s="4"/>
      <c r="W2110" s="4"/>
    </row>
    <row r="2111" spans="4:23">
      <c r="D2111" s="4"/>
      <c r="E2111" s="4"/>
      <c r="F2111" s="4"/>
      <c r="G2111" s="4"/>
      <c r="H2111" s="4"/>
      <c r="I2111" s="4"/>
      <c r="J2111" s="4"/>
      <c r="K2111" s="4"/>
      <c r="L2111" s="4"/>
      <c r="M2111" s="4"/>
      <c r="N2111" s="4"/>
      <c r="O2111" s="4"/>
      <c r="P2111" s="4"/>
      <c r="Q2111" s="4"/>
      <c r="R2111" s="4"/>
      <c r="S2111" s="4"/>
      <c r="T2111" s="4"/>
      <c r="U2111" s="4"/>
      <c r="V2111" s="4"/>
      <c r="W2111" s="4"/>
    </row>
    <row r="2112" spans="4:23">
      <c r="D2112" s="4"/>
      <c r="E2112" s="4"/>
      <c r="F2112" s="4"/>
      <c r="G2112" s="4"/>
      <c r="H2112" s="4"/>
      <c r="I2112" s="4"/>
      <c r="J2112" s="4"/>
      <c r="K2112" s="4"/>
      <c r="L2112" s="4"/>
      <c r="M2112" s="4"/>
      <c r="N2112" s="4"/>
      <c r="O2112" s="4"/>
      <c r="P2112" s="4"/>
      <c r="Q2112" s="4"/>
      <c r="R2112" s="4"/>
      <c r="S2112" s="4"/>
      <c r="T2112" s="4"/>
      <c r="U2112" s="4"/>
      <c r="V2112" s="4"/>
      <c r="W2112" s="4"/>
    </row>
    <row r="2113" spans="4:23">
      <c r="D2113" s="4"/>
      <c r="E2113" s="4"/>
      <c r="F2113" s="4"/>
      <c r="G2113" s="4"/>
      <c r="H2113" s="4"/>
      <c r="I2113" s="4"/>
      <c r="J2113" s="4"/>
      <c r="K2113" s="4"/>
      <c r="L2113" s="4"/>
      <c r="M2113" s="4"/>
      <c r="N2113" s="4"/>
      <c r="O2113" s="4"/>
      <c r="P2113" s="4"/>
      <c r="Q2113" s="4"/>
      <c r="R2113" s="4"/>
      <c r="S2113" s="4"/>
      <c r="T2113" s="4"/>
      <c r="U2113" s="4"/>
      <c r="V2113" s="4"/>
      <c r="W2113" s="4"/>
    </row>
    <row r="2114" spans="4:23">
      <c r="D2114" s="4"/>
      <c r="E2114" s="4"/>
      <c r="F2114" s="4"/>
      <c r="G2114" s="4"/>
      <c r="H2114" s="4"/>
      <c r="I2114" s="4"/>
      <c r="J2114" s="4"/>
      <c r="K2114" s="4"/>
      <c r="L2114" s="4"/>
      <c r="M2114" s="4"/>
      <c r="N2114" s="4"/>
      <c r="O2114" s="4"/>
      <c r="P2114" s="4"/>
      <c r="Q2114" s="4"/>
      <c r="R2114" s="4"/>
      <c r="S2114" s="4"/>
      <c r="T2114" s="4"/>
      <c r="U2114" s="4"/>
      <c r="V2114" s="4"/>
      <c r="W2114" s="4"/>
    </row>
    <row r="2115" spans="4:23">
      <c r="D2115" s="4"/>
      <c r="E2115" s="4"/>
      <c r="F2115" s="4"/>
      <c r="G2115" s="4"/>
      <c r="H2115" s="4"/>
      <c r="I2115" s="4"/>
      <c r="J2115" s="4"/>
      <c r="K2115" s="4"/>
      <c r="L2115" s="4"/>
      <c r="M2115" s="4"/>
      <c r="N2115" s="4"/>
      <c r="O2115" s="4"/>
      <c r="P2115" s="4"/>
      <c r="Q2115" s="4"/>
      <c r="R2115" s="4"/>
      <c r="S2115" s="4"/>
      <c r="T2115" s="4"/>
      <c r="U2115" s="4"/>
      <c r="V2115" s="4"/>
      <c r="W2115" s="4"/>
    </row>
    <row r="2116" spans="4:23">
      <c r="D2116" s="4"/>
      <c r="E2116" s="4"/>
      <c r="F2116" s="4"/>
      <c r="G2116" s="4"/>
      <c r="H2116" s="4"/>
      <c r="I2116" s="4"/>
      <c r="J2116" s="4"/>
      <c r="K2116" s="4"/>
      <c r="L2116" s="4"/>
      <c r="M2116" s="4"/>
      <c r="N2116" s="4"/>
      <c r="O2116" s="4"/>
      <c r="P2116" s="4"/>
      <c r="Q2116" s="4"/>
      <c r="R2116" s="4"/>
      <c r="S2116" s="4"/>
      <c r="T2116" s="4"/>
      <c r="U2116" s="4"/>
      <c r="V2116" s="4"/>
      <c r="W2116" s="4"/>
    </row>
    <row r="2117" spans="4:23">
      <c r="D2117" s="4"/>
      <c r="E2117" s="4"/>
      <c r="F2117" s="4"/>
      <c r="G2117" s="4"/>
      <c r="H2117" s="4"/>
      <c r="I2117" s="4"/>
      <c r="J2117" s="4"/>
      <c r="K2117" s="4"/>
      <c r="L2117" s="4"/>
      <c r="M2117" s="4"/>
      <c r="N2117" s="4"/>
      <c r="O2117" s="4"/>
      <c r="P2117" s="4"/>
      <c r="Q2117" s="4"/>
      <c r="R2117" s="4"/>
      <c r="S2117" s="4"/>
      <c r="T2117" s="4"/>
      <c r="U2117" s="4"/>
      <c r="V2117" s="4"/>
      <c r="W2117" s="4"/>
    </row>
    <row r="2118" spans="4:23">
      <c r="D2118" s="4"/>
      <c r="E2118" s="4"/>
      <c r="F2118" s="4"/>
      <c r="G2118" s="4"/>
      <c r="H2118" s="4"/>
      <c r="I2118" s="4"/>
      <c r="J2118" s="4"/>
      <c r="K2118" s="4"/>
      <c r="L2118" s="4"/>
      <c r="M2118" s="4"/>
      <c r="N2118" s="4"/>
      <c r="O2118" s="4"/>
      <c r="P2118" s="4"/>
      <c r="Q2118" s="4"/>
      <c r="R2118" s="4"/>
      <c r="S2118" s="4"/>
      <c r="T2118" s="4"/>
      <c r="U2118" s="4"/>
      <c r="V2118" s="4"/>
      <c r="W2118" s="4"/>
    </row>
    <row r="2119" spans="4:23">
      <c r="D2119" s="4"/>
      <c r="E2119" s="4"/>
      <c r="F2119" s="4"/>
      <c r="G2119" s="4"/>
      <c r="H2119" s="4"/>
      <c r="I2119" s="4"/>
      <c r="J2119" s="4"/>
      <c r="K2119" s="4"/>
      <c r="L2119" s="4"/>
      <c r="M2119" s="4"/>
      <c r="N2119" s="4"/>
      <c r="O2119" s="4"/>
      <c r="P2119" s="4"/>
      <c r="Q2119" s="4"/>
      <c r="R2119" s="4"/>
      <c r="S2119" s="4"/>
      <c r="T2119" s="4"/>
      <c r="U2119" s="4"/>
      <c r="V2119" s="4"/>
      <c r="W2119" s="4"/>
    </row>
    <row r="2120" spans="4:23">
      <c r="D2120" s="4"/>
      <c r="E2120" s="4"/>
      <c r="F2120" s="4"/>
      <c r="G2120" s="4"/>
      <c r="H2120" s="4"/>
      <c r="I2120" s="4"/>
      <c r="J2120" s="4"/>
      <c r="K2120" s="4"/>
      <c r="L2120" s="4"/>
      <c r="M2120" s="4"/>
      <c r="N2120" s="4"/>
      <c r="O2120" s="4"/>
      <c r="P2120" s="4"/>
      <c r="Q2120" s="4"/>
      <c r="R2120" s="4"/>
      <c r="S2120" s="4"/>
      <c r="T2120" s="4"/>
      <c r="U2120" s="4"/>
      <c r="V2120" s="4"/>
      <c r="W2120" s="4"/>
    </row>
    <row r="2121" spans="4:23">
      <c r="D2121" s="4"/>
      <c r="E2121" s="4"/>
      <c r="F2121" s="4"/>
      <c r="G2121" s="4"/>
      <c r="H2121" s="4"/>
      <c r="I2121" s="4"/>
      <c r="J2121" s="4"/>
      <c r="K2121" s="4"/>
      <c r="L2121" s="4"/>
      <c r="M2121" s="4"/>
      <c r="N2121" s="4"/>
      <c r="O2121" s="4"/>
      <c r="P2121" s="4"/>
      <c r="Q2121" s="4"/>
      <c r="R2121" s="4"/>
      <c r="S2121" s="4"/>
      <c r="T2121" s="4"/>
      <c r="U2121" s="4"/>
      <c r="V2121" s="4"/>
      <c r="W2121" s="4"/>
    </row>
    <row r="2122" spans="4:23">
      <c r="D2122" s="4"/>
      <c r="E2122" s="4"/>
      <c r="F2122" s="4"/>
      <c r="G2122" s="4"/>
      <c r="H2122" s="4"/>
      <c r="I2122" s="4"/>
      <c r="J2122" s="4"/>
      <c r="K2122" s="4"/>
      <c r="L2122" s="4"/>
      <c r="M2122" s="4"/>
      <c r="N2122" s="4"/>
      <c r="O2122" s="4"/>
      <c r="P2122" s="4"/>
      <c r="Q2122" s="4"/>
      <c r="R2122" s="4"/>
      <c r="S2122" s="4"/>
      <c r="T2122" s="4"/>
      <c r="U2122" s="4"/>
      <c r="V2122" s="4"/>
      <c r="W2122" s="4"/>
    </row>
    <row r="2123" spans="4:23">
      <c r="D2123" s="4"/>
      <c r="E2123" s="4"/>
      <c r="F2123" s="4"/>
      <c r="G2123" s="4"/>
      <c r="H2123" s="4"/>
      <c r="I2123" s="4"/>
      <c r="J2123" s="4"/>
      <c r="K2123" s="4"/>
      <c r="L2123" s="4"/>
      <c r="M2123" s="4"/>
      <c r="N2123" s="4"/>
      <c r="O2123" s="4"/>
      <c r="P2123" s="4"/>
      <c r="Q2123" s="4"/>
      <c r="R2123" s="4"/>
      <c r="S2123" s="4"/>
      <c r="T2123" s="4"/>
      <c r="U2123" s="4"/>
      <c r="V2123" s="4"/>
      <c r="W2123" s="4"/>
    </row>
    <row r="2124" spans="4:23">
      <c r="D2124" s="4"/>
      <c r="E2124" s="4"/>
      <c r="F2124" s="4"/>
      <c r="G2124" s="4"/>
      <c r="H2124" s="4"/>
      <c r="I2124" s="4"/>
      <c r="J2124" s="4"/>
      <c r="K2124" s="4"/>
      <c r="L2124" s="4"/>
      <c r="M2124" s="4"/>
      <c r="N2124" s="4"/>
      <c r="O2124" s="4"/>
      <c r="P2124" s="4"/>
      <c r="Q2124" s="4"/>
      <c r="R2124" s="4"/>
      <c r="S2124" s="4"/>
      <c r="T2124" s="4"/>
      <c r="U2124" s="4"/>
      <c r="V2124" s="4"/>
      <c r="W2124" s="4"/>
    </row>
    <row r="2125" spans="4:23">
      <c r="D2125" s="4"/>
      <c r="E2125" s="4"/>
      <c r="F2125" s="4"/>
      <c r="G2125" s="4"/>
      <c r="H2125" s="4"/>
      <c r="I2125" s="4"/>
      <c r="J2125" s="4"/>
      <c r="K2125" s="4"/>
      <c r="L2125" s="4"/>
      <c r="M2125" s="4"/>
      <c r="N2125" s="4"/>
      <c r="O2125" s="4"/>
      <c r="P2125" s="4"/>
      <c r="Q2125" s="4"/>
      <c r="R2125" s="4"/>
      <c r="S2125" s="4"/>
      <c r="T2125" s="4"/>
      <c r="U2125" s="4"/>
      <c r="V2125" s="4"/>
      <c r="W2125" s="4"/>
    </row>
    <row r="2126" spans="4:23">
      <c r="D2126" s="4"/>
      <c r="E2126" s="4"/>
      <c r="F2126" s="4"/>
      <c r="G2126" s="4"/>
      <c r="H2126" s="4"/>
      <c r="I2126" s="4"/>
      <c r="J2126" s="4"/>
      <c r="K2126" s="4"/>
      <c r="L2126" s="4"/>
      <c r="M2126" s="4"/>
      <c r="N2126" s="4"/>
      <c r="O2126" s="4"/>
      <c r="P2126" s="4"/>
      <c r="Q2126" s="4"/>
      <c r="R2126" s="4"/>
      <c r="S2126" s="4"/>
      <c r="T2126" s="4"/>
      <c r="U2126" s="4"/>
      <c r="V2126" s="4"/>
      <c r="W2126" s="4"/>
    </row>
    <row r="2127" spans="4:23">
      <c r="D2127" s="4"/>
      <c r="E2127" s="4"/>
      <c r="F2127" s="4"/>
      <c r="G2127" s="4"/>
      <c r="H2127" s="4"/>
      <c r="I2127" s="4"/>
      <c r="J2127" s="4"/>
      <c r="K2127" s="4"/>
      <c r="L2127" s="4"/>
      <c r="M2127" s="4"/>
      <c r="N2127" s="4"/>
      <c r="O2127" s="4"/>
      <c r="P2127" s="4"/>
      <c r="Q2127" s="4"/>
      <c r="R2127" s="4"/>
      <c r="S2127" s="4"/>
      <c r="T2127" s="4"/>
      <c r="U2127" s="4"/>
      <c r="V2127" s="4"/>
      <c r="W2127" s="4"/>
    </row>
    <row r="2128" spans="4:23">
      <c r="D2128" s="4"/>
      <c r="E2128" s="4"/>
      <c r="F2128" s="4"/>
      <c r="G2128" s="4"/>
      <c r="H2128" s="4"/>
      <c r="I2128" s="4"/>
      <c r="J2128" s="4"/>
      <c r="K2128" s="4"/>
      <c r="L2128" s="4"/>
      <c r="M2128" s="4"/>
      <c r="N2128" s="4"/>
      <c r="O2128" s="4"/>
      <c r="P2128" s="4"/>
      <c r="Q2128" s="4"/>
      <c r="R2128" s="4"/>
      <c r="S2128" s="4"/>
      <c r="T2128" s="4"/>
      <c r="U2128" s="4"/>
      <c r="V2128" s="4"/>
      <c r="W2128" s="4"/>
    </row>
    <row r="2129" spans="4:23">
      <c r="D2129" s="4"/>
      <c r="E2129" s="4"/>
      <c r="F2129" s="4"/>
      <c r="G2129" s="4"/>
      <c r="H2129" s="4"/>
      <c r="I2129" s="4"/>
      <c r="J2129" s="4"/>
      <c r="K2129" s="4"/>
      <c r="L2129" s="4"/>
      <c r="M2129" s="4"/>
      <c r="N2129" s="4"/>
      <c r="O2129" s="4"/>
      <c r="P2129" s="4"/>
      <c r="Q2129" s="4"/>
      <c r="R2129" s="4"/>
      <c r="S2129" s="4"/>
      <c r="T2129" s="4"/>
      <c r="U2129" s="4"/>
      <c r="V2129" s="4"/>
      <c r="W2129" s="4"/>
    </row>
    <row r="2130" spans="4:23">
      <c r="D2130" s="4"/>
      <c r="E2130" s="4"/>
      <c r="F2130" s="4"/>
      <c r="G2130" s="4"/>
      <c r="H2130" s="4"/>
      <c r="I2130" s="4"/>
      <c r="J2130" s="4"/>
      <c r="K2130" s="4"/>
      <c r="L2130" s="4"/>
      <c r="M2130" s="4"/>
      <c r="N2130" s="4"/>
      <c r="O2130" s="4"/>
      <c r="P2130" s="4"/>
      <c r="Q2130" s="4"/>
      <c r="R2130" s="4"/>
      <c r="S2130" s="4"/>
      <c r="T2130" s="4"/>
      <c r="U2130" s="4"/>
      <c r="V2130" s="4"/>
      <c r="W2130" s="4"/>
    </row>
    <row r="2131" spans="4:23">
      <c r="D2131" s="4"/>
      <c r="E2131" s="4"/>
      <c r="F2131" s="4"/>
      <c r="G2131" s="4"/>
      <c r="H2131" s="4"/>
      <c r="I2131" s="4"/>
      <c r="J2131" s="4"/>
      <c r="K2131" s="4"/>
      <c r="L2131" s="4"/>
      <c r="M2131" s="4"/>
      <c r="N2131" s="4"/>
      <c r="O2131" s="4"/>
      <c r="P2131" s="4"/>
      <c r="Q2131" s="4"/>
      <c r="R2131" s="4"/>
      <c r="S2131" s="4"/>
      <c r="T2131" s="4"/>
      <c r="U2131" s="4"/>
      <c r="V2131" s="4"/>
      <c r="W2131" s="4"/>
    </row>
    <row r="2132" spans="4:23">
      <c r="D2132" s="4"/>
      <c r="E2132" s="4"/>
      <c r="F2132" s="4"/>
      <c r="G2132" s="4"/>
      <c r="H2132" s="4"/>
      <c r="I2132" s="4"/>
      <c r="J2132" s="4"/>
      <c r="K2132" s="4"/>
      <c r="L2132" s="4"/>
      <c r="M2132" s="4"/>
      <c r="N2132" s="4"/>
      <c r="O2132" s="4"/>
      <c r="P2132" s="4"/>
      <c r="Q2132" s="4"/>
      <c r="R2132" s="4"/>
      <c r="S2132" s="4"/>
      <c r="T2132" s="4"/>
      <c r="U2132" s="4"/>
      <c r="V2132" s="4"/>
      <c r="W2132" s="4"/>
    </row>
    <row r="2133" spans="4:23">
      <c r="D2133" s="4"/>
      <c r="E2133" s="4"/>
      <c r="F2133" s="4"/>
      <c r="G2133" s="4"/>
      <c r="H2133" s="4"/>
      <c r="I2133" s="4"/>
      <c r="J2133" s="4"/>
      <c r="K2133" s="4"/>
      <c r="L2133" s="4"/>
      <c r="M2133" s="4"/>
      <c r="N2133" s="4"/>
      <c r="O2133" s="4"/>
      <c r="P2133" s="4"/>
      <c r="Q2133" s="4"/>
      <c r="R2133" s="4"/>
      <c r="S2133" s="4"/>
      <c r="T2133" s="4"/>
      <c r="U2133" s="4"/>
      <c r="V2133" s="4"/>
      <c r="W2133" s="4"/>
    </row>
    <row r="2134" spans="4:23">
      <c r="D2134" s="4"/>
      <c r="E2134" s="4"/>
      <c r="F2134" s="4"/>
      <c r="G2134" s="4"/>
      <c r="H2134" s="4"/>
      <c r="I2134" s="4"/>
      <c r="J2134" s="4"/>
      <c r="K2134" s="4"/>
      <c r="L2134" s="4"/>
      <c r="M2134" s="4"/>
      <c r="N2134" s="4"/>
      <c r="O2134" s="4"/>
      <c r="P2134" s="4"/>
      <c r="Q2134" s="4"/>
      <c r="R2134" s="4"/>
      <c r="S2134" s="4"/>
      <c r="T2134" s="4"/>
      <c r="U2134" s="4"/>
      <c r="V2134" s="4"/>
      <c r="W2134" s="4"/>
    </row>
    <row r="2135" spans="4:23">
      <c r="D2135" s="4"/>
      <c r="E2135" s="4"/>
      <c r="F2135" s="4"/>
      <c r="G2135" s="4"/>
      <c r="H2135" s="4"/>
      <c r="I2135" s="4"/>
      <c r="J2135" s="4"/>
      <c r="K2135" s="4"/>
      <c r="L2135" s="4"/>
      <c r="M2135" s="4"/>
      <c r="N2135" s="4"/>
      <c r="O2135" s="4"/>
      <c r="P2135" s="4"/>
      <c r="Q2135" s="4"/>
      <c r="R2135" s="4"/>
      <c r="S2135" s="4"/>
      <c r="T2135" s="4"/>
      <c r="U2135" s="4"/>
      <c r="V2135" s="4"/>
      <c r="W2135" s="4"/>
    </row>
    <row r="2136" spans="4:23">
      <c r="D2136" s="4"/>
      <c r="E2136" s="4"/>
      <c r="F2136" s="4"/>
      <c r="G2136" s="4"/>
      <c r="H2136" s="4"/>
      <c r="I2136" s="4"/>
      <c r="J2136" s="4"/>
      <c r="K2136" s="4"/>
      <c r="L2136" s="4"/>
      <c r="M2136" s="4"/>
      <c r="N2136" s="4"/>
      <c r="O2136" s="4"/>
      <c r="P2136" s="4"/>
      <c r="Q2136" s="4"/>
      <c r="R2136" s="4"/>
      <c r="S2136" s="4"/>
      <c r="T2136" s="4"/>
      <c r="U2136" s="4"/>
      <c r="V2136" s="4"/>
      <c r="W2136" s="4"/>
    </row>
    <row r="2137" spans="4:23">
      <c r="D2137" s="4"/>
      <c r="E2137" s="4"/>
      <c r="F2137" s="4"/>
      <c r="G2137" s="4"/>
      <c r="H2137" s="4"/>
      <c r="I2137" s="4"/>
      <c r="J2137" s="4"/>
      <c r="K2137" s="4"/>
      <c r="L2137" s="4"/>
      <c r="M2137" s="4"/>
      <c r="N2137" s="4"/>
      <c r="O2137" s="4"/>
      <c r="P2137" s="4"/>
      <c r="Q2137" s="4"/>
      <c r="R2137" s="4"/>
      <c r="S2137" s="4"/>
      <c r="T2137" s="4"/>
      <c r="U2137" s="4"/>
      <c r="V2137" s="4"/>
      <c r="W2137" s="4"/>
    </row>
    <row r="2138" spans="4:23">
      <c r="D2138" s="4"/>
      <c r="E2138" s="4"/>
      <c r="F2138" s="4"/>
      <c r="G2138" s="4"/>
      <c r="H2138" s="4"/>
      <c r="I2138" s="4"/>
      <c r="J2138" s="4"/>
      <c r="K2138" s="4"/>
      <c r="L2138" s="4"/>
      <c r="M2138" s="4"/>
      <c r="N2138" s="4"/>
      <c r="O2138" s="4"/>
      <c r="P2138" s="4"/>
      <c r="Q2138" s="4"/>
      <c r="R2138" s="4"/>
      <c r="S2138" s="4"/>
      <c r="T2138" s="4"/>
      <c r="U2138" s="4"/>
      <c r="V2138" s="4"/>
      <c r="W2138" s="4"/>
    </row>
    <row r="2139" spans="4:23">
      <c r="D2139" s="4"/>
      <c r="E2139" s="4"/>
      <c r="F2139" s="4"/>
      <c r="G2139" s="4"/>
      <c r="H2139" s="4"/>
      <c r="I2139" s="4"/>
      <c r="J2139" s="4"/>
      <c r="K2139" s="4"/>
      <c r="L2139" s="4"/>
      <c r="M2139" s="4"/>
      <c r="N2139" s="4"/>
      <c r="O2139" s="4"/>
      <c r="P2139" s="4"/>
      <c r="Q2139" s="4"/>
      <c r="R2139" s="4"/>
      <c r="S2139" s="4"/>
      <c r="T2139" s="4"/>
      <c r="U2139" s="4"/>
      <c r="V2139" s="4"/>
      <c r="W2139" s="4"/>
    </row>
    <row r="2140" spans="4:23">
      <c r="D2140" s="4"/>
      <c r="E2140" s="4"/>
      <c r="F2140" s="4"/>
      <c r="G2140" s="4"/>
      <c r="H2140" s="4"/>
      <c r="I2140" s="4"/>
      <c r="J2140" s="4"/>
      <c r="K2140" s="4"/>
      <c r="L2140" s="4"/>
      <c r="M2140" s="4"/>
      <c r="N2140" s="4"/>
      <c r="O2140" s="4"/>
      <c r="P2140" s="4"/>
      <c r="Q2140" s="4"/>
      <c r="R2140" s="4"/>
      <c r="S2140" s="4"/>
      <c r="T2140" s="4"/>
      <c r="U2140" s="4"/>
      <c r="V2140" s="4"/>
      <c r="W2140" s="4"/>
    </row>
    <row r="2141" spans="4:23">
      <c r="D2141" s="4"/>
      <c r="E2141" s="4"/>
      <c r="F2141" s="4"/>
      <c r="G2141" s="4"/>
      <c r="H2141" s="4"/>
      <c r="I2141" s="4"/>
      <c r="J2141" s="4"/>
      <c r="K2141" s="4"/>
      <c r="L2141" s="4"/>
      <c r="M2141" s="4"/>
      <c r="N2141" s="4"/>
      <c r="O2141" s="4"/>
      <c r="P2141" s="4"/>
      <c r="Q2141" s="4"/>
      <c r="R2141" s="4"/>
      <c r="S2141" s="4"/>
      <c r="T2141" s="4"/>
      <c r="U2141" s="4"/>
      <c r="V2141" s="4"/>
      <c r="W2141" s="4"/>
    </row>
    <row r="2142" spans="4:23">
      <c r="D2142" s="4"/>
      <c r="E2142" s="4"/>
      <c r="F2142" s="4"/>
      <c r="G2142" s="4"/>
      <c r="H2142" s="4"/>
      <c r="I2142" s="4"/>
      <c r="J2142" s="4"/>
      <c r="K2142" s="4"/>
      <c r="L2142" s="4"/>
      <c r="M2142" s="4"/>
      <c r="N2142" s="4"/>
      <c r="O2142" s="4"/>
      <c r="P2142" s="4"/>
      <c r="Q2142" s="4"/>
      <c r="R2142" s="4"/>
      <c r="S2142" s="4"/>
      <c r="T2142" s="4"/>
      <c r="U2142" s="4"/>
      <c r="V2142" s="4"/>
      <c r="W2142" s="4"/>
    </row>
    <row r="2143" spans="4:23">
      <c r="D2143" s="4"/>
      <c r="E2143" s="4"/>
      <c r="F2143" s="4"/>
      <c r="G2143" s="4"/>
      <c r="H2143" s="4"/>
      <c r="I2143" s="4"/>
      <c r="J2143" s="4"/>
      <c r="K2143" s="4"/>
      <c r="L2143" s="4"/>
      <c r="M2143" s="4"/>
      <c r="N2143" s="4"/>
      <c r="O2143" s="4"/>
      <c r="P2143" s="4"/>
      <c r="Q2143" s="4"/>
      <c r="R2143" s="4"/>
      <c r="S2143" s="4"/>
      <c r="T2143" s="4"/>
      <c r="U2143" s="4"/>
      <c r="V2143" s="4"/>
      <c r="W2143" s="4"/>
    </row>
    <row r="2144" spans="4:23">
      <c r="D2144" s="4"/>
      <c r="E2144" s="4"/>
      <c r="F2144" s="4"/>
      <c r="G2144" s="4"/>
      <c r="H2144" s="4"/>
      <c r="I2144" s="4"/>
      <c r="J2144" s="4"/>
      <c r="K2144" s="4"/>
      <c r="L2144" s="4"/>
      <c r="M2144" s="4"/>
      <c r="N2144" s="4"/>
      <c r="O2144" s="4"/>
      <c r="P2144" s="4"/>
      <c r="Q2144" s="4"/>
      <c r="R2144" s="4"/>
      <c r="S2144" s="4"/>
      <c r="T2144" s="4"/>
      <c r="U2144" s="4"/>
      <c r="V2144" s="4"/>
      <c r="W2144" s="4"/>
    </row>
    <row r="2145" spans="4:23">
      <c r="D2145" s="4"/>
      <c r="E2145" s="4"/>
      <c r="F2145" s="4"/>
      <c r="G2145" s="4"/>
      <c r="H2145" s="4"/>
      <c r="I2145" s="4"/>
      <c r="J2145" s="4"/>
      <c r="K2145" s="4"/>
      <c r="L2145" s="4"/>
      <c r="M2145" s="4"/>
      <c r="N2145" s="4"/>
      <c r="O2145" s="4"/>
      <c r="P2145" s="4"/>
      <c r="Q2145" s="4"/>
      <c r="R2145" s="4"/>
      <c r="S2145" s="4"/>
      <c r="T2145" s="4"/>
      <c r="U2145" s="4"/>
      <c r="V2145" s="4"/>
      <c r="W2145" s="4"/>
    </row>
    <row r="2146" spans="4:23">
      <c r="D2146" s="4"/>
      <c r="E2146" s="4"/>
      <c r="F2146" s="4"/>
      <c r="G2146" s="4"/>
      <c r="H2146" s="4"/>
      <c r="I2146" s="4"/>
      <c r="J2146" s="4"/>
      <c r="K2146" s="4"/>
      <c r="L2146" s="4"/>
      <c r="M2146" s="4"/>
      <c r="N2146" s="4"/>
      <c r="O2146" s="4"/>
      <c r="P2146" s="4"/>
      <c r="Q2146" s="4"/>
      <c r="R2146" s="4"/>
      <c r="S2146" s="4"/>
      <c r="T2146" s="4"/>
      <c r="U2146" s="4"/>
      <c r="V2146" s="4"/>
      <c r="W2146" s="4"/>
    </row>
    <row r="2147" spans="4:23">
      <c r="D2147" s="4"/>
      <c r="E2147" s="4"/>
      <c r="F2147" s="4"/>
      <c r="G2147" s="4"/>
      <c r="H2147" s="4"/>
      <c r="I2147" s="4"/>
      <c r="J2147" s="4"/>
      <c r="K2147" s="4"/>
      <c r="L2147" s="4"/>
      <c r="M2147" s="4"/>
      <c r="N2147" s="4"/>
      <c r="O2147" s="4"/>
      <c r="P2147" s="4"/>
      <c r="Q2147" s="4"/>
      <c r="R2147" s="4"/>
      <c r="S2147" s="4"/>
      <c r="T2147" s="4"/>
      <c r="U2147" s="4"/>
      <c r="V2147" s="4"/>
      <c r="W2147" s="4"/>
    </row>
    <row r="2148" spans="4:23">
      <c r="D2148" s="4"/>
      <c r="E2148" s="4"/>
      <c r="F2148" s="4"/>
      <c r="G2148" s="4"/>
      <c r="H2148" s="4"/>
      <c r="I2148" s="4"/>
      <c r="J2148" s="4"/>
      <c r="K2148" s="4"/>
      <c r="L2148" s="4"/>
      <c r="M2148" s="4"/>
      <c r="N2148" s="4"/>
      <c r="O2148" s="4"/>
      <c r="P2148" s="4"/>
      <c r="Q2148" s="4"/>
      <c r="R2148" s="4"/>
      <c r="S2148" s="4"/>
      <c r="T2148" s="4"/>
      <c r="U2148" s="4"/>
      <c r="V2148" s="4"/>
      <c r="W2148" s="4"/>
    </row>
    <row r="2149" spans="4:23">
      <c r="D2149" s="4"/>
      <c r="E2149" s="4"/>
      <c r="F2149" s="4"/>
      <c r="G2149" s="4"/>
      <c r="H2149" s="4"/>
      <c r="I2149" s="4"/>
      <c r="J2149" s="4"/>
      <c r="K2149" s="4"/>
      <c r="L2149" s="4"/>
      <c r="M2149" s="4"/>
      <c r="N2149" s="4"/>
      <c r="O2149" s="4"/>
      <c r="P2149" s="4"/>
      <c r="Q2149" s="4"/>
      <c r="R2149" s="4"/>
      <c r="S2149" s="4"/>
      <c r="T2149" s="4"/>
      <c r="U2149" s="4"/>
      <c r="V2149" s="4"/>
      <c r="W2149" s="4"/>
    </row>
    <row r="2150" spans="4:23">
      <c r="D2150" s="4"/>
      <c r="E2150" s="4"/>
      <c r="F2150" s="4"/>
      <c r="G2150" s="4"/>
      <c r="H2150" s="4"/>
      <c r="I2150" s="4"/>
      <c r="J2150" s="4"/>
      <c r="K2150" s="4"/>
      <c r="L2150" s="4"/>
      <c r="M2150" s="4"/>
      <c r="N2150" s="4"/>
      <c r="O2150" s="4"/>
      <c r="P2150" s="4"/>
      <c r="Q2150" s="4"/>
      <c r="R2150" s="4"/>
      <c r="S2150" s="4"/>
      <c r="T2150" s="4"/>
      <c r="U2150" s="4"/>
      <c r="V2150" s="4"/>
      <c r="W2150" s="4"/>
    </row>
    <row r="2151" spans="4:23">
      <c r="D2151" s="4"/>
      <c r="E2151" s="4"/>
      <c r="F2151" s="4"/>
      <c r="G2151" s="4"/>
      <c r="H2151" s="4"/>
      <c r="I2151" s="4"/>
      <c r="J2151" s="4"/>
      <c r="K2151" s="4"/>
      <c r="L2151" s="4"/>
      <c r="M2151" s="4"/>
      <c r="N2151" s="4"/>
      <c r="O2151" s="4"/>
      <c r="P2151" s="4"/>
      <c r="Q2151" s="4"/>
      <c r="R2151" s="4"/>
      <c r="S2151" s="4"/>
      <c r="T2151" s="4"/>
      <c r="U2151" s="4"/>
      <c r="V2151" s="4"/>
      <c r="W2151" s="4"/>
    </row>
    <row r="2152" spans="4:23">
      <c r="D2152" s="4"/>
      <c r="E2152" s="4"/>
      <c r="F2152" s="4"/>
      <c r="G2152" s="4"/>
      <c r="H2152" s="4"/>
      <c r="I2152" s="4"/>
      <c r="J2152" s="4"/>
      <c r="K2152" s="4"/>
      <c r="L2152" s="4"/>
      <c r="M2152" s="4"/>
      <c r="N2152" s="4"/>
      <c r="O2152" s="4"/>
      <c r="P2152" s="4"/>
      <c r="Q2152" s="4"/>
      <c r="R2152" s="4"/>
      <c r="S2152" s="4"/>
      <c r="T2152" s="4"/>
      <c r="U2152" s="4"/>
      <c r="V2152" s="4"/>
      <c r="W2152" s="4"/>
    </row>
    <row r="2153" spans="4:23">
      <c r="D2153" s="4"/>
      <c r="E2153" s="4"/>
      <c r="F2153" s="4"/>
      <c r="G2153" s="4"/>
      <c r="H2153" s="4"/>
      <c r="I2153" s="4"/>
      <c r="J2153" s="4"/>
      <c r="K2153" s="4"/>
      <c r="L2153" s="4"/>
      <c r="M2153" s="4"/>
      <c r="N2153" s="4"/>
      <c r="O2153" s="4"/>
      <c r="P2153" s="4"/>
      <c r="Q2153" s="4"/>
      <c r="R2153" s="4"/>
      <c r="S2153" s="4"/>
      <c r="T2153" s="4"/>
      <c r="U2153" s="4"/>
      <c r="V2153" s="4"/>
      <c r="W2153" s="4"/>
    </row>
    <row r="2154" spans="4:23">
      <c r="D2154" s="4"/>
      <c r="E2154" s="4"/>
      <c r="F2154" s="4"/>
      <c r="G2154" s="4"/>
      <c r="H2154" s="4"/>
      <c r="I2154" s="4"/>
      <c r="J2154" s="4"/>
      <c r="K2154" s="4"/>
      <c r="L2154" s="4"/>
      <c r="M2154" s="4"/>
      <c r="N2154" s="4"/>
      <c r="O2154" s="4"/>
      <c r="P2154" s="4"/>
      <c r="Q2154" s="4"/>
      <c r="R2154" s="4"/>
      <c r="S2154" s="4"/>
      <c r="T2154" s="4"/>
      <c r="U2154" s="4"/>
      <c r="V2154" s="4"/>
      <c r="W2154" s="4"/>
    </row>
    <row r="2155" spans="4:23">
      <c r="D2155" s="4"/>
      <c r="E2155" s="4"/>
      <c r="F2155" s="4"/>
      <c r="G2155" s="4"/>
      <c r="H2155" s="4"/>
      <c r="I2155" s="4"/>
      <c r="J2155" s="4"/>
      <c r="K2155" s="4"/>
      <c r="L2155" s="4"/>
      <c r="M2155" s="4"/>
      <c r="N2155" s="4"/>
      <c r="O2155" s="4"/>
      <c r="P2155" s="4"/>
      <c r="Q2155" s="4"/>
      <c r="R2155" s="4"/>
      <c r="S2155" s="4"/>
      <c r="T2155" s="4"/>
      <c r="U2155" s="4"/>
      <c r="V2155" s="4"/>
      <c r="W2155" s="4"/>
    </row>
    <row r="2156" spans="4:23">
      <c r="D2156" s="4"/>
      <c r="E2156" s="4"/>
      <c r="F2156" s="4"/>
      <c r="G2156" s="4"/>
      <c r="H2156" s="4"/>
      <c r="I2156" s="4"/>
      <c r="J2156" s="4"/>
      <c r="K2156" s="4"/>
      <c r="L2156" s="4"/>
      <c r="M2156" s="4"/>
      <c r="N2156" s="4"/>
      <c r="O2156" s="4"/>
      <c r="P2156" s="4"/>
      <c r="Q2156" s="4"/>
      <c r="R2156" s="4"/>
      <c r="S2156" s="4"/>
      <c r="T2156" s="4"/>
      <c r="U2156" s="4"/>
      <c r="V2156" s="4"/>
      <c r="W2156" s="4"/>
    </row>
    <row r="2157" spans="4:23">
      <c r="D2157" s="4"/>
      <c r="E2157" s="4"/>
      <c r="F2157" s="4"/>
      <c r="G2157" s="4"/>
      <c r="H2157" s="4"/>
      <c r="I2157" s="4"/>
      <c r="J2157" s="4"/>
      <c r="K2157" s="4"/>
      <c r="L2157" s="4"/>
      <c r="M2157" s="4"/>
      <c r="N2157" s="4"/>
      <c r="O2157" s="4"/>
      <c r="P2157" s="4"/>
      <c r="Q2157" s="4"/>
      <c r="R2157" s="4"/>
      <c r="S2157" s="4"/>
      <c r="T2157" s="4"/>
      <c r="U2157" s="4"/>
      <c r="V2157" s="4"/>
      <c r="W2157" s="4"/>
    </row>
    <row r="2158" spans="4:23">
      <c r="D2158" s="4"/>
      <c r="E2158" s="4"/>
      <c r="F2158" s="4"/>
      <c r="G2158" s="4"/>
      <c r="H2158" s="4"/>
      <c r="I2158" s="4"/>
      <c r="J2158" s="4"/>
      <c r="K2158" s="4"/>
      <c r="L2158" s="4"/>
      <c r="M2158" s="4"/>
      <c r="N2158" s="4"/>
      <c r="O2158" s="4"/>
      <c r="P2158" s="4"/>
      <c r="Q2158" s="4"/>
      <c r="R2158" s="4"/>
      <c r="S2158" s="4"/>
      <c r="T2158" s="4"/>
      <c r="U2158" s="4"/>
      <c r="V2158" s="4"/>
      <c r="W2158" s="4"/>
    </row>
    <row r="2159" spans="4:23">
      <c r="D2159" s="4"/>
      <c r="E2159" s="4"/>
      <c r="F2159" s="4"/>
      <c r="G2159" s="4"/>
      <c r="H2159" s="4"/>
      <c r="I2159" s="4"/>
      <c r="J2159" s="4"/>
      <c r="K2159" s="4"/>
      <c r="L2159" s="4"/>
      <c r="M2159" s="4"/>
      <c r="N2159" s="4"/>
      <c r="O2159" s="4"/>
      <c r="P2159" s="4"/>
      <c r="Q2159" s="4"/>
      <c r="R2159" s="4"/>
      <c r="S2159" s="4"/>
      <c r="T2159" s="4"/>
      <c r="U2159" s="4"/>
      <c r="V2159" s="4"/>
      <c r="W2159" s="4"/>
    </row>
    <row r="2160" spans="4:23">
      <c r="D2160" s="4"/>
      <c r="E2160" s="4"/>
      <c r="F2160" s="4"/>
      <c r="G2160" s="4"/>
      <c r="H2160" s="4"/>
      <c r="I2160" s="4"/>
      <c r="J2160" s="4"/>
      <c r="K2160" s="4"/>
      <c r="L2160" s="4"/>
      <c r="M2160" s="4"/>
      <c r="N2160" s="4"/>
      <c r="O2160" s="4"/>
      <c r="P2160" s="4"/>
      <c r="Q2160" s="4"/>
      <c r="R2160" s="4"/>
      <c r="S2160" s="4"/>
      <c r="T2160" s="4"/>
      <c r="U2160" s="4"/>
      <c r="V2160" s="4"/>
      <c r="W2160" s="4"/>
    </row>
    <row r="2161" spans="4:23">
      <c r="D2161" s="4"/>
      <c r="E2161" s="4"/>
      <c r="F2161" s="4"/>
      <c r="G2161" s="4"/>
      <c r="H2161" s="4"/>
      <c r="I2161" s="4"/>
      <c r="J2161" s="4"/>
      <c r="K2161" s="4"/>
      <c r="L2161" s="4"/>
      <c r="M2161" s="4"/>
      <c r="N2161" s="4"/>
      <c r="O2161" s="4"/>
      <c r="P2161" s="4"/>
      <c r="Q2161" s="4"/>
      <c r="R2161" s="4"/>
      <c r="S2161" s="4"/>
      <c r="T2161" s="4"/>
      <c r="U2161" s="4"/>
      <c r="V2161" s="4"/>
      <c r="W2161" s="4"/>
    </row>
    <row r="2162" spans="4:23">
      <c r="D2162" s="4"/>
      <c r="E2162" s="4"/>
      <c r="F2162" s="4"/>
      <c r="G2162" s="4"/>
      <c r="H2162" s="4"/>
      <c r="I2162" s="4"/>
      <c r="J2162" s="4"/>
      <c r="K2162" s="4"/>
      <c r="L2162" s="4"/>
      <c r="M2162" s="4"/>
      <c r="N2162" s="4"/>
      <c r="O2162" s="4"/>
      <c r="P2162" s="4"/>
      <c r="Q2162" s="4"/>
      <c r="R2162" s="4"/>
      <c r="S2162" s="4"/>
      <c r="T2162" s="4"/>
      <c r="U2162" s="4"/>
      <c r="V2162" s="4"/>
      <c r="W2162" s="4"/>
    </row>
    <row r="2163" spans="4:23">
      <c r="D2163" s="4"/>
      <c r="E2163" s="4"/>
      <c r="F2163" s="4"/>
      <c r="G2163" s="4"/>
      <c r="H2163" s="4"/>
      <c r="I2163" s="4"/>
      <c r="J2163" s="4"/>
      <c r="K2163" s="4"/>
      <c r="L2163" s="4"/>
      <c r="M2163" s="4"/>
      <c r="N2163" s="4"/>
      <c r="O2163" s="4"/>
      <c r="P2163" s="4"/>
      <c r="Q2163" s="4"/>
      <c r="R2163" s="4"/>
      <c r="S2163" s="4"/>
      <c r="T2163" s="4"/>
      <c r="U2163" s="4"/>
      <c r="V2163" s="4"/>
      <c r="W2163" s="4"/>
    </row>
    <row r="2164" spans="4:23">
      <c r="D2164" s="4"/>
      <c r="E2164" s="4"/>
      <c r="F2164" s="4"/>
      <c r="G2164" s="4"/>
      <c r="H2164" s="4"/>
      <c r="I2164" s="4"/>
      <c r="J2164" s="4"/>
      <c r="K2164" s="4"/>
      <c r="L2164" s="4"/>
      <c r="M2164" s="4"/>
      <c r="N2164" s="4"/>
      <c r="O2164" s="4"/>
      <c r="P2164" s="4"/>
      <c r="Q2164" s="4"/>
      <c r="R2164" s="4"/>
      <c r="S2164" s="4"/>
      <c r="T2164" s="4"/>
      <c r="U2164" s="4"/>
      <c r="V2164" s="4"/>
      <c r="W2164" s="4"/>
    </row>
    <row r="2165" spans="4:23">
      <c r="D2165" s="4"/>
      <c r="E2165" s="4"/>
      <c r="F2165" s="4"/>
      <c r="G2165" s="4"/>
      <c r="H2165" s="4"/>
      <c r="I2165" s="4"/>
      <c r="J2165" s="4"/>
      <c r="K2165" s="4"/>
      <c r="L2165" s="4"/>
      <c r="M2165" s="4"/>
      <c r="N2165" s="4"/>
      <c r="O2165" s="4"/>
      <c r="P2165" s="4"/>
      <c r="Q2165" s="4"/>
      <c r="R2165" s="4"/>
      <c r="S2165" s="4"/>
      <c r="T2165" s="4"/>
      <c r="U2165" s="4"/>
      <c r="V2165" s="4"/>
      <c r="W2165" s="4"/>
    </row>
    <row r="2166" spans="4:23">
      <c r="D2166" s="4"/>
      <c r="E2166" s="4"/>
      <c r="F2166" s="4"/>
      <c r="G2166" s="4"/>
      <c r="H2166" s="4"/>
      <c r="I2166" s="4"/>
      <c r="J2166" s="4"/>
      <c r="K2166" s="4"/>
      <c r="L2166" s="4"/>
      <c r="M2166" s="4"/>
      <c r="N2166" s="4"/>
      <c r="O2166" s="4"/>
      <c r="P2166" s="4"/>
      <c r="Q2166" s="4"/>
      <c r="R2166" s="4"/>
      <c r="S2166" s="4"/>
      <c r="T2166" s="4"/>
      <c r="U2166" s="4"/>
      <c r="V2166" s="4"/>
      <c r="W2166" s="4"/>
    </row>
    <row r="2167" spans="4:23">
      <c r="D2167" s="4"/>
      <c r="E2167" s="4"/>
      <c r="F2167" s="4"/>
      <c r="G2167" s="4"/>
      <c r="H2167" s="4"/>
      <c r="I2167" s="4"/>
      <c r="J2167" s="4"/>
      <c r="K2167" s="4"/>
      <c r="L2167" s="4"/>
      <c r="M2167" s="4"/>
      <c r="N2167" s="4"/>
      <c r="O2167" s="4"/>
      <c r="P2167" s="4"/>
      <c r="Q2167" s="4"/>
      <c r="R2167" s="4"/>
      <c r="S2167" s="4"/>
      <c r="T2167" s="4"/>
      <c r="U2167" s="4"/>
      <c r="V2167" s="4"/>
      <c r="W2167" s="4"/>
    </row>
    <row r="2168" spans="4:23">
      <c r="D2168" s="4"/>
      <c r="E2168" s="4"/>
      <c r="F2168" s="4"/>
      <c r="G2168" s="4"/>
      <c r="H2168" s="4"/>
      <c r="I2168" s="4"/>
      <c r="J2168" s="4"/>
      <c r="K2168" s="4"/>
      <c r="L2168" s="4"/>
      <c r="M2168" s="4"/>
      <c r="N2168" s="4"/>
      <c r="O2168" s="4"/>
      <c r="P2168" s="4"/>
      <c r="Q2168" s="4"/>
      <c r="R2168" s="4"/>
      <c r="S2168" s="4"/>
      <c r="T2168" s="4"/>
      <c r="U2168" s="4"/>
      <c r="V2168" s="4"/>
      <c r="W2168" s="4"/>
    </row>
    <row r="2169" spans="4:23">
      <c r="D2169" s="4"/>
      <c r="E2169" s="4"/>
      <c r="F2169" s="4"/>
      <c r="G2169" s="4"/>
      <c r="H2169" s="4"/>
      <c r="I2169" s="4"/>
      <c r="J2169" s="4"/>
      <c r="K2169" s="4"/>
      <c r="L2169" s="4"/>
      <c r="M2169" s="4"/>
      <c r="N2169" s="4"/>
      <c r="O2169" s="4"/>
      <c r="P2169" s="4"/>
      <c r="Q2169" s="4"/>
      <c r="R2169" s="4"/>
      <c r="S2169" s="4"/>
      <c r="T2169" s="4"/>
      <c r="U2169" s="4"/>
      <c r="V2169" s="4"/>
      <c r="W2169" s="4"/>
    </row>
    <row r="2170" spans="4:23">
      <c r="D2170" s="4"/>
      <c r="E2170" s="4"/>
      <c r="F2170" s="4"/>
      <c r="G2170" s="4"/>
      <c r="H2170" s="4"/>
      <c r="I2170" s="4"/>
      <c r="J2170" s="4"/>
      <c r="K2170" s="4"/>
      <c r="L2170" s="4"/>
      <c r="M2170" s="4"/>
      <c r="N2170" s="4"/>
      <c r="O2170" s="4"/>
      <c r="P2170" s="4"/>
      <c r="Q2170" s="4"/>
      <c r="R2170" s="4"/>
      <c r="S2170" s="4"/>
      <c r="T2170" s="4"/>
      <c r="U2170" s="4"/>
      <c r="V2170" s="4"/>
      <c r="W2170" s="4"/>
    </row>
    <row r="2171" spans="4:23">
      <c r="D2171" s="4"/>
      <c r="E2171" s="4"/>
      <c r="F2171" s="4"/>
      <c r="G2171" s="4"/>
      <c r="H2171" s="4"/>
      <c r="I2171" s="4"/>
      <c r="J2171" s="4"/>
      <c r="K2171" s="4"/>
      <c r="L2171" s="4"/>
      <c r="M2171" s="4"/>
      <c r="N2171" s="4"/>
      <c r="O2171" s="4"/>
      <c r="P2171" s="4"/>
      <c r="Q2171" s="4"/>
      <c r="R2171" s="4"/>
      <c r="S2171" s="4"/>
      <c r="T2171" s="4"/>
      <c r="U2171" s="4"/>
      <c r="V2171" s="4"/>
      <c r="W2171" s="4"/>
    </row>
    <row r="2172" spans="4:23">
      <c r="D2172" s="4"/>
      <c r="E2172" s="4"/>
      <c r="F2172" s="4"/>
      <c r="G2172" s="4"/>
      <c r="H2172" s="4"/>
      <c r="I2172" s="4"/>
      <c r="J2172" s="4"/>
      <c r="K2172" s="4"/>
      <c r="L2172" s="4"/>
      <c r="M2172" s="4"/>
      <c r="N2172" s="4"/>
      <c r="O2172" s="4"/>
      <c r="P2172" s="4"/>
      <c r="Q2172" s="4"/>
      <c r="R2172" s="4"/>
      <c r="S2172" s="4"/>
      <c r="T2172" s="4"/>
      <c r="U2172" s="4"/>
      <c r="V2172" s="4"/>
      <c r="W2172" s="4"/>
    </row>
    <row r="2173" spans="4:23">
      <c r="D2173" s="4"/>
      <c r="E2173" s="4"/>
      <c r="F2173" s="4"/>
      <c r="G2173" s="4"/>
      <c r="H2173" s="4"/>
      <c r="I2173" s="4"/>
      <c r="J2173" s="4"/>
      <c r="K2173" s="4"/>
      <c r="L2173" s="4"/>
      <c r="M2173" s="4"/>
      <c r="N2173" s="4"/>
      <c r="O2173" s="4"/>
      <c r="P2173" s="4"/>
      <c r="Q2173" s="4"/>
      <c r="R2173" s="4"/>
      <c r="S2173" s="4"/>
      <c r="T2173" s="4"/>
      <c r="U2173" s="4"/>
      <c r="V2173" s="4"/>
      <c r="W2173" s="4"/>
    </row>
    <row r="2174" spans="4:23">
      <c r="D2174" s="4"/>
      <c r="E2174" s="4"/>
      <c r="F2174" s="4"/>
      <c r="G2174" s="4"/>
      <c r="H2174" s="4"/>
      <c r="I2174" s="4"/>
      <c r="J2174" s="4"/>
      <c r="K2174" s="4"/>
      <c r="L2174" s="4"/>
      <c r="M2174" s="4"/>
      <c r="N2174" s="4"/>
      <c r="O2174" s="4"/>
      <c r="P2174" s="4"/>
      <c r="Q2174" s="4"/>
      <c r="R2174" s="4"/>
      <c r="S2174" s="4"/>
      <c r="T2174" s="4"/>
      <c r="U2174" s="4"/>
      <c r="V2174" s="4"/>
      <c r="W2174" s="4"/>
    </row>
    <row r="2175" spans="4:23">
      <c r="D2175" s="4"/>
      <c r="E2175" s="4"/>
      <c r="F2175" s="4"/>
      <c r="G2175" s="4"/>
      <c r="H2175" s="4"/>
      <c r="I2175" s="4"/>
      <c r="J2175" s="4"/>
      <c r="K2175" s="4"/>
      <c r="L2175" s="4"/>
      <c r="M2175" s="4"/>
      <c r="N2175" s="4"/>
      <c r="O2175" s="4"/>
      <c r="P2175" s="4"/>
      <c r="Q2175" s="4"/>
      <c r="R2175" s="4"/>
      <c r="S2175" s="4"/>
      <c r="T2175" s="4"/>
      <c r="U2175" s="4"/>
      <c r="V2175" s="4"/>
      <c r="W2175" s="4"/>
    </row>
    <row r="2176" spans="4:23">
      <c r="D2176" s="4"/>
      <c r="E2176" s="4"/>
      <c r="F2176" s="4"/>
      <c r="G2176" s="4"/>
      <c r="H2176" s="4"/>
      <c r="I2176" s="4"/>
      <c r="J2176" s="4"/>
      <c r="K2176" s="4"/>
      <c r="L2176" s="4"/>
      <c r="M2176" s="4"/>
      <c r="N2176" s="4"/>
      <c r="O2176" s="4"/>
      <c r="P2176" s="4"/>
      <c r="Q2176" s="4"/>
      <c r="R2176" s="4"/>
      <c r="S2176" s="4"/>
      <c r="T2176" s="4"/>
      <c r="U2176" s="4"/>
      <c r="V2176" s="4"/>
      <c r="W2176" s="4"/>
    </row>
    <row r="2177" spans="4:23">
      <c r="D2177" s="4"/>
      <c r="E2177" s="4"/>
      <c r="F2177" s="4"/>
      <c r="G2177" s="4"/>
      <c r="H2177" s="4"/>
      <c r="I2177" s="4"/>
      <c r="J2177" s="4"/>
      <c r="K2177" s="4"/>
      <c r="L2177" s="4"/>
      <c r="M2177" s="4"/>
      <c r="N2177" s="4"/>
      <c r="O2177" s="4"/>
      <c r="P2177" s="4"/>
      <c r="Q2177" s="4"/>
      <c r="R2177" s="4"/>
      <c r="S2177" s="4"/>
      <c r="T2177" s="4"/>
      <c r="U2177" s="4"/>
      <c r="V2177" s="4"/>
      <c r="W2177" s="4"/>
    </row>
    <row r="2178" spans="4:23">
      <c r="D2178" s="4"/>
      <c r="E2178" s="4"/>
      <c r="F2178" s="4"/>
      <c r="G2178" s="4"/>
      <c r="H2178" s="4"/>
      <c r="I2178" s="4"/>
      <c r="J2178" s="4"/>
      <c r="K2178" s="4"/>
      <c r="L2178" s="4"/>
      <c r="M2178" s="4"/>
      <c r="N2178" s="4"/>
      <c r="O2178" s="4"/>
      <c r="P2178" s="4"/>
      <c r="Q2178" s="4"/>
      <c r="R2178" s="4"/>
      <c r="S2178" s="4"/>
      <c r="T2178" s="4"/>
      <c r="U2178" s="4"/>
      <c r="V2178" s="4"/>
      <c r="W2178" s="4"/>
    </row>
    <row r="2179" spans="4:23">
      <c r="D2179" s="4"/>
      <c r="E2179" s="4"/>
      <c r="F2179" s="4"/>
      <c r="G2179" s="4"/>
      <c r="H2179" s="4"/>
      <c r="I2179" s="4"/>
      <c r="J2179" s="4"/>
      <c r="K2179" s="4"/>
      <c r="L2179" s="4"/>
      <c r="M2179" s="4"/>
      <c r="N2179" s="4"/>
      <c r="O2179" s="4"/>
      <c r="P2179" s="4"/>
      <c r="Q2179" s="4"/>
      <c r="R2179" s="4"/>
      <c r="S2179" s="4"/>
      <c r="T2179" s="4"/>
      <c r="U2179" s="4"/>
      <c r="V2179" s="4"/>
      <c r="W2179" s="4"/>
    </row>
    <row r="2180" spans="4:23">
      <c r="D2180" s="4"/>
      <c r="F2180" s="4"/>
      <c r="G2180" s="4"/>
      <c r="H2180" s="4"/>
      <c r="I2180" s="4"/>
      <c r="J2180" s="4"/>
      <c r="K2180" s="4"/>
      <c r="L2180" s="4"/>
      <c r="M2180" s="4"/>
      <c r="N2180" s="4"/>
      <c r="O2180" s="4"/>
      <c r="P2180" s="4"/>
      <c r="Q2180" s="4"/>
      <c r="R2180" s="4"/>
      <c r="S2180" s="4"/>
      <c r="T2180" s="4"/>
      <c r="U2180" s="4"/>
      <c r="V2180" s="4"/>
      <c r="W2180" s="4"/>
    </row>
    <row r="2181" spans="4:23">
      <c r="D2181" s="4"/>
      <c r="F2181" s="4"/>
      <c r="G2181" s="4"/>
      <c r="H2181" s="4"/>
      <c r="I2181" s="4"/>
      <c r="J2181" s="4"/>
      <c r="K2181" s="4"/>
      <c r="L2181" s="4"/>
      <c r="M2181" s="4"/>
      <c r="N2181" s="4"/>
      <c r="O2181" s="4"/>
      <c r="P2181" s="4"/>
      <c r="Q2181" s="4"/>
      <c r="R2181" s="4"/>
      <c r="S2181" s="4"/>
      <c r="T2181" s="4"/>
      <c r="U2181" s="4"/>
      <c r="V2181" s="4"/>
      <c r="W2181" s="4"/>
    </row>
    <row r="2182" spans="4:23">
      <c r="D2182" s="4"/>
      <c r="F2182" s="4"/>
      <c r="G2182" s="4"/>
      <c r="H2182" s="4"/>
      <c r="I2182" s="4"/>
      <c r="J2182" s="4"/>
      <c r="K2182" s="4"/>
      <c r="L2182" s="4"/>
      <c r="M2182" s="4"/>
      <c r="N2182" s="4"/>
      <c r="O2182" s="4"/>
      <c r="P2182" s="4"/>
      <c r="Q2182" s="4"/>
      <c r="R2182" s="4"/>
      <c r="S2182" s="4"/>
      <c r="T2182" s="4"/>
      <c r="U2182" s="4"/>
      <c r="V2182" s="4"/>
      <c r="W2182" s="4"/>
    </row>
    <row r="2183" spans="4:23">
      <c r="D2183" s="4"/>
      <c r="F2183" s="4"/>
      <c r="G2183" s="4"/>
      <c r="H2183" s="4"/>
      <c r="I2183" s="4"/>
      <c r="J2183" s="4"/>
      <c r="K2183" s="4"/>
      <c r="L2183" s="4"/>
      <c r="M2183" s="4"/>
      <c r="N2183" s="4"/>
      <c r="O2183" s="4"/>
      <c r="P2183" s="4"/>
      <c r="Q2183" s="4"/>
      <c r="R2183" s="4"/>
      <c r="S2183" s="4"/>
      <c r="T2183" s="4"/>
      <c r="U2183" s="4"/>
      <c r="V2183" s="4"/>
      <c r="W2183" s="4"/>
    </row>
    <row r="2184" spans="4:23">
      <c r="D2184" s="4"/>
      <c r="F2184" s="4"/>
      <c r="G2184" s="4"/>
      <c r="H2184" s="4"/>
      <c r="I2184" s="4"/>
      <c r="J2184" s="4"/>
      <c r="K2184" s="4"/>
      <c r="L2184" s="4"/>
      <c r="M2184" s="4"/>
      <c r="N2184" s="4"/>
      <c r="O2184" s="4"/>
      <c r="P2184" s="4"/>
      <c r="Q2184" s="4"/>
      <c r="R2184" s="4"/>
      <c r="S2184" s="4"/>
      <c r="T2184" s="4"/>
      <c r="U2184" s="4"/>
      <c r="V2184" s="4"/>
      <c r="W2184" s="4"/>
    </row>
    <row r="2185" spans="4:23">
      <c r="D2185" s="4"/>
      <c r="F2185" s="4"/>
      <c r="G2185" s="4"/>
      <c r="H2185" s="4"/>
      <c r="I2185" s="4"/>
      <c r="J2185" s="4"/>
      <c r="K2185" s="4"/>
      <c r="L2185" s="4"/>
      <c r="M2185" s="4"/>
      <c r="N2185" s="4"/>
      <c r="O2185" s="4"/>
      <c r="P2185" s="4"/>
      <c r="Q2185" s="4"/>
      <c r="R2185" s="4"/>
      <c r="S2185" s="4"/>
      <c r="T2185" s="4"/>
      <c r="U2185" s="4"/>
      <c r="V2185" s="4"/>
      <c r="W2185" s="4"/>
    </row>
    <row r="2186" spans="4:23">
      <c r="D2186" s="4"/>
      <c r="F2186" s="4"/>
      <c r="G2186" s="4"/>
      <c r="H2186" s="4"/>
      <c r="I2186" s="4"/>
      <c r="J2186" s="4"/>
      <c r="K2186" s="4"/>
      <c r="L2186" s="4"/>
      <c r="M2186" s="4"/>
      <c r="N2186" s="4"/>
      <c r="O2186" s="4"/>
      <c r="P2186" s="4"/>
      <c r="Q2186" s="4"/>
      <c r="R2186" s="4"/>
      <c r="S2186" s="4"/>
      <c r="T2186" s="4"/>
      <c r="U2186" s="4"/>
      <c r="V2186" s="4"/>
      <c r="W2186" s="4"/>
    </row>
    <row r="2187" spans="4:23">
      <c r="D2187" s="4"/>
      <c r="F2187" s="4"/>
      <c r="G2187" s="4"/>
      <c r="H2187" s="4"/>
      <c r="I2187" s="4"/>
      <c r="J2187" s="4"/>
      <c r="K2187" s="4"/>
      <c r="L2187" s="4"/>
      <c r="M2187" s="4"/>
      <c r="N2187" s="4"/>
      <c r="O2187" s="4"/>
      <c r="P2187" s="4"/>
      <c r="Q2187" s="4"/>
      <c r="R2187" s="4"/>
      <c r="S2187" s="4"/>
      <c r="T2187" s="4"/>
      <c r="U2187" s="4"/>
      <c r="V2187" s="4"/>
      <c r="W2187" s="4"/>
    </row>
    <row r="2188" spans="4:23">
      <c r="D2188" s="4"/>
      <c r="F2188" s="4"/>
      <c r="G2188" s="4"/>
      <c r="H2188" s="4"/>
      <c r="I2188" s="4"/>
      <c r="J2188" s="4"/>
      <c r="K2188" s="4"/>
      <c r="L2188" s="4"/>
      <c r="M2188" s="4"/>
      <c r="N2188" s="4"/>
      <c r="O2188" s="4"/>
      <c r="P2188" s="4"/>
      <c r="Q2188" s="4"/>
      <c r="R2188" s="4"/>
      <c r="S2188" s="4"/>
      <c r="T2188" s="4"/>
      <c r="U2188" s="4"/>
      <c r="V2188" s="4"/>
      <c r="W2188" s="4"/>
    </row>
    <row r="2189" spans="4:23">
      <c r="D2189" s="4"/>
      <c r="F2189" s="4"/>
      <c r="G2189" s="4"/>
      <c r="H2189" s="4"/>
      <c r="I2189" s="4"/>
      <c r="J2189" s="4"/>
      <c r="K2189" s="4"/>
      <c r="L2189" s="4"/>
      <c r="M2189" s="4"/>
      <c r="N2189" s="4"/>
      <c r="O2189" s="4"/>
      <c r="P2189" s="4"/>
      <c r="Q2189" s="4"/>
      <c r="R2189" s="4"/>
      <c r="S2189" s="4"/>
      <c r="T2189" s="4"/>
      <c r="U2189" s="4"/>
      <c r="V2189" s="4"/>
      <c r="W2189" s="4"/>
    </row>
    <row r="2190" spans="4:23">
      <c r="D2190" s="4"/>
      <c r="F2190" s="4"/>
      <c r="G2190" s="4"/>
      <c r="H2190" s="4"/>
      <c r="I2190" s="4"/>
      <c r="J2190" s="4"/>
      <c r="K2190" s="4"/>
      <c r="L2190" s="4"/>
      <c r="M2190" s="4"/>
      <c r="N2190" s="4"/>
      <c r="O2190" s="4"/>
      <c r="P2190" s="4"/>
      <c r="Q2190" s="4"/>
      <c r="R2190" s="4"/>
      <c r="S2190" s="4"/>
      <c r="T2190" s="4"/>
      <c r="U2190" s="4"/>
      <c r="V2190" s="4"/>
      <c r="W2190" s="4"/>
    </row>
    <row r="2191" spans="4:23">
      <c r="D2191" s="4"/>
      <c r="F2191" s="4"/>
      <c r="G2191" s="4"/>
      <c r="H2191" s="4"/>
      <c r="I2191" s="4"/>
      <c r="J2191" s="4"/>
      <c r="K2191" s="4"/>
      <c r="L2191" s="4"/>
      <c r="M2191" s="4"/>
      <c r="N2191" s="4"/>
      <c r="O2191" s="4"/>
      <c r="P2191" s="4"/>
      <c r="Q2191" s="4"/>
      <c r="R2191" s="4"/>
      <c r="S2191" s="4"/>
      <c r="T2191" s="4"/>
      <c r="U2191" s="4"/>
      <c r="V2191" s="4"/>
      <c r="W2191" s="4"/>
    </row>
    <row r="2192" spans="4:23">
      <c r="D2192" s="4"/>
      <c r="F2192" s="4"/>
      <c r="G2192" s="4"/>
      <c r="H2192" s="4"/>
      <c r="I2192" s="4"/>
      <c r="J2192" s="4"/>
      <c r="K2192" s="4"/>
      <c r="L2192" s="4"/>
      <c r="M2192" s="4"/>
      <c r="N2192" s="4"/>
      <c r="O2192" s="4"/>
      <c r="P2192" s="4"/>
      <c r="Q2192" s="4"/>
      <c r="R2192" s="4"/>
      <c r="S2192" s="4"/>
      <c r="T2192" s="4"/>
      <c r="U2192" s="4"/>
      <c r="V2192" s="4"/>
      <c r="W2192" s="4"/>
    </row>
    <row r="2193" spans="4:23">
      <c r="D2193" s="4"/>
      <c r="F2193" s="4"/>
      <c r="G2193" s="4"/>
      <c r="H2193" s="4"/>
      <c r="I2193" s="4"/>
      <c r="J2193" s="4"/>
      <c r="K2193" s="4"/>
      <c r="L2193" s="4"/>
      <c r="M2193" s="4"/>
      <c r="N2193" s="4"/>
      <c r="O2193" s="4"/>
      <c r="P2193" s="4"/>
      <c r="Q2193" s="4"/>
      <c r="R2193" s="4"/>
      <c r="S2193" s="4"/>
      <c r="T2193" s="4"/>
      <c r="U2193" s="4"/>
      <c r="V2193" s="4"/>
      <c r="W2193" s="4"/>
    </row>
    <row r="2194" spans="4:23">
      <c r="D2194" s="4"/>
      <c r="F2194" s="4"/>
      <c r="G2194" s="4"/>
      <c r="H2194" s="4"/>
      <c r="I2194" s="4"/>
      <c r="J2194" s="4"/>
      <c r="K2194" s="4"/>
      <c r="L2194" s="4"/>
      <c r="M2194" s="4"/>
      <c r="N2194" s="4"/>
      <c r="O2194" s="4"/>
      <c r="P2194" s="4"/>
      <c r="Q2194" s="4"/>
      <c r="R2194" s="4"/>
      <c r="S2194" s="4"/>
      <c r="T2194" s="4"/>
      <c r="U2194" s="4"/>
      <c r="V2194" s="4"/>
      <c r="W2194" s="4"/>
    </row>
    <row r="2195" spans="4:23">
      <c r="D2195" s="4"/>
      <c r="F2195" s="4"/>
      <c r="G2195" s="4"/>
      <c r="H2195" s="4"/>
      <c r="I2195" s="4"/>
      <c r="J2195" s="4"/>
      <c r="K2195" s="4"/>
      <c r="L2195" s="4"/>
      <c r="M2195" s="4"/>
      <c r="N2195" s="4"/>
      <c r="O2195" s="4"/>
      <c r="P2195" s="4"/>
      <c r="Q2195" s="4"/>
      <c r="R2195" s="4"/>
      <c r="S2195" s="4"/>
      <c r="T2195" s="4"/>
      <c r="U2195" s="4"/>
      <c r="V2195" s="4"/>
      <c r="W2195" s="4"/>
    </row>
    <row r="2196" spans="4:23">
      <c r="D2196" s="4"/>
      <c r="F2196" s="4"/>
      <c r="G2196" s="4"/>
      <c r="H2196" s="4"/>
      <c r="I2196" s="4"/>
      <c r="J2196" s="4"/>
      <c r="K2196" s="4"/>
      <c r="L2196" s="4"/>
      <c r="M2196" s="4"/>
      <c r="N2196" s="4"/>
      <c r="O2196" s="4"/>
      <c r="P2196" s="4"/>
      <c r="Q2196" s="4"/>
      <c r="R2196" s="4"/>
      <c r="S2196" s="4"/>
      <c r="T2196" s="4"/>
      <c r="U2196" s="4"/>
      <c r="V2196" s="4"/>
      <c r="W2196" s="4"/>
    </row>
    <row r="2197" spans="4:23">
      <c r="D2197" s="4"/>
      <c r="F2197" s="4"/>
      <c r="G2197" s="4"/>
      <c r="H2197" s="4"/>
      <c r="I2197" s="4"/>
      <c r="J2197" s="4"/>
      <c r="K2197" s="4"/>
      <c r="L2197" s="4"/>
      <c r="M2197" s="4"/>
      <c r="N2197" s="4"/>
      <c r="O2197" s="4"/>
      <c r="P2197" s="4"/>
      <c r="Q2197" s="4"/>
      <c r="R2197" s="4"/>
      <c r="S2197" s="4"/>
      <c r="T2197" s="4"/>
      <c r="U2197" s="4"/>
      <c r="V2197" s="4"/>
      <c r="W2197" s="4"/>
    </row>
    <row r="2198" spans="4:23">
      <c r="D2198" s="4"/>
      <c r="F2198" s="4"/>
      <c r="G2198" s="4"/>
      <c r="H2198" s="4"/>
      <c r="I2198" s="4"/>
      <c r="J2198" s="4"/>
      <c r="K2198" s="4"/>
      <c r="L2198" s="4"/>
      <c r="M2198" s="4"/>
      <c r="N2198" s="4"/>
      <c r="O2198" s="4"/>
      <c r="P2198" s="4"/>
      <c r="Q2198" s="4"/>
      <c r="R2198" s="4"/>
      <c r="S2198" s="4"/>
      <c r="T2198" s="4"/>
      <c r="U2198" s="4"/>
      <c r="V2198" s="4"/>
      <c r="W2198" s="4"/>
    </row>
    <row r="2199" spans="4:23">
      <c r="D2199" s="4"/>
      <c r="F2199" s="4"/>
      <c r="G2199" s="4"/>
      <c r="H2199" s="4"/>
      <c r="I2199" s="4"/>
      <c r="J2199" s="4"/>
      <c r="K2199" s="4"/>
      <c r="L2199" s="4"/>
      <c r="M2199" s="4"/>
      <c r="N2199" s="4"/>
      <c r="O2199" s="4"/>
      <c r="P2199" s="4"/>
      <c r="Q2199" s="4"/>
      <c r="R2199" s="4"/>
      <c r="S2199" s="4"/>
      <c r="T2199" s="4"/>
      <c r="U2199" s="4"/>
      <c r="V2199" s="4"/>
      <c r="W2199" s="4"/>
    </row>
    <row r="2200" spans="4:23">
      <c r="D2200" s="4"/>
      <c r="F2200" s="4"/>
      <c r="G2200" s="4"/>
      <c r="H2200" s="4"/>
      <c r="I2200" s="4"/>
      <c r="J2200" s="4"/>
      <c r="K2200" s="4"/>
      <c r="L2200" s="4"/>
      <c r="M2200" s="4"/>
      <c r="N2200" s="4"/>
      <c r="O2200" s="4"/>
      <c r="P2200" s="4"/>
      <c r="Q2200" s="4"/>
      <c r="R2200" s="4"/>
      <c r="S2200" s="4"/>
      <c r="T2200" s="4"/>
      <c r="U2200" s="4"/>
      <c r="V2200" s="4"/>
      <c r="W2200" s="4"/>
    </row>
    <row r="2201" spans="4:23">
      <c r="D2201" s="4"/>
      <c r="F2201" s="4"/>
      <c r="G2201" s="4"/>
      <c r="H2201" s="4"/>
      <c r="I2201" s="4"/>
      <c r="J2201" s="4"/>
      <c r="K2201" s="4"/>
      <c r="L2201" s="4"/>
      <c r="M2201" s="4"/>
      <c r="N2201" s="4"/>
      <c r="O2201" s="4"/>
      <c r="P2201" s="4"/>
      <c r="Q2201" s="4"/>
      <c r="R2201" s="4"/>
      <c r="S2201" s="4"/>
      <c r="T2201" s="4"/>
      <c r="U2201" s="4"/>
      <c r="V2201" s="4"/>
      <c r="W2201" s="4"/>
    </row>
    <row r="2202" spans="4:23">
      <c r="D2202" s="4"/>
      <c r="F2202" s="4"/>
      <c r="G2202" s="4"/>
      <c r="H2202" s="4"/>
      <c r="I2202" s="4"/>
      <c r="J2202" s="4"/>
      <c r="K2202" s="4"/>
      <c r="L2202" s="4"/>
      <c r="M2202" s="4"/>
      <c r="N2202" s="4"/>
      <c r="O2202" s="4"/>
      <c r="P2202" s="4"/>
      <c r="Q2202" s="4"/>
      <c r="R2202" s="4"/>
      <c r="S2202" s="4"/>
      <c r="T2202" s="4"/>
      <c r="U2202" s="4"/>
      <c r="V2202" s="4"/>
      <c r="W2202" s="4"/>
    </row>
    <row r="2203" spans="4:23">
      <c r="D2203" s="4"/>
      <c r="F2203" s="4"/>
      <c r="G2203" s="4"/>
      <c r="H2203" s="4"/>
      <c r="I2203" s="4"/>
      <c r="J2203" s="4"/>
      <c r="K2203" s="4"/>
      <c r="L2203" s="4"/>
      <c r="M2203" s="4"/>
      <c r="N2203" s="4"/>
      <c r="O2203" s="4"/>
      <c r="P2203" s="4"/>
      <c r="Q2203" s="4"/>
      <c r="R2203" s="4"/>
      <c r="S2203" s="4"/>
      <c r="T2203" s="4"/>
      <c r="U2203" s="4"/>
      <c r="V2203" s="4"/>
      <c r="W2203" s="4"/>
    </row>
    <row r="2204" spans="4:23">
      <c r="D2204" s="4"/>
      <c r="F2204" s="4"/>
      <c r="G2204" s="4"/>
      <c r="H2204" s="4"/>
      <c r="I2204" s="4"/>
      <c r="J2204" s="4"/>
      <c r="K2204" s="4"/>
      <c r="L2204" s="4"/>
      <c r="M2204" s="4"/>
      <c r="N2204" s="4"/>
      <c r="O2204" s="4"/>
      <c r="P2204" s="4"/>
      <c r="Q2204" s="4"/>
      <c r="R2204" s="4"/>
      <c r="S2204" s="4"/>
      <c r="T2204" s="4"/>
      <c r="U2204" s="4"/>
      <c r="V2204" s="4"/>
      <c r="W2204" s="4"/>
    </row>
    <row r="2205" spans="4:23">
      <c r="D2205" s="4"/>
      <c r="F2205" s="4"/>
      <c r="G2205" s="4"/>
      <c r="H2205" s="4"/>
      <c r="I2205" s="4"/>
      <c r="J2205" s="4"/>
      <c r="K2205" s="4"/>
      <c r="L2205" s="4"/>
      <c r="M2205" s="4"/>
      <c r="N2205" s="4"/>
      <c r="O2205" s="4"/>
      <c r="P2205" s="4"/>
      <c r="Q2205" s="4"/>
      <c r="R2205" s="4"/>
      <c r="S2205" s="4"/>
      <c r="T2205" s="4"/>
      <c r="U2205" s="4"/>
      <c r="V2205" s="4"/>
      <c r="W2205" s="4"/>
    </row>
    <row r="2206" spans="4:23">
      <c r="D2206" s="4"/>
      <c r="F2206" s="4"/>
      <c r="G2206" s="4"/>
      <c r="H2206" s="4"/>
      <c r="I2206" s="4"/>
      <c r="J2206" s="4"/>
      <c r="K2206" s="4"/>
      <c r="L2206" s="4"/>
      <c r="M2206" s="4"/>
      <c r="N2206" s="4"/>
      <c r="O2206" s="4"/>
      <c r="P2206" s="4"/>
      <c r="Q2206" s="4"/>
      <c r="R2206" s="4"/>
      <c r="S2206" s="4"/>
      <c r="T2206" s="4"/>
      <c r="U2206" s="4"/>
      <c r="V2206" s="4"/>
      <c r="W2206" s="4"/>
    </row>
    <row r="2207" spans="4:23">
      <c r="D2207" s="4"/>
      <c r="F2207" s="4"/>
      <c r="G2207" s="4"/>
      <c r="H2207" s="4"/>
      <c r="I2207" s="4"/>
      <c r="J2207" s="4"/>
      <c r="K2207" s="4"/>
      <c r="L2207" s="4"/>
      <c r="M2207" s="4"/>
      <c r="N2207" s="4"/>
      <c r="O2207" s="4"/>
      <c r="P2207" s="4"/>
      <c r="Q2207" s="4"/>
      <c r="R2207" s="4"/>
      <c r="S2207" s="4"/>
      <c r="T2207" s="4"/>
      <c r="U2207" s="4"/>
      <c r="V2207" s="4"/>
      <c r="W2207" s="4"/>
    </row>
    <row r="2208" spans="4:23">
      <c r="D2208" s="4"/>
      <c r="F2208" s="4"/>
      <c r="G2208" s="4"/>
      <c r="H2208" s="4"/>
      <c r="I2208" s="4"/>
      <c r="J2208" s="4"/>
      <c r="K2208" s="4"/>
      <c r="L2208" s="4"/>
      <c r="M2208" s="4"/>
      <c r="N2208" s="4"/>
      <c r="O2208" s="4"/>
      <c r="P2208" s="4"/>
      <c r="Q2208" s="4"/>
      <c r="R2208" s="4"/>
      <c r="S2208" s="4"/>
      <c r="T2208" s="4"/>
      <c r="U2208" s="4"/>
      <c r="V2208" s="4"/>
      <c r="W2208" s="4"/>
    </row>
    <row r="2209" spans="4:23">
      <c r="D2209" s="4"/>
      <c r="F2209" s="4"/>
      <c r="G2209" s="4"/>
      <c r="H2209" s="4"/>
      <c r="I2209" s="4"/>
      <c r="J2209" s="4"/>
      <c r="K2209" s="4"/>
      <c r="L2209" s="4"/>
      <c r="M2209" s="4"/>
      <c r="N2209" s="4"/>
      <c r="O2209" s="4"/>
      <c r="P2209" s="4"/>
      <c r="Q2209" s="4"/>
      <c r="R2209" s="4"/>
      <c r="S2209" s="4"/>
      <c r="T2209" s="4"/>
      <c r="U2209" s="4"/>
      <c r="V2209" s="4"/>
      <c r="W2209" s="4"/>
    </row>
    <row r="2210" spans="4:23">
      <c r="D2210" s="4"/>
      <c r="F2210" s="4"/>
      <c r="G2210" s="4"/>
      <c r="H2210" s="4"/>
      <c r="I2210" s="4"/>
      <c r="J2210" s="4"/>
      <c r="K2210" s="4"/>
      <c r="L2210" s="4"/>
      <c r="M2210" s="4"/>
      <c r="N2210" s="4"/>
      <c r="O2210" s="4"/>
      <c r="P2210" s="4"/>
      <c r="Q2210" s="4"/>
      <c r="R2210" s="4"/>
      <c r="S2210" s="4"/>
      <c r="T2210" s="4"/>
      <c r="U2210" s="4"/>
      <c r="V2210" s="4"/>
      <c r="W2210" s="4"/>
    </row>
    <row r="2211" spans="4:23">
      <c r="D2211" s="4"/>
      <c r="F2211" s="4"/>
      <c r="G2211" s="4"/>
      <c r="H2211" s="4"/>
      <c r="I2211" s="4"/>
      <c r="J2211" s="4"/>
      <c r="K2211" s="4"/>
      <c r="L2211" s="4"/>
      <c r="M2211" s="4"/>
      <c r="N2211" s="4"/>
      <c r="O2211" s="4"/>
      <c r="P2211" s="4"/>
      <c r="Q2211" s="4"/>
      <c r="R2211" s="4"/>
      <c r="S2211" s="4"/>
      <c r="T2211" s="4"/>
      <c r="U2211" s="4"/>
      <c r="V2211" s="4"/>
      <c r="W2211" s="4"/>
    </row>
    <row r="2212" spans="4:23">
      <c r="D2212" s="4"/>
      <c r="F2212" s="4"/>
      <c r="G2212" s="4"/>
      <c r="H2212" s="4"/>
      <c r="I2212" s="4"/>
      <c r="J2212" s="4"/>
      <c r="K2212" s="4"/>
      <c r="L2212" s="4"/>
      <c r="M2212" s="4"/>
      <c r="N2212" s="4"/>
      <c r="O2212" s="4"/>
      <c r="P2212" s="4"/>
      <c r="Q2212" s="4"/>
      <c r="R2212" s="4"/>
      <c r="S2212" s="4"/>
      <c r="T2212" s="4"/>
      <c r="U2212" s="4"/>
      <c r="V2212" s="4"/>
      <c r="W2212" s="4"/>
    </row>
    <row r="2213" spans="4:23">
      <c r="D2213" s="4"/>
      <c r="F2213" s="4"/>
      <c r="G2213" s="4"/>
      <c r="H2213" s="4"/>
      <c r="I2213" s="4"/>
      <c r="J2213" s="4"/>
      <c r="K2213" s="4"/>
      <c r="L2213" s="4"/>
      <c r="M2213" s="4"/>
      <c r="N2213" s="4"/>
      <c r="O2213" s="4"/>
      <c r="P2213" s="4"/>
      <c r="Q2213" s="4"/>
      <c r="R2213" s="4"/>
      <c r="S2213" s="4"/>
      <c r="T2213" s="4"/>
      <c r="U2213" s="4"/>
      <c r="V2213" s="4"/>
      <c r="W2213" s="4"/>
    </row>
    <row r="2214" spans="4:23">
      <c r="D2214" s="4"/>
      <c r="F2214" s="4"/>
      <c r="G2214" s="4"/>
      <c r="H2214" s="4"/>
      <c r="I2214" s="4"/>
      <c r="J2214" s="4"/>
      <c r="K2214" s="4"/>
      <c r="L2214" s="4"/>
      <c r="M2214" s="4"/>
      <c r="N2214" s="4"/>
      <c r="O2214" s="4"/>
      <c r="P2214" s="4"/>
      <c r="Q2214" s="4"/>
      <c r="R2214" s="4"/>
      <c r="S2214" s="4"/>
      <c r="T2214" s="4"/>
      <c r="U2214" s="4"/>
      <c r="V2214" s="4"/>
      <c r="W2214" s="4"/>
    </row>
    <row r="2215" spans="4:23">
      <c r="D2215" s="4"/>
      <c r="F2215" s="4"/>
      <c r="G2215" s="4"/>
      <c r="H2215" s="4"/>
      <c r="I2215" s="4"/>
      <c r="J2215" s="4"/>
      <c r="K2215" s="4"/>
      <c r="L2215" s="4"/>
      <c r="M2215" s="4"/>
      <c r="N2215" s="4"/>
      <c r="O2215" s="4"/>
      <c r="P2215" s="4"/>
      <c r="Q2215" s="4"/>
      <c r="R2215" s="4"/>
      <c r="S2215" s="4"/>
      <c r="T2215" s="4"/>
      <c r="U2215" s="4"/>
      <c r="V2215" s="4"/>
      <c r="W2215" s="4"/>
    </row>
    <row r="2216" spans="4:23">
      <c r="D2216" s="4"/>
      <c r="F2216" s="4"/>
      <c r="G2216" s="4"/>
      <c r="H2216" s="4"/>
      <c r="I2216" s="4"/>
      <c r="J2216" s="4"/>
      <c r="K2216" s="4"/>
      <c r="L2216" s="4"/>
      <c r="M2216" s="4"/>
      <c r="N2216" s="4"/>
      <c r="O2216" s="4"/>
      <c r="P2216" s="4"/>
      <c r="Q2216" s="4"/>
      <c r="R2216" s="4"/>
      <c r="S2216" s="4"/>
      <c r="T2216" s="4"/>
      <c r="U2216" s="4"/>
      <c r="V2216" s="4"/>
      <c r="W2216" s="4"/>
    </row>
    <row r="2217" spans="4:23">
      <c r="D2217" s="4"/>
      <c r="F2217" s="4"/>
      <c r="G2217" s="4"/>
      <c r="H2217" s="4"/>
      <c r="I2217" s="4"/>
      <c r="J2217" s="4"/>
      <c r="K2217" s="4"/>
      <c r="L2217" s="4"/>
      <c r="M2217" s="4"/>
      <c r="N2217" s="4"/>
      <c r="O2217" s="4"/>
      <c r="P2217" s="4"/>
      <c r="Q2217" s="4"/>
      <c r="R2217" s="4"/>
      <c r="S2217" s="4"/>
      <c r="T2217" s="4"/>
      <c r="U2217" s="4"/>
      <c r="V2217" s="4"/>
      <c r="W2217" s="4"/>
    </row>
    <row r="2218" spans="4:23">
      <c r="D2218" s="4"/>
      <c r="F2218" s="4"/>
      <c r="G2218" s="4"/>
      <c r="H2218" s="4"/>
      <c r="I2218" s="4"/>
      <c r="J2218" s="4"/>
      <c r="K2218" s="4"/>
      <c r="L2218" s="4"/>
      <c r="M2218" s="4"/>
      <c r="N2218" s="4"/>
      <c r="O2218" s="4"/>
      <c r="P2218" s="4"/>
      <c r="Q2218" s="4"/>
      <c r="R2218" s="4"/>
      <c r="S2218" s="4"/>
      <c r="T2218" s="4"/>
      <c r="U2218" s="4"/>
      <c r="V2218" s="4"/>
      <c r="W2218" s="4"/>
    </row>
    <row r="2219" spans="4:23">
      <c r="D2219" s="4"/>
      <c r="F2219" s="4"/>
      <c r="G2219" s="4"/>
      <c r="H2219" s="4"/>
      <c r="I2219" s="4"/>
      <c r="J2219" s="4"/>
      <c r="K2219" s="4"/>
      <c r="L2219" s="4"/>
      <c r="M2219" s="4"/>
      <c r="N2219" s="4"/>
      <c r="O2219" s="4"/>
      <c r="P2219" s="4"/>
      <c r="Q2219" s="4"/>
      <c r="R2219" s="4"/>
      <c r="S2219" s="4"/>
      <c r="T2219" s="4"/>
      <c r="U2219" s="4"/>
      <c r="V2219" s="4"/>
      <c r="W2219" s="4"/>
    </row>
    <row r="2220" spans="4:23">
      <c r="D2220" s="4"/>
      <c r="F2220" s="4"/>
      <c r="G2220" s="4"/>
      <c r="H2220" s="4"/>
      <c r="I2220" s="4"/>
      <c r="J2220" s="4"/>
      <c r="K2220" s="4"/>
      <c r="L2220" s="4"/>
      <c r="M2220" s="4"/>
      <c r="N2220" s="4"/>
      <c r="O2220" s="4"/>
      <c r="P2220" s="4"/>
      <c r="Q2220" s="4"/>
      <c r="R2220" s="4"/>
      <c r="S2220" s="4"/>
      <c r="T2220" s="4"/>
      <c r="U2220" s="4"/>
      <c r="V2220" s="4"/>
      <c r="W2220" s="4"/>
    </row>
    <row r="2221" spans="4:23">
      <c r="D2221" s="4"/>
      <c r="F2221" s="4"/>
      <c r="G2221" s="4"/>
      <c r="H2221" s="4"/>
      <c r="I2221" s="4"/>
      <c r="J2221" s="4"/>
      <c r="K2221" s="4"/>
      <c r="L2221" s="4"/>
      <c r="M2221" s="4"/>
      <c r="N2221" s="4"/>
      <c r="O2221" s="4"/>
      <c r="P2221" s="4"/>
      <c r="Q2221" s="4"/>
      <c r="R2221" s="4"/>
      <c r="S2221" s="4"/>
      <c r="T2221" s="4"/>
      <c r="U2221" s="4"/>
      <c r="V2221" s="4"/>
      <c r="W2221" s="4"/>
    </row>
    <row r="2222" spans="4:23">
      <c r="D2222" s="4"/>
      <c r="F2222" s="4"/>
      <c r="G2222" s="4"/>
      <c r="H2222" s="4"/>
      <c r="I2222" s="4"/>
      <c r="J2222" s="4"/>
      <c r="K2222" s="4"/>
      <c r="L2222" s="4"/>
      <c r="M2222" s="4"/>
      <c r="N2222" s="4"/>
      <c r="O2222" s="4"/>
      <c r="P2222" s="4"/>
      <c r="Q2222" s="4"/>
      <c r="R2222" s="4"/>
      <c r="S2222" s="4"/>
      <c r="T2222" s="4"/>
      <c r="U2222" s="4"/>
      <c r="V2222" s="4"/>
      <c r="W2222" s="4"/>
    </row>
    <row r="2223" spans="4:23">
      <c r="D2223" s="4"/>
      <c r="F2223" s="4"/>
      <c r="G2223" s="4"/>
      <c r="H2223" s="4"/>
      <c r="I2223" s="4"/>
      <c r="J2223" s="4"/>
      <c r="K2223" s="4"/>
      <c r="L2223" s="4"/>
      <c r="M2223" s="4"/>
      <c r="N2223" s="4"/>
      <c r="O2223" s="4"/>
      <c r="P2223" s="4"/>
      <c r="Q2223" s="4"/>
      <c r="R2223" s="4"/>
      <c r="S2223" s="4"/>
      <c r="T2223" s="4"/>
      <c r="U2223" s="4"/>
      <c r="V2223" s="4"/>
      <c r="W2223" s="4"/>
    </row>
    <row r="2224" spans="4:23">
      <c r="D2224" s="4"/>
      <c r="F2224" s="4"/>
      <c r="G2224" s="4"/>
      <c r="H2224" s="4"/>
      <c r="I2224" s="4"/>
      <c r="J2224" s="4"/>
      <c r="K2224" s="4"/>
      <c r="L2224" s="4"/>
      <c r="M2224" s="4"/>
      <c r="N2224" s="4"/>
      <c r="O2224" s="4"/>
      <c r="P2224" s="4"/>
      <c r="Q2224" s="4"/>
      <c r="R2224" s="4"/>
      <c r="S2224" s="4"/>
      <c r="T2224" s="4"/>
      <c r="U2224" s="4"/>
      <c r="V2224" s="4"/>
      <c r="W2224" s="4"/>
    </row>
    <row r="2225" spans="4:23">
      <c r="D2225" s="4"/>
      <c r="F2225" s="4"/>
      <c r="G2225" s="4"/>
      <c r="H2225" s="4"/>
      <c r="I2225" s="4"/>
      <c r="J2225" s="4"/>
      <c r="K2225" s="4"/>
      <c r="L2225" s="4"/>
      <c r="M2225" s="4"/>
      <c r="N2225" s="4"/>
      <c r="O2225" s="4"/>
      <c r="P2225" s="4"/>
      <c r="Q2225" s="4"/>
      <c r="R2225" s="4"/>
      <c r="S2225" s="4"/>
      <c r="T2225" s="4"/>
      <c r="U2225" s="4"/>
      <c r="V2225" s="4"/>
      <c r="W2225" s="4"/>
    </row>
    <row r="2226" spans="4:23">
      <c r="D2226" s="4"/>
      <c r="F2226" s="4"/>
      <c r="G2226" s="4"/>
      <c r="H2226" s="4"/>
      <c r="I2226" s="4"/>
      <c r="J2226" s="4"/>
      <c r="K2226" s="4"/>
      <c r="L2226" s="4"/>
      <c r="M2226" s="4"/>
      <c r="N2226" s="4"/>
      <c r="O2226" s="4"/>
      <c r="P2226" s="4"/>
      <c r="Q2226" s="4"/>
      <c r="R2226" s="4"/>
      <c r="S2226" s="4"/>
      <c r="T2226" s="4"/>
      <c r="U2226" s="4"/>
      <c r="V2226" s="4"/>
      <c r="W2226" s="4"/>
    </row>
    <row r="2227" spans="4:23">
      <c r="D2227" s="4"/>
      <c r="F2227" s="4"/>
      <c r="G2227" s="4"/>
      <c r="H2227" s="4"/>
      <c r="I2227" s="4"/>
      <c r="J2227" s="4"/>
      <c r="K2227" s="4"/>
      <c r="L2227" s="4"/>
      <c r="M2227" s="4"/>
      <c r="N2227" s="4"/>
      <c r="O2227" s="4"/>
      <c r="P2227" s="4"/>
      <c r="Q2227" s="4"/>
      <c r="R2227" s="4"/>
      <c r="S2227" s="4"/>
      <c r="T2227" s="4"/>
      <c r="U2227" s="4"/>
      <c r="V2227" s="4"/>
      <c r="W2227" s="4"/>
    </row>
    <row r="2228" spans="4:23">
      <c r="D2228" s="4"/>
      <c r="F2228" s="4"/>
      <c r="G2228" s="4"/>
      <c r="H2228" s="4"/>
      <c r="I2228" s="4"/>
      <c r="J2228" s="4"/>
      <c r="K2228" s="4"/>
      <c r="L2228" s="4"/>
      <c r="M2228" s="4"/>
      <c r="N2228" s="4"/>
      <c r="O2228" s="4"/>
      <c r="P2228" s="4"/>
      <c r="Q2228" s="4"/>
      <c r="R2228" s="4"/>
      <c r="S2228" s="4"/>
      <c r="T2228" s="4"/>
      <c r="U2228" s="4"/>
      <c r="V2228" s="4"/>
      <c r="W2228" s="4"/>
    </row>
    <row r="2229" spans="4:23">
      <c r="D2229" s="4"/>
      <c r="F2229" s="4"/>
      <c r="G2229" s="4"/>
      <c r="H2229" s="4"/>
      <c r="I2229" s="4"/>
      <c r="J2229" s="4"/>
      <c r="K2229" s="4"/>
      <c r="L2229" s="4"/>
      <c r="M2229" s="4"/>
      <c r="N2229" s="4"/>
      <c r="O2229" s="4"/>
      <c r="P2229" s="4"/>
      <c r="Q2229" s="4"/>
      <c r="R2229" s="4"/>
      <c r="S2229" s="4"/>
      <c r="T2229" s="4"/>
      <c r="U2229" s="4"/>
      <c r="V2229" s="4"/>
      <c r="W2229" s="4"/>
    </row>
    <row r="2230" spans="4:23">
      <c r="D2230" s="4"/>
      <c r="F2230" s="4"/>
      <c r="G2230" s="4"/>
      <c r="H2230" s="4"/>
      <c r="I2230" s="4"/>
      <c r="J2230" s="4"/>
      <c r="K2230" s="4"/>
      <c r="L2230" s="4"/>
      <c r="M2230" s="4"/>
      <c r="N2230" s="4"/>
      <c r="O2230" s="4"/>
      <c r="P2230" s="4"/>
      <c r="Q2230" s="4"/>
      <c r="R2230" s="4"/>
      <c r="S2230" s="4"/>
      <c r="T2230" s="4"/>
      <c r="U2230" s="4"/>
      <c r="V2230" s="4"/>
      <c r="W2230" s="4"/>
    </row>
    <row r="2231" spans="4:23">
      <c r="D2231" s="4"/>
      <c r="F2231" s="4"/>
      <c r="G2231" s="4"/>
      <c r="H2231" s="4"/>
      <c r="I2231" s="4"/>
      <c r="J2231" s="4"/>
      <c r="K2231" s="4"/>
      <c r="L2231" s="4"/>
      <c r="M2231" s="4"/>
      <c r="N2231" s="4"/>
      <c r="O2231" s="4"/>
      <c r="P2231" s="4"/>
      <c r="Q2231" s="4"/>
      <c r="R2231" s="4"/>
      <c r="S2231" s="4"/>
      <c r="T2231" s="4"/>
      <c r="U2231" s="4"/>
      <c r="V2231" s="4"/>
      <c r="W2231" s="4"/>
    </row>
    <row r="2232" spans="4:23">
      <c r="D2232" s="4"/>
      <c r="F2232" s="4"/>
      <c r="G2232" s="4"/>
      <c r="H2232" s="4"/>
      <c r="I2232" s="4"/>
      <c r="J2232" s="4"/>
      <c r="K2232" s="4"/>
      <c r="L2232" s="4"/>
      <c r="M2232" s="4"/>
      <c r="N2232" s="4"/>
      <c r="O2232" s="4"/>
      <c r="P2232" s="4"/>
      <c r="Q2232" s="4"/>
      <c r="R2232" s="4"/>
      <c r="S2232" s="4"/>
      <c r="T2232" s="4"/>
      <c r="U2232" s="4"/>
      <c r="V2232" s="4"/>
      <c r="W2232" s="4"/>
    </row>
    <row r="2233" spans="4:23">
      <c r="D2233" s="4"/>
      <c r="F2233" s="4"/>
      <c r="G2233" s="4"/>
      <c r="H2233" s="4"/>
      <c r="I2233" s="4"/>
      <c r="J2233" s="4"/>
      <c r="K2233" s="4"/>
      <c r="L2233" s="4"/>
      <c r="M2233" s="4"/>
      <c r="N2233" s="4"/>
      <c r="O2233" s="4"/>
      <c r="P2233" s="4"/>
      <c r="Q2233" s="4"/>
      <c r="R2233" s="4"/>
      <c r="S2233" s="4"/>
      <c r="T2233" s="4"/>
      <c r="U2233" s="4"/>
      <c r="V2233" s="4"/>
      <c r="W2233" s="4"/>
    </row>
    <row r="2234" spans="4:23">
      <c r="D2234" s="4"/>
      <c r="F2234" s="4"/>
      <c r="G2234" s="4"/>
      <c r="H2234" s="4"/>
      <c r="I2234" s="4"/>
      <c r="J2234" s="4"/>
      <c r="K2234" s="4"/>
      <c r="L2234" s="4"/>
      <c r="M2234" s="4"/>
      <c r="N2234" s="4"/>
      <c r="O2234" s="4"/>
      <c r="P2234" s="4"/>
      <c r="Q2234" s="4"/>
      <c r="R2234" s="4"/>
      <c r="S2234" s="4"/>
      <c r="T2234" s="4"/>
      <c r="U2234" s="4"/>
      <c r="V2234" s="4"/>
      <c r="W2234" s="4"/>
    </row>
    <row r="2235" spans="4:23">
      <c r="D2235" s="4"/>
      <c r="F2235" s="4"/>
      <c r="G2235" s="4"/>
      <c r="H2235" s="4"/>
      <c r="I2235" s="4"/>
      <c r="J2235" s="4"/>
      <c r="K2235" s="4"/>
      <c r="L2235" s="4"/>
      <c r="M2235" s="4"/>
      <c r="N2235" s="4"/>
      <c r="O2235" s="4"/>
      <c r="P2235" s="4"/>
      <c r="Q2235" s="4"/>
      <c r="R2235" s="4"/>
      <c r="S2235" s="4"/>
      <c r="T2235" s="4"/>
      <c r="U2235" s="4"/>
      <c r="V2235" s="4"/>
      <c r="W2235" s="4"/>
    </row>
    <row r="2236" spans="4:23">
      <c r="D2236" s="4"/>
      <c r="F2236" s="4"/>
      <c r="G2236" s="4"/>
      <c r="H2236" s="4"/>
      <c r="I2236" s="4"/>
      <c r="J2236" s="4"/>
      <c r="K2236" s="4"/>
      <c r="L2236" s="4"/>
      <c r="M2236" s="4"/>
      <c r="N2236" s="4"/>
      <c r="O2236" s="4"/>
      <c r="P2236" s="4"/>
      <c r="Q2236" s="4"/>
      <c r="R2236" s="4"/>
      <c r="S2236" s="4"/>
      <c r="T2236" s="4"/>
      <c r="U2236" s="4"/>
      <c r="V2236" s="4"/>
      <c r="W2236" s="4"/>
    </row>
    <row r="2237" spans="4:23">
      <c r="D2237" s="4"/>
      <c r="F2237" s="4"/>
      <c r="G2237" s="4"/>
      <c r="H2237" s="4"/>
      <c r="I2237" s="4"/>
      <c r="J2237" s="4"/>
      <c r="K2237" s="4"/>
      <c r="L2237" s="4"/>
      <c r="M2237" s="4"/>
      <c r="N2237" s="4"/>
      <c r="O2237" s="4"/>
      <c r="P2237" s="4"/>
      <c r="Q2237" s="4"/>
      <c r="R2237" s="4"/>
      <c r="S2237" s="4"/>
      <c r="T2237" s="4"/>
      <c r="U2237" s="4"/>
      <c r="V2237" s="4"/>
      <c r="W2237" s="4"/>
    </row>
    <row r="2238" spans="4:23">
      <c r="D2238" s="4"/>
      <c r="F2238" s="4"/>
      <c r="G2238" s="4"/>
      <c r="H2238" s="4"/>
      <c r="I2238" s="4"/>
      <c r="J2238" s="4"/>
      <c r="K2238" s="4"/>
      <c r="L2238" s="4"/>
      <c r="M2238" s="4"/>
      <c r="N2238" s="4"/>
      <c r="O2238" s="4"/>
      <c r="P2238" s="4"/>
      <c r="Q2238" s="4"/>
      <c r="R2238" s="4"/>
      <c r="S2238" s="4"/>
      <c r="T2238" s="4"/>
      <c r="U2238" s="4"/>
      <c r="V2238" s="4"/>
      <c r="W2238" s="4"/>
    </row>
    <row r="2239" spans="4:23">
      <c r="D2239" s="4"/>
      <c r="F2239" s="4"/>
      <c r="G2239" s="4"/>
      <c r="H2239" s="4"/>
      <c r="I2239" s="4"/>
      <c r="J2239" s="4"/>
      <c r="K2239" s="4"/>
      <c r="L2239" s="4"/>
      <c r="M2239" s="4"/>
      <c r="N2239" s="4"/>
      <c r="O2239" s="4"/>
      <c r="P2239" s="4"/>
      <c r="Q2239" s="4"/>
      <c r="R2239" s="4"/>
      <c r="S2239" s="4"/>
      <c r="T2239" s="4"/>
      <c r="U2239" s="4"/>
      <c r="V2239" s="4"/>
      <c r="W2239" s="4"/>
    </row>
    <row r="2240" spans="4:23">
      <c r="D2240" s="4"/>
      <c r="F2240" s="4"/>
      <c r="G2240" s="4"/>
      <c r="H2240" s="4"/>
      <c r="I2240" s="4"/>
      <c r="J2240" s="4"/>
      <c r="K2240" s="4"/>
      <c r="L2240" s="4"/>
      <c r="M2240" s="4"/>
      <c r="N2240" s="4"/>
      <c r="O2240" s="4"/>
      <c r="P2240" s="4"/>
      <c r="Q2240" s="4"/>
      <c r="R2240" s="4"/>
      <c r="S2240" s="4"/>
      <c r="T2240" s="4"/>
      <c r="U2240" s="4"/>
      <c r="V2240" s="4"/>
      <c r="W2240" s="4"/>
    </row>
    <row r="2241" spans="4:23">
      <c r="D2241" s="4"/>
      <c r="F2241" s="4"/>
      <c r="G2241" s="4"/>
      <c r="H2241" s="4"/>
      <c r="I2241" s="4"/>
      <c r="J2241" s="4"/>
      <c r="K2241" s="4"/>
      <c r="L2241" s="4"/>
      <c r="M2241" s="4"/>
      <c r="N2241" s="4"/>
      <c r="O2241" s="4"/>
      <c r="P2241" s="4"/>
      <c r="Q2241" s="4"/>
      <c r="R2241" s="4"/>
      <c r="S2241" s="4"/>
      <c r="T2241" s="4"/>
      <c r="U2241" s="4"/>
      <c r="V2241" s="4"/>
      <c r="W2241" s="4"/>
    </row>
    <row r="2242" spans="4:23">
      <c r="D2242" s="4"/>
      <c r="F2242" s="4"/>
      <c r="G2242" s="4"/>
      <c r="H2242" s="4"/>
      <c r="I2242" s="4"/>
      <c r="J2242" s="4"/>
      <c r="K2242" s="4"/>
      <c r="L2242" s="4"/>
      <c r="M2242" s="4"/>
      <c r="N2242" s="4"/>
      <c r="O2242" s="4"/>
      <c r="P2242" s="4"/>
      <c r="Q2242" s="4"/>
      <c r="R2242" s="4"/>
      <c r="S2242" s="4"/>
      <c r="T2242" s="4"/>
      <c r="U2242" s="4"/>
      <c r="V2242" s="4"/>
      <c r="W2242" s="4"/>
    </row>
    <row r="2243" spans="4:23">
      <c r="D2243" s="4"/>
      <c r="F2243" s="4"/>
      <c r="G2243" s="4"/>
      <c r="H2243" s="4"/>
      <c r="I2243" s="4"/>
      <c r="J2243" s="4"/>
      <c r="K2243" s="4"/>
      <c r="L2243" s="4"/>
      <c r="M2243" s="4"/>
      <c r="N2243" s="4"/>
      <c r="O2243" s="4"/>
      <c r="P2243" s="4"/>
      <c r="Q2243" s="4"/>
      <c r="R2243" s="4"/>
      <c r="S2243" s="4"/>
      <c r="T2243" s="4"/>
      <c r="U2243" s="4"/>
      <c r="V2243" s="4"/>
      <c r="W2243" s="4"/>
    </row>
    <row r="2244" spans="4:23">
      <c r="D2244" s="4"/>
      <c r="F2244" s="4"/>
      <c r="G2244" s="4"/>
      <c r="H2244" s="4"/>
      <c r="I2244" s="4"/>
      <c r="J2244" s="4"/>
      <c r="K2244" s="4"/>
      <c r="L2244" s="4"/>
      <c r="M2244" s="4"/>
      <c r="N2244" s="4"/>
      <c r="O2244" s="4"/>
      <c r="P2244" s="4"/>
      <c r="Q2244" s="4"/>
      <c r="R2244" s="4"/>
      <c r="S2244" s="4"/>
      <c r="T2244" s="4"/>
      <c r="U2244" s="4"/>
      <c r="V2244" s="4"/>
      <c r="W2244" s="4"/>
    </row>
    <row r="2245" spans="4:23">
      <c r="D2245" s="4"/>
      <c r="F2245" s="4"/>
      <c r="G2245" s="4"/>
      <c r="H2245" s="4"/>
      <c r="I2245" s="4"/>
      <c r="J2245" s="4"/>
      <c r="K2245" s="4"/>
      <c r="L2245" s="4"/>
      <c r="M2245" s="4"/>
      <c r="N2245" s="4"/>
      <c r="O2245" s="4"/>
      <c r="P2245" s="4"/>
      <c r="Q2245" s="4"/>
      <c r="R2245" s="4"/>
      <c r="S2245" s="4"/>
      <c r="T2245" s="4"/>
      <c r="U2245" s="4"/>
      <c r="V2245" s="4"/>
      <c r="W2245" s="4"/>
    </row>
    <row r="2246" spans="4:23">
      <c r="D2246" s="4"/>
      <c r="F2246" s="4"/>
      <c r="G2246" s="4"/>
      <c r="H2246" s="4"/>
      <c r="I2246" s="4"/>
      <c r="J2246" s="4"/>
      <c r="K2246" s="4"/>
      <c r="L2246" s="4"/>
      <c r="M2246" s="4"/>
      <c r="N2246" s="4"/>
      <c r="O2246" s="4"/>
      <c r="P2246" s="4"/>
      <c r="Q2246" s="4"/>
      <c r="R2246" s="4"/>
      <c r="S2246" s="4"/>
      <c r="T2246" s="4"/>
      <c r="U2246" s="4"/>
      <c r="V2246" s="4"/>
      <c r="W2246" s="4"/>
    </row>
    <row r="2247" spans="4:23">
      <c r="D2247" s="4"/>
      <c r="F2247" s="4"/>
      <c r="G2247" s="4"/>
      <c r="H2247" s="4"/>
      <c r="I2247" s="4"/>
      <c r="J2247" s="4"/>
      <c r="K2247" s="4"/>
      <c r="L2247" s="4"/>
      <c r="M2247" s="4"/>
      <c r="N2247" s="4"/>
      <c r="O2247" s="4"/>
      <c r="P2247" s="4"/>
      <c r="Q2247" s="4"/>
      <c r="R2247" s="4"/>
      <c r="S2247" s="4"/>
      <c r="T2247" s="4"/>
      <c r="U2247" s="4"/>
      <c r="V2247" s="4"/>
      <c r="W2247" s="4"/>
    </row>
    <row r="2248" spans="4:23">
      <c r="D2248" s="4"/>
      <c r="F2248" s="4"/>
      <c r="G2248" s="4"/>
      <c r="H2248" s="4"/>
      <c r="I2248" s="4"/>
      <c r="J2248" s="4"/>
      <c r="K2248" s="4"/>
      <c r="L2248" s="4"/>
      <c r="M2248" s="4"/>
      <c r="N2248" s="4"/>
      <c r="O2248" s="4"/>
      <c r="P2248" s="4"/>
      <c r="Q2248" s="4"/>
      <c r="R2248" s="4"/>
      <c r="S2248" s="4"/>
      <c r="T2248" s="4"/>
      <c r="U2248" s="4"/>
      <c r="V2248" s="4"/>
      <c r="W2248" s="4"/>
    </row>
    <row r="2249" spans="4:23">
      <c r="D2249" s="4"/>
      <c r="F2249" s="4"/>
      <c r="G2249" s="4"/>
      <c r="H2249" s="4"/>
      <c r="I2249" s="4"/>
      <c r="J2249" s="4"/>
      <c r="K2249" s="4"/>
      <c r="L2249" s="4"/>
      <c r="M2249" s="4"/>
      <c r="N2249" s="4"/>
      <c r="O2249" s="4"/>
      <c r="P2249" s="4"/>
      <c r="Q2249" s="4"/>
      <c r="R2249" s="4"/>
      <c r="S2249" s="4"/>
      <c r="T2249" s="4"/>
      <c r="U2249" s="4"/>
      <c r="V2249" s="4"/>
      <c r="W2249" s="4"/>
    </row>
    <row r="2250" spans="4:23">
      <c r="D2250" s="4"/>
      <c r="F2250" s="4"/>
      <c r="G2250" s="4"/>
      <c r="H2250" s="4"/>
      <c r="I2250" s="4"/>
      <c r="J2250" s="4"/>
      <c r="K2250" s="4"/>
      <c r="L2250" s="4"/>
      <c r="M2250" s="4"/>
      <c r="N2250" s="4"/>
      <c r="O2250" s="4"/>
      <c r="P2250" s="4"/>
      <c r="Q2250" s="4"/>
      <c r="R2250" s="4"/>
      <c r="S2250" s="4"/>
      <c r="T2250" s="4"/>
      <c r="U2250" s="4"/>
      <c r="V2250" s="4"/>
      <c r="W2250" s="4"/>
    </row>
    <row r="2251" spans="4:23">
      <c r="D2251" s="4"/>
      <c r="F2251" s="4"/>
      <c r="G2251" s="4"/>
      <c r="H2251" s="4"/>
      <c r="I2251" s="4"/>
      <c r="J2251" s="4"/>
      <c r="K2251" s="4"/>
      <c r="L2251" s="4"/>
      <c r="M2251" s="4"/>
      <c r="N2251" s="4"/>
      <c r="O2251" s="4"/>
      <c r="P2251" s="4"/>
      <c r="Q2251" s="4"/>
      <c r="R2251" s="4"/>
      <c r="S2251" s="4"/>
      <c r="T2251" s="4"/>
      <c r="U2251" s="4"/>
      <c r="V2251" s="4"/>
      <c r="W2251" s="4"/>
    </row>
    <row r="2252" spans="4:23">
      <c r="D2252" s="4"/>
      <c r="F2252" s="4"/>
      <c r="G2252" s="4"/>
      <c r="H2252" s="4"/>
      <c r="I2252" s="4"/>
      <c r="J2252" s="4"/>
      <c r="K2252" s="4"/>
      <c r="L2252" s="4"/>
      <c r="M2252" s="4"/>
      <c r="N2252" s="4"/>
      <c r="O2252" s="4"/>
      <c r="P2252" s="4"/>
      <c r="Q2252" s="4"/>
      <c r="R2252" s="4"/>
      <c r="S2252" s="4"/>
      <c r="T2252" s="4"/>
      <c r="U2252" s="4"/>
      <c r="V2252" s="4"/>
      <c r="W2252" s="4"/>
    </row>
    <row r="2253" spans="4:23">
      <c r="D2253" s="4"/>
      <c r="F2253" s="4"/>
      <c r="G2253" s="4"/>
      <c r="H2253" s="4"/>
      <c r="I2253" s="4"/>
      <c r="J2253" s="4"/>
      <c r="K2253" s="4"/>
      <c r="L2253" s="4"/>
      <c r="M2253" s="4"/>
      <c r="N2253" s="4"/>
      <c r="O2253" s="4"/>
      <c r="P2253" s="4"/>
      <c r="Q2253" s="4"/>
      <c r="R2253" s="4"/>
      <c r="S2253" s="4"/>
      <c r="T2253" s="4"/>
      <c r="U2253" s="4"/>
      <c r="V2253" s="4"/>
      <c r="W2253" s="4"/>
    </row>
    <row r="2254" spans="4:23">
      <c r="D2254" s="4"/>
      <c r="F2254" s="4"/>
      <c r="G2254" s="4"/>
      <c r="H2254" s="4"/>
      <c r="I2254" s="4"/>
      <c r="J2254" s="4"/>
      <c r="K2254" s="4"/>
      <c r="L2254" s="4"/>
      <c r="M2254" s="4"/>
      <c r="N2254" s="4"/>
      <c r="O2254" s="4"/>
      <c r="P2254" s="4"/>
      <c r="Q2254" s="4"/>
      <c r="R2254" s="4"/>
      <c r="S2254" s="4"/>
      <c r="T2254" s="4"/>
      <c r="U2254" s="4"/>
      <c r="V2254" s="4"/>
      <c r="W2254" s="4"/>
    </row>
    <row r="2255" spans="4:23">
      <c r="D2255" s="4"/>
      <c r="F2255" s="4"/>
      <c r="G2255" s="4"/>
      <c r="H2255" s="4"/>
      <c r="I2255" s="4"/>
      <c r="J2255" s="4"/>
      <c r="K2255" s="4"/>
      <c r="L2255" s="4"/>
      <c r="M2255" s="4"/>
      <c r="N2255" s="4"/>
      <c r="O2255" s="4"/>
      <c r="P2255" s="4"/>
      <c r="Q2255" s="4"/>
      <c r="R2255" s="4"/>
      <c r="S2255" s="4"/>
      <c r="T2255" s="4"/>
      <c r="U2255" s="4"/>
      <c r="V2255" s="4"/>
      <c r="W2255" s="4"/>
    </row>
    <row r="2256" spans="4:23">
      <c r="D2256" s="4"/>
      <c r="F2256" s="4"/>
      <c r="G2256" s="4"/>
      <c r="H2256" s="4"/>
      <c r="I2256" s="4"/>
      <c r="J2256" s="4"/>
      <c r="K2256" s="4"/>
      <c r="L2256" s="4"/>
      <c r="M2256" s="4"/>
      <c r="N2256" s="4"/>
      <c r="O2256" s="4"/>
      <c r="P2256" s="4"/>
      <c r="Q2256" s="4"/>
      <c r="R2256" s="4"/>
      <c r="S2256" s="4"/>
      <c r="T2256" s="4"/>
      <c r="U2256" s="4"/>
      <c r="V2256" s="4"/>
      <c r="W2256" s="4"/>
    </row>
    <row r="2257" spans="4:23">
      <c r="D2257" s="4"/>
      <c r="F2257" s="4"/>
      <c r="G2257" s="4"/>
      <c r="H2257" s="4"/>
      <c r="I2257" s="4"/>
      <c r="J2257" s="4"/>
      <c r="K2257" s="4"/>
      <c r="L2257" s="4"/>
      <c r="M2257" s="4"/>
      <c r="N2257" s="4"/>
      <c r="O2257" s="4"/>
      <c r="P2257" s="4"/>
      <c r="Q2257" s="4"/>
      <c r="R2257" s="4"/>
      <c r="S2257" s="4"/>
      <c r="T2257" s="4"/>
      <c r="U2257" s="4"/>
      <c r="V2257" s="4"/>
      <c r="W2257" s="4"/>
    </row>
    <row r="2258" spans="4:23">
      <c r="D2258" s="4"/>
      <c r="F2258" s="4"/>
      <c r="G2258" s="4"/>
      <c r="H2258" s="4"/>
      <c r="I2258" s="4"/>
      <c r="J2258" s="4"/>
      <c r="K2258" s="4"/>
      <c r="L2258" s="4"/>
      <c r="M2258" s="4"/>
      <c r="N2258" s="4"/>
      <c r="O2258" s="4"/>
      <c r="P2258" s="4"/>
      <c r="Q2258" s="4"/>
      <c r="R2258" s="4"/>
      <c r="S2258" s="4"/>
      <c r="T2258" s="4"/>
      <c r="U2258" s="4"/>
      <c r="V2258" s="4"/>
      <c r="W2258" s="4"/>
    </row>
    <row r="2259" spans="4:23">
      <c r="D2259" s="4"/>
      <c r="F2259" s="4"/>
      <c r="G2259" s="4"/>
      <c r="H2259" s="4"/>
      <c r="I2259" s="4"/>
      <c r="J2259" s="4"/>
      <c r="K2259" s="4"/>
      <c r="L2259" s="4"/>
      <c r="M2259" s="4"/>
      <c r="N2259" s="4"/>
      <c r="O2259" s="4"/>
      <c r="P2259" s="4"/>
      <c r="Q2259" s="4"/>
      <c r="R2259" s="4"/>
      <c r="S2259" s="4"/>
      <c r="T2259" s="4"/>
      <c r="U2259" s="4"/>
      <c r="V2259" s="4"/>
      <c r="W2259" s="4"/>
    </row>
    <row r="2260" spans="4:23">
      <c r="D2260" s="4"/>
      <c r="F2260" s="4"/>
      <c r="G2260" s="4"/>
      <c r="H2260" s="4"/>
      <c r="I2260" s="4"/>
      <c r="J2260" s="4"/>
      <c r="K2260" s="4"/>
      <c r="L2260" s="4"/>
      <c r="M2260" s="4"/>
      <c r="N2260" s="4"/>
      <c r="O2260" s="4"/>
      <c r="P2260" s="4"/>
      <c r="Q2260" s="4"/>
      <c r="R2260" s="4"/>
      <c r="S2260" s="4"/>
      <c r="T2260" s="4"/>
      <c r="U2260" s="4"/>
      <c r="V2260" s="4"/>
      <c r="W2260" s="4"/>
    </row>
    <row r="2261" spans="4:23">
      <c r="D2261" s="4"/>
      <c r="F2261" s="4"/>
      <c r="G2261" s="4"/>
      <c r="H2261" s="4"/>
      <c r="I2261" s="4"/>
      <c r="J2261" s="4"/>
      <c r="K2261" s="4"/>
      <c r="L2261" s="4"/>
      <c r="M2261" s="4"/>
      <c r="N2261" s="4"/>
      <c r="O2261" s="4"/>
      <c r="P2261" s="4"/>
      <c r="Q2261" s="4"/>
      <c r="R2261" s="4"/>
      <c r="S2261" s="4"/>
      <c r="T2261" s="4"/>
      <c r="U2261" s="4"/>
      <c r="V2261" s="4"/>
      <c r="W2261" s="4"/>
    </row>
    <row r="2262" spans="4:23">
      <c r="D2262" s="4"/>
      <c r="F2262" s="4"/>
      <c r="G2262" s="4"/>
      <c r="H2262" s="4"/>
      <c r="I2262" s="4"/>
      <c r="J2262" s="4"/>
      <c r="K2262" s="4"/>
      <c r="L2262" s="4"/>
      <c r="M2262" s="4"/>
      <c r="N2262" s="4"/>
      <c r="O2262" s="4"/>
      <c r="P2262" s="4"/>
      <c r="Q2262" s="4"/>
      <c r="R2262" s="4"/>
      <c r="S2262" s="4"/>
      <c r="T2262" s="4"/>
      <c r="U2262" s="4"/>
      <c r="V2262" s="4"/>
      <c r="W2262" s="4"/>
    </row>
    <row r="2263" spans="4:23">
      <c r="D2263" s="4"/>
      <c r="F2263" s="4"/>
      <c r="G2263" s="4"/>
      <c r="H2263" s="4"/>
      <c r="I2263" s="4"/>
      <c r="J2263" s="4"/>
      <c r="K2263" s="4"/>
      <c r="L2263" s="4"/>
      <c r="M2263" s="4"/>
      <c r="N2263" s="4"/>
      <c r="O2263" s="4"/>
      <c r="P2263" s="4"/>
      <c r="Q2263" s="4"/>
      <c r="R2263" s="4"/>
      <c r="S2263" s="4"/>
      <c r="T2263" s="4"/>
      <c r="U2263" s="4"/>
      <c r="V2263" s="4"/>
      <c r="W2263" s="4"/>
    </row>
    <row r="2264" spans="4:23">
      <c r="D2264" s="4"/>
      <c r="F2264" s="4"/>
      <c r="G2264" s="4"/>
      <c r="H2264" s="4"/>
      <c r="I2264" s="4"/>
      <c r="J2264" s="4"/>
      <c r="K2264" s="4"/>
      <c r="L2264" s="4"/>
      <c r="M2264" s="4"/>
      <c r="N2264" s="4"/>
      <c r="O2264" s="4"/>
      <c r="P2264" s="4"/>
      <c r="Q2264" s="4"/>
      <c r="R2264" s="4"/>
      <c r="S2264" s="4"/>
      <c r="T2264" s="4"/>
      <c r="U2264" s="4"/>
      <c r="V2264" s="4"/>
      <c r="W2264" s="4"/>
    </row>
    <row r="2265" spans="4:23">
      <c r="D2265" s="4"/>
      <c r="F2265" s="4"/>
      <c r="G2265" s="4"/>
      <c r="H2265" s="4"/>
      <c r="I2265" s="4"/>
      <c r="J2265" s="4"/>
      <c r="K2265" s="4"/>
      <c r="L2265" s="4"/>
      <c r="M2265" s="4"/>
      <c r="N2265" s="4"/>
      <c r="O2265" s="4"/>
      <c r="P2265" s="4"/>
      <c r="Q2265" s="4"/>
      <c r="R2265" s="4"/>
      <c r="S2265" s="4"/>
      <c r="T2265" s="4"/>
      <c r="U2265" s="4"/>
      <c r="V2265" s="4"/>
      <c r="W2265" s="4"/>
    </row>
    <row r="2266" spans="4:23">
      <c r="D2266" s="4"/>
      <c r="F2266" s="4"/>
      <c r="G2266" s="4"/>
      <c r="H2266" s="4"/>
      <c r="I2266" s="4"/>
      <c r="J2266" s="4"/>
      <c r="K2266" s="4"/>
      <c r="L2266" s="4"/>
      <c r="M2266" s="4"/>
      <c r="N2266" s="4"/>
      <c r="O2266" s="4"/>
      <c r="P2266" s="4"/>
      <c r="Q2266" s="4"/>
      <c r="R2266" s="4"/>
      <c r="S2266" s="4"/>
      <c r="T2266" s="4"/>
      <c r="U2266" s="4"/>
      <c r="V2266" s="4"/>
      <c r="W2266" s="4"/>
    </row>
    <row r="2267" spans="4:23">
      <c r="D2267" s="4"/>
      <c r="F2267" s="4"/>
      <c r="G2267" s="4"/>
      <c r="H2267" s="4"/>
      <c r="I2267" s="4"/>
      <c r="J2267" s="4"/>
      <c r="K2267" s="4"/>
      <c r="L2267" s="4"/>
      <c r="M2267" s="4"/>
      <c r="N2267" s="4"/>
      <c r="O2267" s="4"/>
      <c r="P2267" s="4"/>
      <c r="Q2267" s="4"/>
      <c r="R2267" s="4"/>
      <c r="S2267" s="4"/>
      <c r="T2267" s="4"/>
      <c r="U2267" s="4"/>
      <c r="V2267" s="4"/>
      <c r="W2267" s="4"/>
    </row>
    <row r="2268" spans="4:23">
      <c r="D2268" s="4"/>
      <c r="F2268" s="4"/>
      <c r="G2268" s="4"/>
      <c r="H2268" s="4"/>
      <c r="I2268" s="4"/>
      <c r="J2268" s="4"/>
      <c r="K2268" s="4"/>
      <c r="L2268" s="4"/>
      <c r="M2268" s="4"/>
      <c r="N2268" s="4"/>
      <c r="O2268" s="4"/>
      <c r="P2268" s="4"/>
      <c r="Q2268" s="4"/>
      <c r="R2268" s="4"/>
      <c r="S2268" s="4"/>
      <c r="T2268" s="4"/>
      <c r="U2268" s="4"/>
      <c r="V2268" s="4"/>
      <c r="W2268" s="4"/>
    </row>
    <row r="2269" spans="4:23">
      <c r="D2269" s="4"/>
      <c r="F2269" s="4"/>
      <c r="G2269" s="4"/>
      <c r="H2269" s="4"/>
      <c r="I2269" s="4"/>
      <c r="J2269" s="4"/>
      <c r="K2269" s="4"/>
      <c r="L2269" s="4"/>
      <c r="M2269" s="4"/>
      <c r="N2269" s="4"/>
      <c r="O2269" s="4"/>
      <c r="P2269" s="4"/>
      <c r="Q2269" s="4"/>
      <c r="R2269" s="4"/>
      <c r="S2269" s="4"/>
      <c r="T2269" s="4"/>
      <c r="U2269" s="4"/>
      <c r="V2269" s="4"/>
      <c r="W2269" s="4"/>
    </row>
    <row r="2270" spans="4:23">
      <c r="D2270" s="4"/>
      <c r="F2270" s="4"/>
      <c r="G2270" s="4"/>
      <c r="H2270" s="4"/>
      <c r="I2270" s="4"/>
      <c r="J2270" s="4"/>
      <c r="K2270" s="4"/>
      <c r="L2270" s="4"/>
      <c r="M2270" s="4"/>
      <c r="N2270" s="4"/>
      <c r="O2270" s="4"/>
      <c r="P2270" s="4"/>
      <c r="Q2270" s="4"/>
      <c r="R2270" s="4"/>
      <c r="S2270" s="4"/>
      <c r="T2270" s="4"/>
      <c r="U2270" s="4"/>
      <c r="V2270" s="4"/>
      <c r="W2270" s="4"/>
    </row>
    <row r="2271" spans="4:23">
      <c r="D2271" s="4"/>
      <c r="F2271" s="4"/>
      <c r="G2271" s="4"/>
      <c r="H2271" s="4"/>
      <c r="I2271" s="4"/>
      <c r="J2271" s="4"/>
      <c r="K2271" s="4"/>
      <c r="L2271" s="4"/>
      <c r="M2271" s="4"/>
      <c r="N2271" s="4"/>
      <c r="O2271" s="4"/>
      <c r="P2271" s="4"/>
      <c r="Q2271" s="4"/>
      <c r="R2271" s="4"/>
      <c r="S2271" s="4"/>
      <c r="T2271" s="4"/>
      <c r="U2271" s="4"/>
      <c r="V2271" s="4"/>
      <c r="W2271" s="4"/>
    </row>
    <row r="2272" spans="4:23">
      <c r="D2272" s="4"/>
      <c r="F2272" s="4"/>
      <c r="G2272" s="4"/>
      <c r="H2272" s="4"/>
      <c r="I2272" s="4"/>
      <c r="J2272" s="4"/>
      <c r="K2272" s="4"/>
      <c r="L2272" s="4"/>
      <c r="M2272" s="4"/>
      <c r="N2272" s="4"/>
      <c r="O2272" s="4"/>
      <c r="P2272" s="4"/>
      <c r="Q2272" s="4"/>
      <c r="R2272" s="4"/>
      <c r="S2272" s="4"/>
      <c r="T2272" s="4"/>
      <c r="U2272" s="4"/>
      <c r="V2272" s="4"/>
      <c r="W2272" s="4"/>
    </row>
    <row r="2273" spans="4:23">
      <c r="D2273" s="4"/>
      <c r="F2273" s="4"/>
      <c r="G2273" s="4"/>
      <c r="H2273" s="4"/>
      <c r="I2273" s="4"/>
      <c r="J2273" s="4"/>
      <c r="K2273" s="4"/>
      <c r="L2273" s="4"/>
      <c r="M2273" s="4"/>
      <c r="N2273" s="4"/>
      <c r="O2273" s="4"/>
      <c r="P2273" s="4"/>
      <c r="Q2273" s="4"/>
      <c r="R2273" s="4"/>
      <c r="S2273" s="4"/>
      <c r="T2273" s="4"/>
      <c r="U2273" s="4"/>
      <c r="V2273" s="4"/>
      <c r="W2273" s="4"/>
    </row>
    <row r="2274" spans="4:23">
      <c r="D2274" s="4"/>
      <c r="F2274" s="4"/>
      <c r="G2274" s="4"/>
      <c r="H2274" s="4"/>
      <c r="I2274" s="4"/>
      <c r="J2274" s="4"/>
      <c r="K2274" s="4"/>
      <c r="L2274" s="4"/>
      <c r="M2274" s="4"/>
      <c r="N2274" s="4"/>
      <c r="O2274" s="4"/>
      <c r="P2274" s="4"/>
      <c r="Q2274" s="4"/>
      <c r="R2274" s="4"/>
      <c r="S2274" s="4"/>
      <c r="T2274" s="4"/>
      <c r="U2274" s="4"/>
      <c r="V2274" s="4"/>
      <c r="W2274" s="4"/>
    </row>
    <row r="2275" spans="4:23">
      <c r="D2275" s="4"/>
      <c r="F2275" s="4"/>
      <c r="G2275" s="4"/>
      <c r="H2275" s="4"/>
      <c r="I2275" s="4"/>
      <c r="J2275" s="4"/>
      <c r="K2275" s="4"/>
      <c r="L2275" s="4"/>
      <c r="M2275" s="4"/>
      <c r="N2275" s="4"/>
      <c r="O2275" s="4"/>
      <c r="P2275" s="4"/>
      <c r="Q2275" s="4"/>
      <c r="R2275" s="4"/>
      <c r="S2275" s="4"/>
      <c r="T2275" s="4"/>
      <c r="U2275" s="4"/>
      <c r="V2275" s="4"/>
      <c r="W2275" s="4"/>
    </row>
    <row r="2276" spans="4:23">
      <c r="D2276" s="4"/>
      <c r="F2276" s="4"/>
      <c r="G2276" s="4"/>
      <c r="H2276" s="4"/>
      <c r="I2276" s="4"/>
      <c r="J2276" s="4"/>
      <c r="K2276" s="4"/>
      <c r="L2276" s="4"/>
      <c r="M2276" s="4"/>
      <c r="N2276" s="4"/>
      <c r="O2276" s="4"/>
      <c r="P2276" s="4"/>
      <c r="Q2276" s="4"/>
      <c r="R2276" s="4"/>
      <c r="S2276" s="4"/>
      <c r="T2276" s="4"/>
      <c r="U2276" s="4"/>
      <c r="V2276" s="4"/>
      <c r="W2276" s="4"/>
    </row>
    <row r="2277" spans="4:23">
      <c r="D2277" s="4"/>
      <c r="F2277" s="4"/>
      <c r="G2277" s="4"/>
      <c r="H2277" s="4"/>
      <c r="I2277" s="4"/>
      <c r="J2277" s="4"/>
      <c r="K2277" s="4"/>
      <c r="L2277" s="4"/>
      <c r="M2277" s="4"/>
      <c r="N2277" s="4"/>
      <c r="O2277" s="4"/>
      <c r="P2277" s="4"/>
      <c r="Q2277" s="4"/>
      <c r="R2277" s="4"/>
      <c r="S2277" s="4"/>
      <c r="T2277" s="4"/>
      <c r="U2277" s="4"/>
      <c r="V2277" s="4"/>
      <c r="W2277" s="4"/>
    </row>
    <row r="2278" spans="4:23">
      <c r="D2278" s="4"/>
      <c r="F2278" s="4"/>
      <c r="G2278" s="4"/>
      <c r="H2278" s="4"/>
      <c r="I2278" s="4"/>
      <c r="J2278" s="4"/>
      <c r="K2278" s="4"/>
      <c r="L2278" s="4"/>
      <c r="M2278" s="4"/>
      <c r="N2278" s="4"/>
      <c r="O2278" s="4"/>
      <c r="P2278" s="4"/>
      <c r="Q2278" s="4"/>
      <c r="R2278" s="4"/>
      <c r="S2278" s="4"/>
      <c r="T2278" s="4"/>
      <c r="U2278" s="4"/>
      <c r="V2278" s="4"/>
      <c r="W2278" s="4"/>
    </row>
    <row r="2279" spans="4:23">
      <c r="D2279" s="4"/>
      <c r="F2279" s="4"/>
      <c r="G2279" s="4"/>
      <c r="H2279" s="4"/>
      <c r="I2279" s="4"/>
      <c r="J2279" s="4"/>
      <c r="K2279" s="4"/>
      <c r="L2279" s="4"/>
      <c r="M2279" s="4"/>
      <c r="N2279" s="4"/>
      <c r="O2279" s="4"/>
      <c r="P2279" s="4"/>
      <c r="Q2279" s="4"/>
      <c r="R2279" s="4"/>
      <c r="S2279" s="4"/>
      <c r="T2279" s="4"/>
      <c r="U2279" s="4"/>
      <c r="V2279" s="4"/>
      <c r="W2279" s="4"/>
    </row>
    <row r="2280" spans="4:23">
      <c r="D2280" s="4"/>
      <c r="F2280" s="4"/>
      <c r="G2280" s="4"/>
      <c r="H2280" s="4"/>
      <c r="I2280" s="4"/>
      <c r="J2280" s="4"/>
      <c r="K2280" s="4"/>
      <c r="L2280" s="4"/>
      <c r="M2280" s="4"/>
      <c r="N2280" s="4"/>
      <c r="O2280" s="4"/>
      <c r="P2280" s="4"/>
      <c r="Q2280" s="4"/>
      <c r="R2280" s="4"/>
      <c r="S2280" s="4"/>
      <c r="T2280" s="4"/>
      <c r="U2280" s="4"/>
      <c r="V2280" s="4"/>
      <c r="W2280" s="4"/>
    </row>
    <row r="2281" spans="4:23">
      <c r="D2281" s="4"/>
      <c r="F2281" s="4"/>
      <c r="G2281" s="4"/>
      <c r="H2281" s="4"/>
      <c r="I2281" s="4"/>
      <c r="J2281" s="4"/>
      <c r="K2281" s="4"/>
      <c r="L2281" s="4"/>
      <c r="M2281" s="4"/>
      <c r="N2281" s="4"/>
      <c r="O2281" s="4"/>
      <c r="P2281" s="4"/>
      <c r="Q2281" s="4"/>
      <c r="R2281" s="4"/>
      <c r="S2281" s="4"/>
      <c r="T2281" s="4"/>
      <c r="U2281" s="4"/>
      <c r="V2281" s="4"/>
      <c r="W2281" s="4"/>
    </row>
    <row r="2282" spans="4:23">
      <c r="D2282" s="4"/>
      <c r="F2282" s="4"/>
      <c r="G2282" s="4"/>
      <c r="H2282" s="4"/>
      <c r="I2282" s="4"/>
      <c r="J2282" s="4"/>
      <c r="K2282" s="4"/>
      <c r="L2282" s="4"/>
      <c r="M2282" s="4"/>
      <c r="N2282" s="4"/>
      <c r="O2282" s="4"/>
      <c r="P2282" s="4"/>
      <c r="Q2282" s="4"/>
      <c r="R2282" s="4"/>
      <c r="S2282" s="4"/>
      <c r="T2282" s="4"/>
      <c r="U2282" s="4"/>
      <c r="V2282" s="4"/>
      <c r="W2282" s="4"/>
    </row>
    <row r="2283" spans="4:23">
      <c r="D2283" s="4"/>
      <c r="F2283" s="4"/>
      <c r="G2283" s="4"/>
      <c r="H2283" s="4"/>
      <c r="I2283" s="4"/>
      <c r="J2283" s="4"/>
      <c r="K2283" s="4"/>
      <c r="L2283" s="4"/>
      <c r="M2283" s="4"/>
      <c r="N2283" s="4"/>
      <c r="O2283" s="4"/>
      <c r="P2283" s="4"/>
      <c r="Q2283" s="4"/>
      <c r="R2283" s="4"/>
      <c r="S2283" s="4"/>
      <c r="T2283" s="4"/>
      <c r="U2283" s="4"/>
      <c r="V2283" s="4"/>
      <c r="W2283" s="4"/>
    </row>
    <row r="2284" spans="4:23">
      <c r="D2284" s="4"/>
      <c r="F2284" s="4"/>
      <c r="G2284" s="4"/>
      <c r="H2284" s="4"/>
      <c r="I2284" s="4"/>
      <c r="J2284" s="4"/>
      <c r="K2284" s="4"/>
      <c r="L2284" s="4"/>
      <c r="M2284" s="4"/>
      <c r="N2284" s="4"/>
      <c r="O2284" s="4"/>
      <c r="P2284" s="4"/>
      <c r="Q2284" s="4"/>
      <c r="R2284" s="4"/>
      <c r="S2284" s="4"/>
      <c r="T2284" s="4"/>
      <c r="U2284" s="4"/>
      <c r="V2284" s="4"/>
      <c r="W2284" s="4"/>
    </row>
    <row r="2285" spans="4:23">
      <c r="D2285" s="4"/>
      <c r="F2285" s="4"/>
      <c r="G2285" s="4"/>
      <c r="H2285" s="4"/>
      <c r="I2285" s="4"/>
      <c r="J2285" s="4"/>
      <c r="K2285" s="4"/>
      <c r="L2285" s="4"/>
      <c r="M2285" s="4"/>
      <c r="N2285" s="4"/>
      <c r="O2285" s="4"/>
      <c r="P2285" s="4"/>
      <c r="Q2285" s="4"/>
      <c r="R2285" s="4"/>
      <c r="S2285" s="4"/>
      <c r="T2285" s="4"/>
      <c r="U2285" s="4"/>
      <c r="V2285" s="4"/>
      <c r="W2285" s="4"/>
    </row>
    <row r="2286" spans="4:23">
      <c r="D2286" s="4"/>
      <c r="F2286" s="4"/>
      <c r="G2286" s="4"/>
      <c r="H2286" s="4"/>
      <c r="I2286" s="4"/>
      <c r="J2286" s="4"/>
      <c r="K2286" s="4"/>
      <c r="L2286" s="4"/>
      <c r="M2286" s="4"/>
      <c r="N2286" s="4"/>
      <c r="O2286" s="4"/>
      <c r="P2286" s="4"/>
      <c r="Q2286" s="4"/>
      <c r="R2286" s="4"/>
      <c r="S2286" s="4"/>
      <c r="T2286" s="4"/>
      <c r="U2286" s="4"/>
      <c r="V2286" s="4"/>
      <c r="W2286" s="4"/>
    </row>
    <row r="2287" spans="4:23">
      <c r="D2287" s="4"/>
      <c r="F2287" s="4"/>
      <c r="G2287" s="4"/>
      <c r="H2287" s="4"/>
      <c r="I2287" s="4"/>
      <c r="J2287" s="4"/>
      <c r="K2287" s="4"/>
      <c r="L2287" s="4"/>
      <c r="M2287" s="4"/>
      <c r="N2287" s="4"/>
      <c r="O2287" s="4"/>
      <c r="P2287" s="4"/>
      <c r="Q2287" s="4"/>
      <c r="R2287" s="4"/>
      <c r="S2287" s="4"/>
      <c r="T2287" s="4"/>
      <c r="U2287" s="4"/>
      <c r="V2287" s="4"/>
      <c r="W2287" s="4"/>
    </row>
    <row r="2288" spans="4:23">
      <c r="D2288" s="4"/>
      <c r="F2288" s="4"/>
      <c r="G2288" s="4"/>
      <c r="H2288" s="4"/>
      <c r="I2288" s="4"/>
      <c r="J2288" s="4"/>
      <c r="K2288" s="4"/>
      <c r="L2288" s="4"/>
      <c r="M2288" s="4"/>
      <c r="N2288" s="4"/>
      <c r="O2288" s="4"/>
      <c r="P2288" s="4"/>
      <c r="Q2288" s="4"/>
      <c r="R2288" s="4"/>
      <c r="S2288" s="4"/>
      <c r="T2288" s="4"/>
      <c r="U2288" s="4"/>
      <c r="V2288" s="4"/>
      <c r="W2288" s="4"/>
    </row>
    <row r="2289" spans="4:23">
      <c r="D2289" s="4"/>
      <c r="F2289" s="4"/>
      <c r="G2289" s="4"/>
      <c r="H2289" s="4"/>
      <c r="I2289" s="4"/>
      <c r="J2289" s="4"/>
      <c r="K2289" s="4"/>
      <c r="L2289" s="4"/>
      <c r="M2289" s="4"/>
      <c r="N2289" s="4"/>
      <c r="O2289" s="4"/>
      <c r="P2289" s="4"/>
      <c r="Q2289" s="4"/>
      <c r="R2289" s="4"/>
      <c r="S2289" s="4"/>
      <c r="T2289" s="4"/>
      <c r="U2289" s="4"/>
      <c r="V2289" s="4"/>
      <c r="W2289" s="4"/>
    </row>
    <row r="2290" spans="4:23">
      <c r="D2290" s="4"/>
      <c r="F2290" s="4"/>
      <c r="G2290" s="4"/>
      <c r="H2290" s="4"/>
      <c r="I2290" s="4"/>
      <c r="J2290" s="4"/>
      <c r="K2290" s="4"/>
      <c r="L2290" s="4"/>
      <c r="M2290" s="4"/>
      <c r="N2290" s="4"/>
      <c r="O2290" s="4"/>
      <c r="P2290" s="4"/>
      <c r="Q2290" s="4"/>
      <c r="R2290" s="4"/>
      <c r="S2290" s="4"/>
      <c r="T2290" s="4"/>
      <c r="U2290" s="4"/>
      <c r="V2290" s="4"/>
      <c r="W2290" s="4"/>
    </row>
    <row r="2291" spans="4:23">
      <c r="D2291" s="4"/>
      <c r="F2291" s="4"/>
      <c r="G2291" s="4"/>
      <c r="H2291" s="4"/>
      <c r="I2291" s="4"/>
      <c r="J2291" s="4"/>
      <c r="K2291" s="4"/>
      <c r="L2291" s="4"/>
      <c r="M2291" s="4"/>
      <c r="N2291" s="4"/>
      <c r="O2291" s="4"/>
      <c r="P2291" s="4"/>
      <c r="Q2291" s="4"/>
      <c r="R2291" s="4"/>
      <c r="S2291" s="4"/>
      <c r="T2291" s="4"/>
      <c r="U2291" s="4"/>
      <c r="V2291" s="4"/>
      <c r="W2291" s="4"/>
    </row>
    <row r="2292" spans="4:23">
      <c r="D2292" s="4"/>
      <c r="F2292" s="4"/>
      <c r="G2292" s="4"/>
      <c r="H2292" s="4"/>
      <c r="I2292" s="4"/>
      <c r="J2292" s="4"/>
      <c r="K2292" s="4"/>
      <c r="L2292" s="4"/>
      <c r="M2292" s="4"/>
      <c r="N2292" s="4"/>
      <c r="O2292" s="4"/>
      <c r="P2292" s="4"/>
      <c r="Q2292" s="4"/>
      <c r="R2292" s="4"/>
      <c r="S2292" s="4"/>
      <c r="T2292" s="4"/>
      <c r="U2292" s="4"/>
      <c r="V2292" s="4"/>
      <c r="W2292" s="4"/>
    </row>
    <row r="2293" spans="4:23">
      <c r="D2293" s="4"/>
      <c r="F2293" s="4"/>
      <c r="G2293" s="4"/>
      <c r="H2293" s="4"/>
      <c r="I2293" s="4"/>
      <c r="J2293" s="4"/>
      <c r="K2293" s="4"/>
      <c r="L2293" s="4"/>
      <c r="M2293" s="4"/>
      <c r="N2293" s="4"/>
      <c r="O2293" s="4"/>
      <c r="P2293" s="4"/>
      <c r="Q2293" s="4"/>
      <c r="R2293" s="4"/>
      <c r="S2293" s="4"/>
      <c r="T2293" s="4"/>
      <c r="U2293" s="4"/>
      <c r="V2293" s="4"/>
      <c r="W2293" s="4"/>
    </row>
    <row r="2294" spans="4:23">
      <c r="D2294" s="4"/>
      <c r="F2294" s="4"/>
      <c r="G2294" s="4"/>
      <c r="H2294" s="4"/>
      <c r="I2294" s="4"/>
      <c r="J2294" s="4"/>
      <c r="K2294" s="4"/>
      <c r="L2294" s="4"/>
      <c r="M2294" s="4"/>
      <c r="N2294" s="4"/>
      <c r="O2294" s="4"/>
      <c r="P2294" s="4"/>
      <c r="Q2294" s="4"/>
      <c r="R2294" s="4"/>
      <c r="S2294" s="4"/>
      <c r="T2294" s="4"/>
      <c r="U2294" s="4"/>
      <c r="V2294" s="4"/>
      <c r="W2294" s="4"/>
    </row>
    <row r="2295" spans="4:23">
      <c r="D2295" s="4"/>
      <c r="F2295" s="4"/>
      <c r="G2295" s="4"/>
      <c r="H2295" s="4"/>
      <c r="I2295" s="4"/>
      <c r="J2295" s="4"/>
      <c r="K2295" s="4"/>
      <c r="L2295" s="4"/>
      <c r="M2295" s="4"/>
      <c r="N2295" s="4"/>
      <c r="O2295" s="4"/>
      <c r="P2295" s="4"/>
      <c r="Q2295" s="4"/>
      <c r="R2295" s="4"/>
      <c r="S2295" s="4"/>
      <c r="T2295" s="4"/>
      <c r="U2295" s="4"/>
      <c r="V2295" s="4"/>
      <c r="W2295" s="4"/>
    </row>
    <row r="2296" spans="4:23">
      <c r="D2296" s="4"/>
      <c r="F2296" s="4"/>
      <c r="G2296" s="4"/>
      <c r="H2296" s="4"/>
      <c r="I2296" s="4"/>
      <c r="J2296" s="4"/>
      <c r="K2296" s="4"/>
      <c r="L2296" s="4"/>
      <c r="M2296" s="4"/>
      <c r="N2296" s="4"/>
      <c r="O2296" s="4"/>
      <c r="P2296" s="4"/>
      <c r="Q2296" s="4"/>
      <c r="R2296" s="4"/>
      <c r="S2296" s="4"/>
      <c r="T2296" s="4"/>
      <c r="U2296" s="4"/>
      <c r="V2296" s="4"/>
      <c r="W2296" s="4"/>
    </row>
    <row r="2297" spans="4:23">
      <c r="D2297" s="4"/>
      <c r="F2297" s="4"/>
      <c r="G2297" s="4"/>
      <c r="H2297" s="4"/>
      <c r="I2297" s="4"/>
      <c r="J2297" s="4"/>
      <c r="K2297" s="4"/>
      <c r="L2297" s="4"/>
      <c r="M2297" s="4"/>
      <c r="N2297" s="4"/>
      <c r="O2297" s="4"/>
      <c r="P2297" s="4"/>
      <c r="Q2297" s="4"/>
      <c r="R2297" s="4"/>
      <c r="S2297" s="4"/>
      <c r="T2297" s="4"/>
      <c r="U2297" s="4"/>
      <c r="V2297" s="4"/>
      <c r="W2297" s="4"/>
    </row>
    <row r="2298" spans="4:23">
      <c r="D2298" s="4"/>
      <c r="F2298" s="4"/>
      <c r="G2298" s="4"/>
      <c r="H2298" s="4"/>
      <c r="I2298" s="4"/>
      <c r="J2298" s="4"/>
      <c r="K2298" s="4"/>
      <c r="L2298" s="4"/>
      <c r="M2298" s="4"/>
      <c r="N2298" s="4"/>
      <c r="O2298" s="4"/>
      <c r="P2298" s="4"/>
      <c r="Q2298" s="4"/>
      <c r="R2298" s="4"/>
      <c r="S2298" s="4"/>
      <c r="T2298" s="4"/>
      <c r="U2298" s="4"/>
      <c r="V2298" s="4"/>
      <c r="W2298" s="4"/>
    </row>
    <row r="2299" spans="4:23">
      <c r="D2299" s="4"/>
      <c r="F2299" s="4"/>
      <c r="G2299" s="4"/>
      <c r="H2299" s="4"/>
      <c r="I2299" s="4"/>
      <c r="J2299" s="4"/>
      <c r="K2299" s="4"/>
      <c r="L2299" s="4"/>
      <c r="M2299" s="4"/>
      <c r="N2299" s="4"/>
      <c r="O2299" s="4"/>
      <c r="P2299" s="4"/>
      <c r="Q2299" s="4"/>
      <c r="R2299" s="4"/>
      <c r="S2299" s="4"/>
      <c r="T2299" s="4"/>
      <c r="U2299" s="4"/>
      <c r="V2299" s="4"/>
      <c r="W2299" s="4"/>
    </row>
    <row r="2300" spans="4:23">
      <c r="D2300" s="4"/>
      <c r="F2300" s="4"/>
      <c r="G2300" s="4"/>
      <c r="H2300" s="4"/>
      <c r="I2300" s="4"/>
      <c r="J2300" s="4"/>
      <c r="K2300" s="4"/>
      <c r="L2300" s="4"/>
      <c r="M2300" s="4"/>
      <c r="N2300" s="4"/>
      <c r="O2300" s="4"/>
      <c r="P2300" s="4"/>
      <c r="Q2300" s="4"/>
      <c r="R2300" s="4"/>
      <c r="S2300" s="4"/>
      <c r="T2300" s="4"/>
      <c r="U2300" s="4"/>
      <c r="V2300" s="4"/>
      <c r="W2300" s="4"/>
    </row>
    <row r="2301" spans="4:23">
      <c r="D2301" s="4"/>
      <c r="F2301" s="4"/>
      <c r="G2301" s="4"/>
      <c r="H2301" s="4"/>
      <c r="I2301" s="4"/>
      <c r="J2301" s="4"/>
      <c r="K2301" s="4"/>
      <c r="L2301" s="4"/>
      <c r="M2301" s="4"/>
      <c r="N2301" s="4"/>
      <c r="O2301" s="4"/>
      <c r="P2301" s="4"/>
      <c r="Q2301" s="4"/>
      <c r="R2301" s="4"/>
      <c r="S2301" s="4"/>
      <c r="T2301" s="4"/>
      <c r="U2301" s="4"/>
      <c r="V2301" s="4"/>
      <c r="W2301" s="4"/>
    </row>
    <row r="2302" spans="4:23">
      <c r="D2302" s="4"/>
      <c r="F2302" s="4"/>
      <c r="G2302" s="4"/>
      <c r="H2302" s="4"/>
      <c r="I2302" s="4"/>
      <c r="J2302" s="4"/>
      <c r="K2302" s="4"/>
      <c r="L2302" s="4"/>
      <c r="M2302" s="4"/>
      <c r="N2302" s="4"/>
      <c r="O2302" s="4"/>
      <c r="P2302" s="4"/>
      <c r="Q2302" s="4"/>
      <c r="R2302" s="4"/>
      <c r="S2302" s="4"/>
      <c r="T2302" s="4"/>
      <c r="U2302" s="4"/>
      <c r="V2302" s="4"/>
      <c r="W2302" s="4"/>
    </row>
    <row r="2303" spans="4:23">
      <c r="D2303" s="4"/>
      <c r="F2303" s="4"/>
      <c r="G2303" s="4"/>
      <c r="H2303" s="4"/>
      <c r="I2303" s="4"/>
      <c r="J2303" s="4"/>
      <c r="K2303" s="4"/>
      <c r="L2303" s="4"/>
      <c r="M2303" s="4"/>
      <c r="N2303" s="4"/>
      <c r="O2303" s="4"/>
      <c r="P2303" s="4"/>
      <c r="Q2303" s="4"/>
      <c r="R2303" s="4"/>
      <c r="S2303" s="4"/>
      <c r="T2303" s="4"/>
      <c r="U2303" s="4"/>
      <c r="V2303" s="4"/>
      <c r="W2303" s="4"/>
    </row>
    <row r="2304" spans="4:23">
      <c r="D2304" s="4"/>
      <c r="F2304" s="4"/>
      <c r="G2304" s="4"/>
      <c r="H2304" s="4"/>
      <c r="I2304" s="4"/>
      <c r="J2304" s="4"/>
      <c r="K2304" s="4"/>
      <c r="L2304" s="4"/>
      <c r="M2304" s="4"/>
      <c r="N2304" s="4"/>
      <c r="O2304" s="4"/>
      <c r="P2304" s="4"/>
      <c r="Q2304" s="4"/>
      <c r="R2304" s="4"/>
      <c r="S2304" s="4"/>
      <c r="T2304" s="4"/>
      <c r="U2304" s="4"/>
      <c r="V2304" s="4"/>
      <c r="W2304" s="4"/>
    </row>
    <row r="2305" spans="4:23">
      <c r="D2305" s="4"/>
      <c r="F2305" s="4"/>
      <c r="G2305" s="4"/>
      <c r="H2305" s="4"/>
      <c r="I2305" s="4"/>
      <c r="J2305" s="4"/>
      <c r="K2305" s="4"/>
      <c r="L2305" s="4"/>
      <c r="M2305" s="4"/>
      <c r="N2305" s="4"/>
      <c r="O2305" s="4"/>
      <c r="P2305" s="4"/>
      <c r="Q2305" s="4"/>
      <c r="R2305" s="4"/>
      <c r="S2305" s="4"/>
      <c r="T2305" s="4"/>
      <c r="U2305" s="4"/>
      <c r="V2305" s="4"/>
      <c r="W2305" s="4"/>
    </row>
    <row r="2306" spans="4:23">
      <c r="D2306" s="4"/>
      <c r="F2306" s="4"/>
      <c r="G2306" s="4"/>
      <c r="H2306" s="4"/>
      <c r="I2306" s="4"/>
      <c r="J2306" s="4"/>
      <c r="K2306" s="4"/>
      <c r="L2306" s="4"/>
      <c r="M2306" s="4"/>
      <c r="N2306" s="4"/>
      <c r="O2306" s="4"/>
      <c r="P2306" s="4"/>
      <c r="Q2306" s="4"/>
      <c r="R2306" s="4"/>
      <c r="S2306" s="4"/>
      <c r="T2306" s="4"/>
      <c r="U2306" s="4"/>
      <c r="V2306" s="4"/>
      <c r="W2306" s="4"/>
    </row>
    <row r="2307" spans="4:23">
      <c r="D2307" s="4"/>
      <c r="F2307" s="4"/>
      <c r="G2307" s="4"/>
      <c r="H2307" s="4"/>
      <c r="I2307" s="4"/>
      <c r="J2307" s="4"/>
      <c r="K2307" s="4"/>
      <c r="L2307" s="4"/>
      <c r="M2307" s="4"/>
      <c r="N2307" s="4"/>
      <c r="O2307" s="4"/>
      <c r="P2307" s="4"/>
      <c r="Q2307" s="4"/>
      <c r="R2307" s="4"/>
      <c r="S2307" s="4"/>
      <c r="T2307" s="4"/>
      <c r="U2307" s="4"/>
      <c r="V2307" s="4"/>
      <c r="W2307" s="4"/>
    </row>
    <row r="2308" spans="4:23">
      <c r="D2308" s="4"/>
      <c r="F2308" s="4"/>
      <c r="G2308" s="4"/>
      <c r="H2308" s="4"/>
      <c r="I2308" s="4"/>
      <c r="J2308" s="4"/>
      <c r="K2308" s="4"/>
      <c r="L2308" s="4"/>
      <c r="M2308" s="4"/>
      <c r="N2308" s="4"/>
      <c r="O2308" s="4"/>
      <c r="P2308" s="4"/>
      <c r="Q2308" s="4"/>
      <c r="R2308" s="4"/>
      <c r="S2308" s="4"/>
      <c r="T2308" s="4"/>
      <c r="U2308" s="4"/>
      <c r="V2308" s="4"/>
      <c r="W2308" s="4"/>
    </row>
    <row r="2309" spans="4:23">
      <c r="D2309" s="4"/>
      <c r="F2309" s="4"/>
      <c r="G2309" s="4"/>
      <c r="H2309" s="4"/>
      <c r="I2309" s="4"/>
      <c r="J2309" s="4"/>
      <c r="K2309" s="4"/>
      <c r="L2309" s="4"/>
      <c r="M2309" s="4"/>
      <c r="N2309" s="4"/>
      <c r="O2309" s="4"/>
      <c r="P2309" s="4"/>
      <c r="Q2309" s="4"/>
      <c r="R2309" s="4"/>
      <c r="S2309" s="4"/>
      <c r="T2309" s="4"/>
      <c r="U2309" s="4"/>
      <c r="V2309" s="4"/>
      <c r="W2309" s="4"/>
    </row>
    <row r="2310" spans="4:23">
      <c r="D2310" s="4"/>
      <c r="F2310" s="4"/>
      <c r="G2310" s="4"/>
      <c r="H2310" s="4"/>
      <c r="I2310" s="4"/>
      <c r="J2310" s="4"/>
      <c r="K2310" s="4"/>
      <c r="L2310" s="4"/>
      <c r="M2310" s="4"/>
      <c r="N2310" s="4"/>
      <c r="O2310" s="4"/>
      <c r="P2310" s="4"/>
      <c r="Q2310" s="4"/>
      <c r="R2310" s="4"/>
      <c r="S2310" s="4"/>
      <c r="T2310" s="4"/>
      <c r="U2310" s="4"/>
      <c r="V2310" s="4"/>
      <c r="W2310" s="4"/>
    </row>
    <row r="2311" spans="4:23">
      <c r="D2311" s="4"/>
      <c r="F2311" s="4"/>
      <c r="G2311" s="4"/>
      <c r="H2311" s="4"/>
      <c r="I2311" s="4"/>
      <c r="J2311" s="4"/>
      <c r="K2311" s="4"/>
      <c r="L2311" s="4"/>
      <c r="M2311" s="4"/>
      <c r="N2311" s="4"/>
      <c r="O2311" s="4"/>
      <c r="P2311" s="4"/>
      <c r="Q2311" s="4"/>
      <c r="R2311" s="4"/>
      <c r="S2311" s="4"/>
      <c r="T2311" s="4"/>
      <c r="U2311" s="4"/>
      <c r="V2311" s="4"/>
      <c r="W2311" s="4"/>
    </row>
    <row r="2312" spans="4:23">
      <c r="D2312" s="4"/>
      <c r="F2312" s="4"/>
      <c r="G2312" s="4"/>
      <c r="H2312" s="4"/>
      <c r="I2312" s="4"/>
      <c r="J2312" s="4"/>
      <c r="K2312" s="4"/>
      <c r="L2312" s="4"/>
      <c r="M2312" s="4"/>
      <c r="N2312" s="4"/>
      <c r="O2312" s="4"/>
      <c r="P2312" s="4"/>
      <c r="Q2312" s="4"/>
      <c r="R2312" s="4"/>
      <c r="S2312" s="4"/>
      <c r="T2312" s="4"/>
      <c r="U2312" s="4"/>
      <c r="V2312" s="4"/>
      <c r="W2312" s="4"/>
    </row>
    <row r="2313" spans="4:23">
      <c r="D2313" s="4"/>
      <c r="F2313" s="4"/>
      <c r="G2313" s="4"/>
      <c r="H2313" s="4"/>
      <c r="I2313" s="4"/>
      <c r="J2313" s="4"/>
      <c r="K2313" s="4"/>
      <c r="L2313" s="4"/>
      <c r="M2313" s="4"/>
      <c r="N2313" s="4"/>
      <c r="O2313" s="4"/>
      <c r="P2313" s="4"/>
      <c r="Q2313" s="4"/>
      <c r="R2313" s="4"/>
      <c r="S2313" s="4"/>
      <c r="T2313" s="4"/>
      <c r="U2313" s="4"/>
      <c r="V2313" s="4"/>
      <c r="W2313" s="4"/>
    </row>
    <row r="2314" spans="4:23">
      <c r="D2314" s="4"/>
      <c r="F2314" s="4"/>
      <c r="G2314" s="4"/>
      <c r="H2314" s="4"/>
      <c r="I2314" s="4"/>
      <c r="J2314" s="4"/>
      <c r="K2314" s="4"/>
      <c r="L2314" s="4"/>
      <c r="M2314" s="4"/>
      <c r="N2314" s="4"/>
      <c r="O2314" s="4"/>
      <c r="P2314" s="4"/>
      <c r="Q2314" s="4"/>
      <c r="R2314" s="4"/>
      <c r="S2314" s="4"/>
      <c r="T2314" s="4"/>
      <c r="U2314" s="4"/>
      <c r="V2314" s="4"/>
      <c r="W2314" s="4"/>
    </row>
    <row r="2315" spans="4:23">
      <c r="D2315" s="4"/>
      <c r="F2315" s="4"/>
      <c r="G2315" s="4"/>
      <c r="H2315" s="4"/>
      <c r="I2315" s="4"/>
      <c r="J2315" s="4"/>
      <c r="K2315" s="4"/>
      <c r="L2315" s="4"/>
      <c r="M2315" s="4"/>
      <c r="N2315" s="4"/>
      <c r="O2315" s="4"/>
      <c r="P2315" s="4"/>
      <c r="Q2315" s="4"/>
      <c r="R2315" s="4"/>
      <c r="S2315" s="4"/>
      <c r="T2315" s="4"/>
      <c r="U2315" s="4"/>
      <c r="V2315" s="4"/>
      <c r="W2315" s="4"/>
    </row>
    <row r="2316" spans="4:23">
      <c r="D2316" s="4"/>
      <c r="F2316" s="4"/>
      <c r="G2316" s="4"/>
      <c r="H2316" s="4"/>
      <c r="I2316" s="4"/>
      <c r="J2316" s="4"/>
      <c r="K2316" s="4"/>
      <c r="L2316" s="4"/>
      <c r="M2316" s="4"/>
      <c r="N2316" s="4"/>
      <c r="O2316" s="4"/>
      <c r="P2316" s="4"/>
      <c r="Q2316" s="4"/>
      <c r="R2316" s="4"/>
      <c r="S2316" s="4"/>
      <c r="T2316" s="4"/>
      <c r="U2316" s="4"/>
      <c r="V2316" s="4"/>
      <c r="W2316" s="4"/>
    </row>
    <row r="2317" spans="4:23">
      <c r="D2317" s="4"/>
      <c r="F2317" s="4"/>
      <c r="G2317" s="4"/>
      <c r="H2317" s="4"/>
      <c r="I2317" s="4"/>
      <c r="J2317" s="4"/>
      <c r="K2317" s="4"/>
      <c r="L2317" s="4"/>
      <c r="M2317" s="4"/>
      <c r="N2317" s="4"/>
      <c r="O2317" s="4"/>
      <c r="P2317" s="4"/>
      <c r="Q2317" s="4"/>
      <c r="R2317" s="4"/>
      <c r="S2317" s="4"/>
      <c r="T2317" s="4"/>
      <c r="U2317" s="4"/>
      <c r="V2317" s="4"/>
      <c r="W2317" s="4"/>
    </row>
    <row r="2318" spans="4:23">
      <c r="D2318" s="4"/>
      <c r="F2318" s="4"/>
      <c r="G2318" s="4"/>
      <c r="H2318" s="4"/>
      <c r="I2318" s="4"/>
      <c r="J2318" s="4"/>
      <c r="K2318" s="4"/>
      <c r="L2318" s="4"/>
      <c r="M2318" s="4"/>
      <c r="N2318" s="4"/>
      <c r="O2318" s="4"/>
      <c r="P2318" s="4"/>
      <c r="Q2318" s="4"/>
      <c r="R2318" s="4"/>
      <c r="S2318" s="4"/>
      <c r="T2318" s="4"/>
      <c r="U2318" s="4"/>
      <c r="V2318" s="4"/>
      <c r="W2318" s="4"/>
    </row>
    <row r="2319" spans="4:23">
      <c r="D2319" s="4"/>
      <c r="F2319" s="4"/>
      <c r="G2319" s="4"/>
      <c r="H2319" s="4"/>
      <c r="I2319" s="4"/>
      <c r="J2319" s="4"/>
      <c r="K2319" s="4"/>
      <c r="L2319" s="4"/>
      <c r="M2319" s="4"/>
      <c r="N2319" s="4"/>
      <c r="O2319" s="4"/>
      <c r="P2319" s="4"/>
      <c r="Q2319" s="4"/>
      <c r="R2319" s="4"/>
      <c r="S2319" s="4"/>
      <c r="T2319" s="4"/>
      <c r="U2319" s="4"/>
      <c r="V2319" s="4"/>
      <c r="W2319" s="4"/>
    </row>
    <row r="2320" spans="4:23">
      <c r="D2320" s="4"/>
      <c r="F2320" s="4"/>
      <c r="G2320" s="4"/>
      <c r="H2320" s="4"/>
      <c r="I2320" s="4"/>
      <c r="J2320" s="4"/>
      <c r="K2320" s="4"/>
      <c r="L2320" s="4"/>
      <c r="M2320" s="4"/>
      <c r="N2320" s="4"/>
      <c r="O2320" s="4"/>
      <c r="P2320" s="4"/>
      <c r="Q2320" s="4"/>
      <c r="R2320" s="4"/>
      <c r="S2320" s="4"/>
      <c r="T2320" s="4"/>
      <c r="U2320" s="4"/>
      <c r="V2320" s="4"/>
      <c r="W2320" s="4"/>
    </row>
    <row r="2321" spans="4:23">
      <c r="D2321" s="4"/>
      <c r="F2321" s="4"/>
      <c r="G2321" s="4"/>
      <c r="H2321" s="4"/>
      <c r="I2321" s="4"/>
      <c r="J2321" s="4"/>
      <c r="K2321" s="4"/>
      <c r="L2321" s="4"/>
      <c r="M2321" s="4"/>
      <c r="N2321" s="4"/>
      <c r="O2321" s="4"/>
      <c r="P2321" s="4"/>
      <c r="Q2321" s="4"/>
      <c r="R2321" s="4"/>
      <c r="S2321" s="4"/>
      <c r="T2321" s="4"/>
      <c r="U2321" s="4"/>
      <c r="V2321" s="4"/>
      <c r="W2321" s="4"/>
    </row>
    <row r="2322" spans="4:23">
      <c r="D2322" s="4"/>
      <c r="F2322" s="4"/>
      <c r="G2322" s="4"/>
      <c r="H2322" s="4"/>
      <c r="I2322" s="4"/>
      <c r="J2322" s="4"/>
      <c r="K2322" s="4"/>
      <c r="L2322" s="4"/>
      <c r="M2322" s="4"/>
      <c r="N2322" s="4"/>
      <c r="O2322" s="4"/>
      <c r="P2322" s="4"/>
      <c r="Q2322" s="4"/>
      <c r="R2322" s="4"/>
      <c r="S2322" s="4"/>
      <c r="T2322" s="4"/>
      <c r="U2322" s="4"/>
      <c r="V2322" s="4"/>
      <c r="W2322" s="4"/>
    </row>
    <row r="2323" spans="4:23">
      <c r="D2323" s="4"/>
      <c r="F2323" s="4"/>
      <c r="G2323" s="4"/>
      <c r="H2323" s="4"/>
      <c r="I2323" s="4"/>
      <c r="J2323" s="4"/>
      <c r="K2323" s="4"/>
      <c r="L2323" s="4"/>
      <c r="M2323" s="4"/>
      <c r="N2323" s="4"/>
      <c r="O2323" s="4"/>
      <c r="P2323" s="4"/>
      <c r="Q2323" s="4"/>
      <c r="R2323" s="4"/>
      <c r="S2323" s="4"/>
      <c r="T2323" s="4"/>
      <c r="U2323" s="4"/>
      <c r="V2323" s="4"/>
      <c r="W2323" s="4"/>
    </row>
    <row r="2324" spans="4:23">
      <c r="D2324" s="4"/>
      <c r="F2324" s="4"/>
      <c r="G2324" s="4"/>
      <c r="H2324" s="4"/>
      <c r="I2324" s="4"/>
      <c r="J2324" s="4"/>
      <c r="K2324" s="4"/>
      <c r="L2324" s="4"/>
      <c r="M2324" s="4"/>
      <c r="N2324" s="4"/>
      <c r="O2324" s="4"/>
      <c r="P2324" s="4"/>
      <c r="Q2324" s="4"/>
      <c r="R2324" s="4"/>
      <c r="S2324" s="4"/>
      <c r="T2324" s="4"/>
      <c r="U2324" s="4"/>
      <c r="V2324" s="4"/>
      <c r="W2324" s="4"/>
    </row>
    <row r="2325" spans="4:23">
      <c r="D2325" s="4"/>
      <c r="F2325" s="4"/>
      <c r="G2325" s="4"/>
      <c r="H2325" s="4"/>
      <c r="I2325" s="4"/>
      <c r="J2325" s="4"/>
      <c r="K2325" s="4"/>
      <c r="L2325" s="4"/>
      <c r="M2325" s="4"/>
      <c r="N2325" s="4"/>
      <c r="O2325" s="4"/>
      <c r="P2325" s="4"/>
      <c r="Q2325" s="4"/>
      <c r="R2325" s="4"/>
      <c r="S2325" s="4"/>
      <c r="T2325" s="4"/>
      <c r="U2325" s="4"/>
      <c r="V2325" s="4"/>
      <c r="W2325" s="4"/>
    </row>
    <row r="2326" spans="4:23">
      <c r="D2326" s="4"/>
      <c r="F2326" s="4"/>
      <c r="G2326" s="4"/>
      <c r="H2326" s="4"/>
      <c r="I2326" s="4"/>
      <c r="J2326" s="4"/>
      <c r="K2326" s="4"/>
      <c r="L2326" s="4"/>
      <c r="M2326" s="4"/>
      <c r="N2326" s="4"/>
      <c r="O2326" s="4"/>
      <c r="P2326" s="4"/>
      <c r="Q2326" s="4"/>
      <c r="R2326" s="4"/>
      <c r="S2326" s="4"/>
      <c r="T2326" s="4"/>
      <c r="U2326" s="4"/>
      <c r="V2326" s="4"/>
      <c r="W2326" s="4"/>
    </row>
    <row r="2327" spans="4:23">
      <c r="D2327" s="4"/>
      <c r="F2327" s="4"/>
      <c r="G2327" s="4"/>
      <c r="H2327" s="4"/>
      <c r="I2327" s="4"/>
      <c r="J2327" s="4"/>
      <c r="K2327" s="4"/>
      <c r="L2327" s="4"/>
      <c r="M2327" s="4"/>
      <c r="N2327" s="4"/>
      <c r="O2327" s="4"/>
      <c r="P2327" s="4"/>
      <c r="Q2327" s="4"/>
      <c r="R2327" s="4"/>
      <c r="S2327" s="4"/>
      <c r="T2327" s="4"/>
      <c r="U2327" s="4"/>
      <c r="V2327" s="4"/>
      <c r="W2327" s="4"/>
    </row>
    <row r="2328" spans="4:23">
      <c r="D2328" s="4"/>
      <c r="F2328" s="4"/>
      <c r="G2328" s="4"/>
      <c r="H2328" s="4"/>
      <c r="I2328" s="4"/>
      <c r="J2328" s="4"/>
      <c r="K2328" s="4"/>
      <c r="L2328" s="4"/>
      <c r="M2328" s="4"/>
      <c r="N2328" s="4"/>
      <c r="O2328" s="4"/>
      <c r="P2328" s="4"/>
      <c r="Q2328" s="4"/>
      <c r="R2328" s="4"/>
      <c r="S2328" s="4"/>
      <c r="T2328" s="4"/>
      <c r="U2328" s="4"/>
      <c r="V2328" s="4"/>
      <c r="W2328" s="4"/>
    </row>
    <row r="2329" spans="4:23">
      <c r="D2329" s="4"/>
      <c r="F2329" s="4"/>
      <c r="G2329" s="4"/>
      <c r="H2329" s="4"/>
      <c r="I2329" s="4"/>
      <c r="J2329" s="4"/>
      <c r="K2329" s="4"/>
      <c r="L2329" s="4"/>
      <c r="M2329" s="4"/>
      <c r="N2329" s="4"/>
      <c r="O2329" s="4"/>
      <c r="P2329" s="4"/>
      <c r="Q2329" s="4"/>
      <c r="R2329" s="4"/>
      <c r="S2329" s="4"/>
      <c r="T2329" s="4"/>
      <c r="U2329" s="4"/>
      <c r="V2329" s="4"/>
      <c r="W2329" s="4"/>
    </row>
    <row r="2330" spans="4:23">
      <c r="D2330" s="4"/>
      <c r="F2330" s="4"/>
      <c r="G2330" s="4"/>
      <c r="H2330" s="4"/>
      <c r="I2330" s="4"/>
      <c r="J2330" s="4"/>
      <c r="K2330" s="4"/>
      <c r="L2330" s="4"/>
      <c r="M2330" s="4"/>
      <c r="N2330" s="4"/>
      <c r="O2330" s="4"/>
      <c r="P2330" s="4"/>
      <c r="Q2330" s="4"/>
      <c r="R2330" s="4"/>
      <c r="S2330" s="4"/>
      <c r="T2330" s="4"/>
      <c r="U2330" s="4"/>
      <c r="V2330" s="4"/>
      <c r="W2330" s="4"/>
    </row>
    <row r="2331" spans="4:23">
      <c r="D2331" s="4"/>
      <c r="F2331" s="4"/>
      <c r="G2331" s="4"/>
      <c r="H2331" s="4"/>
      <c r="I2331" s="4"/>
      <c r="J2331" s="4"/>
      <c r="K2331" s="4"/>
      <c r="L2331" s="4"/>
      <c r="M2331" s="4"/>
      <c r="N2331" s="4"/>
      <c r="O2331" s="4"/>
      <c r="P2331" s="4"/>
      <c r="Q2331" s="4"/>
      <c r="R2331" s="4"/>
      <c r="S2331" s="4"/>
      <c r="T2331" s="4"/>
      <c r="U2331" s="4"/>
      <c r="V2331" s="4"/>
      <c r="W2331" s="4"/>
    </row>
    <row r="2332" spans="4:23">
      <c r="D2332" s="4"/>
      <c r="F2332" s="4"/>
      <c r="G2332" s="4"/>
      <c r="H2332" s="4"/>
      <c r="I2332" s="4"/>
      <c r="J2332" s="4"/>
      <c r="K2332" s="4"/>
      <c r="L2332" s="4"/>
      <c r="M2332" s="4"/>
      <c r="N2332" s="4"/>
      <c r="O2332" s="4"/>
      <c r="P2332" s="4"/>
      <c r="Q2332" s="4"/>
      <c r="R2332" s="4"/>
      <c r="S2332" s="4"/>
      <c r="T2332" s="4"/>
      <c r="U2332" s="4"/>
      <c r="V2332" s="4"/>
      <c r="W2332" s="4"/>
    </row>
    <row r="2333" spans="4:23">
      <c r="D2333" s="4"/>
      <c r="F2333" s="4"/>
      <c r="G2333" s="4"/>
      <c r="H2333" s="4"/>
      <c r="I2333" s="4"/>
      <c r="J2333" s="4"/>
      <c r="K2333" s="4"/>
      <c r="L2333" s="4"/>
      <c r="M2333" s="4"/>
      <c r="N2333" s="4"/>
      <c r="O2333" s="4"/>
      <c r="P2333" s="4"/>
      <c r="Q2333" s="4"/>
      <c r="R2333" s="4"/>
      <c r="S2333" s="4"/>
      <c r="T2333" s="4"/>
      <c r="U2333" s="4"/>
      <c r="V2333" s="4"/>
      <c r="W2333" s="4"/>
    </row>
    <row r="2334" spans="4:23">
      <c r="D2334" s="4"/>
      <c r="F2334" s="4"/>
      <c r="G2334" s="4"/>
      <c r="H2334" s="4"/>
      <c r="I2334" s="4"/>
      <c r="J2334" s="4"/>
      <c r="K2334" s="4"/>
      <c r="L2334" s="4"/>
      <c r="M2334" s="4"/>
      <c r="N2334" s="4"/>
      <c r="O2334" s="4"/>
      <c r="P2334" s="4"/>
      <c r="Q2334" s="4"/>
      <c r="R2334" s="4"/>
      <c r="S2334" s="4"/>
      <c r="T2334" s="4"/>
      <c r="U2334" s="4"/>
      <c r="V2334" s="4"/>
      <c r="W2334" s="4"/>
    </row>
    <row r="2335" spans="4:23">
      <c r="D2335" s="4"/>
      <c r="F2335" s="4"/>
      <c r="G2335" s="4"/>
      <c r="H2335" s="4"/>
      <c r="I2335" s="4"/>
      <c r="J2335" s="4"/>
      <c r="K2335" s="4"/>
      <c r="L2335" s="4"/>
      <c r="M2335" s="4"/>
      <c r="N2335" s="4"/>
      <c r="O2335" s="4"/>
      <c r="P2335" s="4"/>
      <c r="Q2335" s="4"/>
      <c r="R2335" s="4"/>
      <c r="S2335" s="4"/>
      <c r="T2335" s="4"/>
      <c r="U2335" s="4"/>
      <c r="V2335" s="4"/>
      <c r="W2335" s="4"/>
    </row>
    <row r="2336" spans="4:23">
      <c r="D2336" s="4"/>
      <c r="F2336" s="4"/>
      <c r="G2336" s="4"/>
      <c r="H2336" s="4"/>
      <c r="I2336" s="4"/>
      <c r="J2336" s="4"/>
      <c r="K2336" s="4"/>
      <c r="L2336" s="4"/>
      <c r="M2336" s="4"/>
      <c r="N2336" s="4"/>
      <c r="O2336" s="4"/>
      <c r="P2336" s="4"/>
      <c r="Q2336" s="4"/>
      <c r="R2336" s="4"/>
      <c r="S2336" s="4"/>
      <c r="T2336" s="4"/>
      <c r="U2336" s="4"/>
      <c r="V2336" s="4"/>
      <c r="W2336" s="4"/>
    </row>
    <row r="2337" spans="4:23">
      <c r="D2337" s="4"/>
      <c r="F2337" s="4"/>
      <c r="G2337" s="4"/>
      <c r="H2337" s="4"/>
      <c r="I2337" s="4"/>
      <c r="J2337" s="4"/>
      <c r="K2337" s="4"/>
      <c r="L2337" s="4"/>
      <c r="M2337" s="4"/>
      <c r="N2337" s="4"/>
      <c r="O2337" s="4"/>
      <c r="P2337" s="4"/>
      <c r="Q2337" s="4"/>
      <c r="R2337" s="4"/>
      <c r="S2337" s="4"/>
      <c r="T2337" s="4"/>
      <c r="U2337" s="4"/>
      <c r="V2337" s="4"/>
      <c r="W2337" s="4"/>
    </row>
    <row r="2338" spans="4:23">
      <c r="D2338" s="4"/>
      <c r="F2338" s="4"/>
      <c r="G2338" s="4"/>
      <c r="H2338" s="4"/>
      <c r="I2338" s="4"/>
      <c r="J2338" s="4"/>
      <c r="K2338" s="4"/>
      <c r="L2338" s="4"/>
      <c r="M2338" s="4"/>
      <c r="N2338" s="4"/>
      <c r="O2338" s="4"/>
      <c r="P2338" s="4"/>
      <c r="Q2338" s="4"/>
      <c r="R2338" s="4"/>
      <c r="S2338" s="4"/>
      <c r="T2338" s="4"/>
      <c r="U2338" s="4"/>
      <c r="V2338" s="4"/>
      <c r="W2338" s="4"/>
    </row>
    <row r="2339" spans="4:23">
      <c r="D2339" s="4"/>
      <c r="F2339" s="4"/>
      <c r="G2339" s="4"/>
      <c r="H2339" s="4"/>
      <c r="I2339" s="4"/>
      <c r="J2339" s="4"/>
      <c r="K2339" s="4"/>
      <c r="L2339" s="4"/>
      <c r="M2339" s="4"/>
      <c r="N2339" s="4"/>
      <c r="O2339" s="4"/>
      <c r="P2339" s="4"/>
      <c r="Q2339" s="4"/>
      <c r="R2339" s="4"/>
      <c r="S2339" s="4"/>
      <c r="T2339" s="4"/>
      <c r="U2339" s="4"/>
      <c r="V2339" s="4"/>
      <c r="W2339" s="4"/>
    </row>
    <row r="2340" spans="4:23">
      <c r="D2340" s="4"/>
      <c r="F2340" s="4"/>
      <c r="G2340" s="4"/>
      <c r="H2340" s="4"/>
      <c r="I2340" s="4"/>
      <c r="J2340" s="4"/>
      <c r="K2340" s="4"/>
      <c r="L2340" s="4"/>
      <c r="M2340" s="4"/>
      <c r="N2340" s="4"/>
      <c r="O2340" s="4"/>
      <c r="P2340" s="4"/>
      <c r="Q2340" s="4"/>
      <c r="R2340" s="4"/>
      <c r="S2340" s="4"/>
      <c r="T2340" s="4"/>
      <c r="U2340" s="4"/>
      <c r="V2340" s="4"/>
      <c r="W2340" s="4"/>
    </row>
    <row r="2341" spans="4:23">
      <c r="D2341" s="4"/>
      <c r="F2341" s="4"/>
      <c r="G2341" s="4"/>
      <c r="H2341" s="4"/>
      <c r="I2341" s="4"/>
      <c r="J2341" s="4"/>
      <c r="K2341" s="4"/>
      <c r="L2341" s="4"/>
      <c r="M2341" s="4"/>
      <c r="N2341" s="4"/>
      <c r="O2341" s="4"/>
      <c r="P2341" s="4"/>
      <c r="Q2341" s="4"/>
      <c r="R2341" s="4"/>
      <c r="S2341" s="4"/>
      <c r="T2341" s="4"/>
      <c r="U2341" s="4"/>
      <c r="V2341" s="4"/>
      <c r="W2341" s="4"/>
    </row>
    <row r="2342" spans="4:23">
      <c r="D2342" s="4"/>
      <c r="F2342" s="4"/>
      <c r="G2342" s="4"/>
      <c r="H2342" s="4"/>
      <c r="I2342" s="4"/>
      <c r="J2342" s="4"/>
      <c r="K2342" s="4"/>
      <c r="L2342" s="4"/>
      <c r="M2342" s="4"/>
      <c r="N2342" s="4"/>
      <c r="O2342" s="4"/>
      <c r="P2342" s="4"/>
      <c r="Q2342" s="4"/>
      <c r="R2342" s="4"/>
      <c r="S2342" s="4"/>
      <c r="T2342" s="4"/>
      <c r="U2342" s="4"/>
      <c r="V2342" s="4"/>
      <c r="W2342" s="4"/>
    </row>
    <row r="2343" spans="4:23">
      <c r="D2343" s="4"/>
      <c r="F2343" s="4"/>
      <c r="G2343" s="4"/>
      <c r="H2343" s="4"/>
      <c r="I2343" s="4"/>
      <c r="J2343" s="4"/>
      <c r="K2343" s="4"/>
      <c r="L2343" s="4"/>
      <c r="M2343" s="4"/>
      <c r="N2343" s="4"/>
      <c r="O2343" s="4"/>
      <c r="P2343" s="4"/>
      <c r="Q2343" s="4"/>
      <c r="R2343" s="4"/>
      <c r="S2343" s="4"/>
      <c r="T2343" s="4"/>
      <c r="U2343" s="4"/>
      <c r="V2343" s="4"/>
      <c r="W2343" s="4"/>
    </row>
    <row r="2344" spans="4:23">
      <c r="D2344" s="4"/>
      <c r="F2344" s="4"/>
      <c r="G2344" s="4"/>
      <c r="H2344" s="4"/>
      <c r="I2344" s="4"/>
      <c r="J2344" s="4"/>
      <c r="K2344" s="4"/>
      <c r="L2344" s="4"/>
      <c r="M2344" s="4"/>
      <c r="N2344" s="4"/>
      <c r="O2344" s="4"/>
      <c r="P2344" s="4"/>
      <c r="Q2344" s="4"/>
      <c r="R2344" s="4"/>
      <c r="S2344" s="4"/>
      <c r="T2344" s="4"/>
      <c r="U2344" s="4"/>
      <c r="V2344" s="4"/>
      <c r="W2344" s="4"/>
    </row>
    <row r="2345" spans="4:23">
      <c r="D2345" s="4"/>
      <c r="F2345" s="4"/>
      <c r="G2345" s="4"/>
      <c r="H2345" s="4"/>
      <c r="I2345" s="4"/>
      <c r="J2345" s="4"/>
      <c r="K2345" s="4"/>
      <c r="L2345" s="4"/>
      <c r="M2345" s="4"/>
      <c r="N2345" s="4"/>
      <c r="O2345" s="4"/>
      <c r="P2345" s="4"/>
      <c r="Q2345" s="4"/>
      <c r="R2345" s="4"/>
      <c r="S2345" s="4"/>
      <c r="T2345" s="4"/>
      <c r="U2345" s="4"/>
      <c r="V2345" s="4"/>
      <c r="W2345" s="4"/>
    </row>
    <row r="2346" spans="4:23">
      <c r="D2346" s="4"/>
      <c r="F2346" s="4"/>
      <c r="G2346" s="4"/>
      <c r="H2346" s="4"/>
      <c r="I2346" s="4"/>
      <c r="J2346" s="4"/>
      <c r="K2346" s="4"/>
      <c r="L2346" s="4"/>
      <c r="M2346" s="4"/>
      <c r="N2346" s="4"/>
      <c r="O2346" s="4"/>
      <c r="P2346" s="4"/>
      <c r="Q2346" s="4"/>
      <c r="R2346" s="4"/>
      <c r="S2346" s="4"/>
      <c r="T2346" s="4"/>
      <c r="U2346" s="4"/>
      <c r="V2346" s="4"/>
      <c r="W2346" s="4"/>
    </row>
    <row r="2347" spans="4:23">
      <c r="D2347" s="4"/>
      <c r="F2347" s="4"/>
      <c r="G2347" s="4"/>
      <c r="H2347" s="4"/>
      <c r="I2347" s="4"/>
      <c r="J2347" s="4"/>
      <c r="K2347" s="4"/>
      <c r="L2347" s="4"/>
      <c r="M2347" s="4"/>
      <c r="N2347" s="4"/>
      <c r="O2347" s="4"/>
      <c r="P2347" s="4"/>
      <c r="Q2347" s="4"/>
      <c r="R2347" s="4"/>
      <c r="S2347" s="4"/>
      <c r="T2347" s="4"/>
      <c r="U2347" s="4"/>
      <c r="V2347" s="4"/>
      <c r="W2347" s="4"/>
    </row>
    <row r="2348" spans="4:23">
      <c r="D2348" s="4"/>
      <c r="F2348" s="4"/>
      <c r="G2348" s="4"/>
      <c r="H2348" s="4"/>
      <c r="I2348" s="4"/>
      <c r="J2348" s="4"/>
      <c r="K2348" s="4"/>
      <c r="L2348" s="4"/>
      <c r="M2348" s="4"/>
      <c r="N2348" s="4"/>
      <c r="O2348" s="4"/>
      <c r="P2348" s="4"/>
      <c r="Q2348" s="4"/>
      <c r="R2348" s="4"/>
      <c r="S2348" s="4"/>
      <c r="T2348" s="4"/>
      <c r="U2348" s="4"/>
      <c r="V2348" s="4"/>
      <c r="W2348" s="4"/>
    </row>
    <row r="2349" spans="4:23">
      <c r="D2349" s="4"/>
      <c r="F2349" s="4"/>
      <c r="G2349" s="4"/>
      <c r="H2349" s="4"/>
      <c r="I2349" s="4"/>
      <c r="J2349" s="4"/>
      <c r="K2349" s="4"/>
      <c r="L2349" s="4"/>
      <c r="M2349" s="4"/>
      <c r="N2349" s="4"/>
      <c r="O2349" s="4"/>
      <c r="P2349" s="4"/>
      <c r="Q2349" s="4"/>
      <c r="R2349" s="4"/>
      <c r="S2349" s="4"/>
      <c r="T2349" s="4"/>
      <c r="U2349" s="4"/>
      <c r="V2349" s="4"/>
      <c r="W2349" s="4"/>
    </row>
    <row r="2350" spans="4:23">
      <c r="D2350" s="4"/>
      <c r="F2350" s="4"/>
      <c r="G2350" s="4"/>
      <c r="H2350" s="4"/>
      <c r="I2350" s="4"/>
      <c r="J2350" s="4"/>
      <c r="K2350" s="4"/>
      <c r="L2350" s="4"/>
      <c r="M2350" s="4"/>
      <c r="N2350" s="4"/>
      <c r="O2350" s="4"/>
      <c r="P2350" s="4"/>
      <c r="Q2350" s="4"/>
      <c r="R2350" s="4"/>
      <c r="S2350" s="4"/>
      <c r="T2350" s="4"/>
      <c r="U2350" s="4"/>
      <c r="V2350" s="4"/>
      <c r="W2350" s="4"/>
    </row>
    <row r="2351" spans="4:23">
      <c r="D2351" s="4"/>
      <c r="F2351" s="4"/>
      <c r="G2351" s="4"/>
      <c r="H2351" s="4"/>
      <c r="I2351" s="4"/>
      <c r="J2351" s="4"/>
      <c r="K2351" s="4"/>
      <c r="L2351" s="4"/>
      <c r="M2351" s="4"/>
      <c r="N2351" s="4"/>
      <c r="O2351" s="4"/>
      <c r="P2351" s="4"/>
      <c r="Q2351" s="4"/>
      <c r="R2351" s="4"/>
      <c r="S2351" s="4"/>
      <c r="T2351" s="4"/>
      <c r="U2351" s="4"/>
      <c r="V2351" s="4"/>
      <c r="W2351" s="4"/>
    </row>
    <row r="2352" spans="4:23">
      <c r="D2352" s="4"/>
      <c r="F2352" s="4"/>
      <c r="G2352" s="4"/>
      <c r="H2352" s="4"/>
      <c r="I2352" s="4"/>
      <c r="J2352" s="4"/>
      <c r="K2352" s="4"/>
      <c r="L2352" s="4"/>
      <c r="M2352" s="4"/>
      <c r="N2352" s="4"/>
      <c r="O2352" s="4"/>
      <c r="P2352" s="4"/>
      <c r="Q2352" s="4"/>
      <c r="R2352" s="4"/>
      <c r="S2352" s="4"/>
      <c r="T2352" s="4"/>
      <c r="U2352" s="4"/>
      <c r="V2352" s="4"/>
      <c r="W2352" s="4"/>
    </row>
    <row r="2353" spans="4:23">
      <c r="D2353" s="4"/>
      <c r="F2353" s="4"/>
      <c r="G2353" s="4"/>
      <c r="H2353" s="4"/>
      <c r="I2353" s="4"/>
      <c r="J2353" s="4"/>
      <c r="K2353" s="4"/>
      <c r="L2353" s="4"/>
      <c r="M2353" s="4"/>
      <c r="N2353" s="4"/>
      <c r="O2353" s="4"/>
      <c r="P2353" s="4"/>
      <c r="Q2353" s="4"/>
      <c r="R2353" s="4"/>
      <c r="S2353" s="4"/>
      <c r="T2353" s="4"/>
      <c r="U2353" s="4"/>
      <c r="V2353" s="4"/>
      <c r="W2353" s="4"/>
    </row>
    <row r="2354" spans="4:23">
      <c r="D2354" s="4"/>
      <c r="F2354" s="4"/>
      <c r="G2354" s="4"/>
      <c r="H2354" s="4"/>
      <c r="I2354" s="4"/>
      <c r="J2354" s="4"/>
      <c r="K2354" s="4"/>
      <c r="L2354" s="4"/>
      <c r="M2354" s="4"/>
      <c r="N2354" s="4"/>
      <c r="O2354" s="4"/>
      <c r="P2354" s="4"/>
      <c r="Q2354" s="4"/>
      <c r="R2354" s="4"/>
      <c r="S2354" s="4"/>
      <c r="T2354" s="4"/>
      <c r="U2354" s="4"/>
      <c r="V2354" s="4"/>
      <c r="W2354" s="4"/>
    </row>
    <row r="2355" spans="4:23">
      <c r="D2355" s="4"/>
      <c r="F2355" s="4"/>
      <c r="G2355" s="4"/>
      <c r="H2355" s="4"/>
      <c r="I2355" s="4"/>
      <c r="J2355" s="4"/>
      <c r="K2355" s="4"/>
      <c r="L2355" s="4"/>
      <c r="M2355" s="4"/>
      <c r="N2355" s="4"/>
      <c r="O2355" s="4"/>
      <c r="P2355" s="4"/>
      <c r="Q2355" s="4"/>
      <c r="R2355" s="4"/>
      <c r="S2355" s="4"/>
      <c r="T2355" s="4"/>
      <c r="U2355" s="4"/>
      <c r="V2355" s="4"/>
      <c r="W2355" s="4"/>
    </row>
    <row r="2356" spans="4:23">
      <c r="D2356" s="4"/>
      <c r="F2356" s="4"/>
      <c r="G2356" s="4"/>
      <c r="H2356" s="4"/>
      <c r="I2356" s="4"/>
      <c r="J2356" s="4"/>
      <c r="K2356" s="4"/>
      <c r="L2356" s="4"/>
      <c r="M2356" s="4"/>
      <c r="N2356" s="4"/>
      <c r="O2356" s="4"/>
      <c r="P2356" s="4"/>
      <c r="Q2356" s="4"/>
      <c r="R2356" s="4"/>
      <c r="S2356" s="4"/>
      <c r="T2356" s="4"/>
      <c r="U2356" s="4"/>
      <c r="V2356" s="4"/>
      <c r="W2356" s="4"/>
    </row>
    <row r="2357" spans="4:23">
      <c r="D2357" s="4"/>
      <c r="F2357" s="4"/>
      <c r="G2357" s="4"/>
      <c r="H2357" s="4"/>
      <c r="I2357" s="4"/>
      <c r="J2357" s="4"/>
      <c r="K2357" s="4"/>
      <c r="L2357" s="4"/>
      <c r="M2357" s="4"/>
      <c r="N2357" s="4"/>
      <c r="O2357" s="4"/>
      <c r="P2357" s="4"/>
      <c r="Q2357" s="4"/>
      <c r="R2357" s="4"/>
      <c r="S2357" s="4"/>
      <c r="T2357" s="4"/>
      <c r="U2357" s="4"/>
      <c r="V2357" s="4"/>
      <c r="W2357" s="4"/>
    </row>
    <row r="2358" spans="4:23">
      <c r="D2358" s="4"/>
      <c r="F2358" s="4"/>
      <c r="G2358" s="4"/>
      <c r="H2358" s="4"/>
      <c r="I2358" s="4"/>
      <c r="J2358" s="4"/>
      <c r="K2358" s="4"/>
      <c r="L2358" s="4"/>
      <c r="M2358" s="4"/>
      <c r="N2358" s="4"/>
      <c r="O2358" s="4"/>
      <c r="P2358" s="4"/>
      <c r="Q2358" s="4"/>
      <c r="R2358" s="4"/>
      <c r="S2358" s="4"/>
      <c r="T2358" s="4"/>
      <c r="U2358" s="4"/>
      <c r="V2358" s="4"/>
      <c r="W2358" s="4"/>
    </row>
    <row r="2359" spans="4:23">
      <c r="D2359" s="4"/>
      <c r="F2359" s="4"/>
      <c r="G2359" s="4"/>
      <c r="H2359" s="4"/>
      <c r="I2359" s="4"/>
      <c r="J2359" s="4"/>
      <c r="K2359" s="4"/>
      <c r="L2359" s="4"/>
      <c r="M2359" s="4"/>
      <c r="N2359" s="4"/>
      <c r="O2359" s="4"/>
      <c r="P2359" s="4"/>
      <c r="Q2359" s="4"/>
      <c r="R2359" s="4"/>
      <c r="S2359" s="4"/>
      <c r="T2359" s="4"/>
      <c r="U2359" s="4"/>
      <c r="V2359" s="4"/>
      <c r="W2359" s="4"/>
    </row>
    <row r="2360" spans="4:23">
      <c r="D2360" s="4"/>
      <c r="F2360" s="4"/>
      <c r="G2360" s="4"/>
      <c r="H2360" s="4"/>
      <c r="I2360" s="4"/>
      <c r="J2360" s="4"/>
      <c r="K2360" s="4"/>
      <c r="L2360" s="4"/>
      <c r="M2360" s="4"/>
      <c r="N2360" s="4"/>
      <c r="O2360" s="4"/>
      <c r="P2360" s="4"/>
      <c r="Q2360" s="4"/>
      <c r="R2360" s="4"/>
      <c r="S2360" s="4"/>
      <c r="T2360" s="4"/>
      <c r="U2360" s="4"/>
      <c r="V2360" s="4"/>
      <c r="W2360" s="4"/>
    </row>
    <row r="2361" spans="4:23">
      <c r="D2361" s="4"/>
      <c r="F2361" s="4"/>
      <c r="G2361" s="4"/>
      <c r="H2361" s="4"/>
      <c r="I2361" s="4"/>
      <c r="J2361" s="4"/>
      <c r="K2361" s="4"/>
      <c r="L2361" s="4"/>
      <c r="M2361" s="4"/>
      <c r="N2361" s="4"/>
      <c r="O2361" s="4"/>
      <c r="P2361" s="4"/>
      <c r="Q2361" s="4"/>
      <c r="R2361" s="4"/>
      <c r="S2361" s="4"/>
      <c r="T2361" s="4"/>
      <c r="U2361" s="4"/>
      <c r="V2361" s="4"/>
      <c r="W2361" s="4"/>
    </row>
    <row r="2362" spans="4:23">
      <c r="D2362" s="4"/>
      <c r="F2362" s="4"/>
      <c r="G2362" s="4"/>
      <c r="H2362" s="4"/>
      <c r="I2362" s="4"/>
      <c r="J2362" s="4"/>
      <c r="K2362" s="4"/>
      <c r="L2362" s="4"/>
      <c r="M2362" s="4"/>
      <c r="N2362" s="4"/>
      <c r="O2362" s="4"/>
      <c r="P2362" s="4"/>
      <c r="Q2362" s="4"/>
      <c r="R2362" s="4"/>
      <c r="S2362" s="4"/>
      <c r="T2362" s="4"/>
      <c r="U2362" s="4"/>
      <c r="V2362" s="4"/>
      <c r="W2362" s="4"/>
    </row>
    <row r="2363" spans="4:23">
      <c r="D2363" s="4"/>
      <c r="F2363" s="4"/>
      <c r="G2363" s="4"/>
      <c r="H2363" s="4"/>
      <c r="I2363" s="4"/>
      <c r="J2363" s="4"/>
      <c r="K2363" s="4"/>
      <c r="L2363" s="4"/>
      <c r="M2363" s="4"/>
      <c r="N2363" s="4"/>
      <c r="O2363" s="4"/>
      <c r="P2363" s="4"/>
      <c r="Q2363" s="4"/>
      <c r="R2363" s="4"/>
      <c r="S2363" s="4"/>
      <c r="T2363" s="4"/>
      <c r="U2363" s="4"/>
      <c r="V2363" s="4"/>
      <c r="W2363" s="4"/>
    </row>
    <row r="2364" spans="4:23">
      <c r="D2364" s="4"/>
      <c r="F2364" s="4"/>
      <c r="G2364" s="4"/>
      <c r="H2364" s="4"/>
      <c r="I2364" s="4"/>
      <c r="J2364" s="4"/>
      <c r="K2364" s="4"/>
      <c r="L2364" s="4"/>
      <c r="M2364" s="4"/>
      <c r="N2364" s="4"/>
      <c r="O2364" s="4"/>
      <c r="P2364" s="4"/>
      <c r="Q2364" s="4"/>
      <c r="R2364" s="4"/>
      <c r="S2364" s="4"/>
      <c r="T2364" s="4"/>
      <c r="U2364" s="4"/>
      <c r="V2364" s="4"/>
      <c r="W2364" s="4"/>
    </row>
    <row r="2365" spans="4:23">
      <c r="D2365" s="4"/>
      <c r="F2365" s="4"/>
      <c r="G2365" s="4"/>
      <c r="H2365" s="4"/>
      <c r="I2365" s="4"/>
      <c r="J2365" s="4"/>
      <c r="K2365" s="4"/>
      <c r="L2365" s="4"/>
      <c r="M2365" s="4"/>
      <c r="N2365" s="4"/>
      <c r="O2365" s="4"/>
      <c r="P2365" s="4"/>
      <c r="Q2365" s="4"/>
      <c r="R2365" s="4"/>
      <c r="S2365" s="4"/>
      <c r="T2365" s="4"/>
      <c r="U2365" s="4"/>
      <c r="V2365" s="4"/>
      <c r="W2365" s="4"/>
    </row>
    <row r="2366" spans="4:23">
      <c r="D2366" s="4"/>
      <c r="F2366" s="4"/>
      <c r="G2366" s="4"/>
      <c r="H2366" s="4"/>
      <c r="I2366" s="4"/>
      <c r="J2366" s="4"/>
      <c r="K2366" s="4"/>
      <c r="L2366" s="4"/>
      <c r="M2366" s="4"/>
      <c r="N2366" s="4"/>
      <c r="O2366" s="4"/>
      <c r="P2366" s="4"/>
      <c r="Q2366" s="4"/>
      <c r="R2366" s="4"/>
      <c r="S2366" s="4"/>
      <c r="T2366" s="4"/>
      <c r="U2366" s="4"/>
      <c r="V2366" s="4"/>
      <c r="W2366" s="4"/>
    </row>
    <row r="2367" spans="4:23">
      <c r="D2367" s="4"/>
      <c r="F2367" s="4"/>
      <c r="G2367" s="4"/>
      <c r="H2367" s="4"/>
      <c r="I2367" s="4"/>
      <c r="J2367" s="4"/>
      <c r="K2367" s="4"/>
      <c r="L2367" s="4"/>
      <c r="M2367" s="4"/>
      <c r="N2367" s="4"/>
      <c r="O2367" s="4"/>
      <c r="P2367" s="4"/>
      <c r="Q2367" s="4"/>
      <c r="R2367" s="4"/>
      <c r="S2367" s="4"/>
      <c r="T2367" s="4"/>
      <c r="U2367" s="4"/>
      <c r="V2367" s="4"/>
      <c r="W2367" s="4"/>
    </row>
    <row r="2368" spans="4:23">
      <c r="D2368" s="4"/>
      <c r="F2368" s="4"/>
      <c r="G2368" s="4"/>
      <c r="H2368" s="4"/>
      <c r="I2368" s="4"/>
      <c r="J2368" s="4"/>
      <c r="K2368" s="4"/>
      <c r="L2368" s="4"/>
      <c r="M2368" s="4"/>
      <c r="N2368" s="4"/>
      <c r="O2368" s="4"/>
      <c r="P2368" s="4"/>
      <c r="Q2368" s="4"/>
      <c r="R2368" s="4"/>
      <c r="S2368" s="4"/>
      <c r="T2368" s="4"/>
      <c r="U2368" s="4"/>
      <c r="V2368" s="4"/>
      <c r="W2368" s="4"/>
    </row>
    <row r="2369" spans="4:23">
      <c r="D2369" s="4"/>
      <c r="F2369" s="4"/>
      <c r="G2369" s="4"/>
      <c r="H2369" s="4"/>
      <c r="I2369" s="4"/>
      <c r="J2369" s="4"/>
      <c r="K2369" s="4"/>
      <c r="L2369" s="4"/>
      <c r="M2369" s="4"/>
      <c r="N2369" s="4"/>
      <c r="O2369" s="4"/>
      <c r="P2369" s="4"/>
      <c r="Q2369" s="4"/>
      <c r="R2369" s="4"/>
      <c r="S2369" s="4"/>
      <c r="T2369" s="4"/>
      <c r="U2369" s="4"/>
      <c r="V2369" s="4"/>
      <c r="W2369" s="4"/>
    </row>
    <row r="2370" spans="4:23">
      <c r="D2370" s="4"/>
      <c r="F2370" s="4"/>
      <c r="G2370" s="4"/>
      <c r="H2370" s="4"/>
      <c r="I2370" s="4"/>
      <c r="J2370" s="4"/>
      <c r="K2370" s="4"/>
      <c r="L2370" s="4"/>
      <c r="M2370" s="4"/>
      <c r="N2370" s="4"/>
      <c r="O2370" s="4"/>
      <c r="P2370" s="4"/>
      <c r="Q2370" s="4"/>
      <c r="R2370" s="4"/>
      <c r="S2370" s="4"/>
      <c r="T2370" s="4"/>
      <c r="U2370" s="4"/>
      <c r="V2370" s="4"/>
      <c r="W2370" s="4"/>
    </row>
    <row r="2371" spans="4:23">
      <c r="D2371" s="4"/>
      <c r="F2371" s="4"/>
      <c r="G2371" s="4"/>
      <c r="H2371" s="4"/>
      <c r="I2371" s="4"/>
      <c r="J2371" s="4"/>
      <c r="K2371" s="4"/>
      <c r="L2371" s="4"/>
      <c r="M2371" s="4"/>
      <c r="N2371" s="4"/>
      <c r="O2371" s="4"/>
      <c r="P2371" s="4"/>
      <c r="Q2371" s="4"/>
      <c r="R2371" s="4"/>
      <c r="S2371" s="4"/>
      <c r="T2371" s="4"/>
      <c r="U2371" s="4"/>
      <c r="V2371" s="4"/>
      <c r="W2371" s="4"/>
    </row>
    <row r="2372" spans="4:23">
      <c r="D2372" s="4"/>
      <c r="F2372" s="4"/>
      <c r="G2372" s="4"/>
      <c r="H2372" s="4"/>
      <c r="I2372" s="4"/>
      <c r="J2372" s="4"/>
      <c r="K2372" s="4"/>
      <c r="L2372" s="4"/>
      <c r="M2372" s="4"/>
      <c r="N2372" s="4"/>
      <c r="O2372" s="4"/>
      <c r="P2372" s="4"/>
      <c r="Q2372" s="4"/>
      <c r="R2372" s="4"/>
      <c r="S2372" s="4"/>
      <c r="T2372" s="4"/>
      <c r="U2372" s="4"/>
      <c r="V2372" s="4"/>
      <c r="W2372" s="4"/>
    </row>
    <row r="2373" spans="4:23">
      <c r="D2373" s="4"/>
      <c r="F2373" s="4"/>
      <c r="G2373" s="4"/>
      <c r="H2373" s="4"/>
      <c r="I2373" s="4"/>
      <c r="J2373" s="4"/>
      <c r="K2373" s="4"/>
      <c r="L2373" s="4"/>
      <c r="M2373" s="4"/>
      <c r="N2373" s="4"/>
      <c r="O2373" s="4"/>
      <c r="P2373" s="4"/>
      <c r="Q2373" s="4"/>
      <c r="R2373" s="4"/>
      <c r="S2373" s="4"/>
      <c r="T2373" s="4"/>
      <c r="U2373" s="4"/>
      <c r="V2373" s="4"/>
      <c r="W2373" s="4"/>
    </row>
    <row r="2374" spans="4:23">
      <c r="D2374" s="4"/>
      <c r="F2374" s="4"/>
      <c r="G2374" s="4"/>
      <c r="H2374" s="4"/>
      <c r="I2374" s="4"/>
      <c r="J2374" s="4"/>
      <c r="K2374" s="4"/>
      <c r="L2374" s="4"/>
      <c r="M2374" s="4"/>
      <c r="N2374" s="4"/>
      <c r="O2374" s="4"/>
      <c r="P2374" s="4"/>
      <c r="Q2374" s="4"/>
      <c r="R2374" s="4"/>
      <c r="S2374" s="4"/>
      <c r="T2374" s="4"/>
      <c r="U2374" s="4"/>
      <c r="V2374" s="4"/>
      <c r="W2374" s="4"/>
    </row>
    <row r="2375" spans="4:23">
      <c r="D2375" s="4"/>
      <c r="F2375" s="4"/>
      <c r="G2375" s="4"/>
      <c r="H2375" s="4"/>
      <c r="I2375" s="4"/>
      <c r="J2375" s="4"/>
      <c r="K2375" s="4"/>
      <c r="L2375" s="4"/>
      <c r="M2375" s="4"/>
      <c r="N2375" s="4"/>
      <c r="O2375" s="4"/>
      <c r="P2375" s="4"/>
      <c r="Q2375" s="4"/>
      <c r="R2375" s="4"/>
      <c r="S2375" s="4"/>
      <c r="T2375" s="4"/>
      <c r="U2375" s="4"/>
      <c r="V2375" s="4"/>
      <c r="W2375" s="4"/>
    </row>
    <row r="2376" spans="4:23">
      <c r="D2376" s="4"/>
      <c r="F2376" s="4"/>
      <c r="G2376" s="4"/>
      <c r="H2376" s="4"/>
      <c r="I2376" s="4"/>
      <c r="J2376" s="4"/>
      <c r="K2376" s="4"/>
      <c r="L2376" s="4"/>
      <c r="M2376" s="4"/>
      <c r="N2376" s="4"/>
      <c r="O2376" s="4"/>
      <c r="P2376" s="4"/>
      <c r="Q2376" s="4"/>
      <c r="R2376" s="4"/>
      <c r="S2376" s="4"/>
      <c r="T2376" s="4"/>
      <c r="U2376" s="4"/>
      <c r="V2376" s="4"/>
      <c r="W2376" s="4"/>
    </row>
    <row r="2377" spans="4:23">
      <c r="D2377" s="4"/>
      <c r="F2377" s="4"/>
      <c r="G2377" s="4"/>
      <c r="H2377" s="4"/>
      <c r="I2377" s="4"/>
      <c r="J2377" s="4"/>
      <c r="K2377" s="4"/>
      <c r="L2377" s="4"/>
      <c r="M2377" s="4"/>
      <c r="N2377" s="4"/>
      <c r="O2377" s="4"/>
      <c r="P2377" s="4"/>
      <c r="Q2377" s="4"/>
      <c r="R2377" s="4"/>
      <c r="S2377" s="4"/>
      <c r="T2377" s="4"/>
      <c r="U2377" s="4"/>
      <c r="V2377" s="4"/>
      <c r="W2377" s="4"/>
    </row>
    <row r="2378" spans="4:23">
      <c r="D2378" s="4"/>
      <c r="F2378" s="4"/>
      <c r="G2378" s="4"/>
      <c r="H2378" s="4"/>
      <c r="I2378" s="4"/>
      <c r="J2378" s="4"/>
      <c r="K2378" s="4"/>
      <c r="L2378" s="4"/>
      <c r="M2378" s="4"/>
      <c r="N2378" s="4"/>
      <c r="O2378" s="4"/>
      <c r="P2378" s="4"/>
      <c r="Q2378" s="4"/>
      <c r="R2378" s="4"/>
      <c r="S2378" s="4"/>
      <c r="T2378" s="4"/>
      <c r="U2378" s="4"/>
      <c r="V2378" s="4"/>
      <c r="W2378" s="4"/>
    </row>
    <row r="2379" spans="4:23">
      <c r="D2379" s="4"/>
      <c r="F2379" s="4"/>
      <c r="G2379" s="4"/>
      <c r="H2379" s="4"/>
      <c r="I2379" s="4"/>
      <c r="J2379" s="4"/>
      <c r="K2379" s="4"/>
      <c r="L2379" s="4"/>
      <c r="M2379" s="4"/>
      <c r="N2379" s="4"/>
      <c r="O2379" s="4"/>
      <c r="P2379" s="4"/>
      <c r="Q2379" s="4"/>
      <c r="R2379" s="4"/>
      <c r="S2379" s="4"/>
      <c r="T2379" s="4"/>
      <c r="U2379" s="4"/>
      <c r="V2379" s="4"/>
      <c r="W2379" s="4"/>
    </row>
    <row r="2380" spans="4:23">
      <c r="D2380" s="4"/>
      <c r="F2380" s="4"/>
      <c r="G2380" s="4"/>
      <c r="H2380" s="4"/>
      <c r="I2380" s="4"/>
      <c r="J2380" s="4"/>
      <c r="K2380" s="4"/>
      <c r="L2380" s="4"/>
      <c r="M2380" s="4"/>
      <c r="N2380" s="4"/>
      <c r="O2380" s="4"/>
      <c r="P2380" s="4"/>
      <c r="Q2380" s="4"/>
      <c r="R2380" s="4"/>
      <c r="S2380" s="4"/>
      <c r="T2380" s="4"/>
      <c r="U2380" s="4"/>
      <c r="V2380" s="4"/>
      <c r="W2380" s="4"/>
    </row>
    <row r="2381" spans="4:23">
      <c r="D2381" s="4"/>
      <c r="F2381" s="4"/>
      <c r="G2381" s="4"/>
      <c r="H2381" s="4"/>
      <c r="I2381" s="4"/>
      <c r="J2381" s="4"/>
      <c r="K2381" s="4"/>
      <c r="L2381" s="4"/>
      <c r="M2381" s="4"/>
      <c r="N2381" s="4"/>
      <c r="O2381" s="4"/>
      <c r="P2381" s="4"/>
      <c r="Q2381" s="4"/>
      <c r="R2381" s="4"/>
      <c r="S2381" s="4"/>
      <c r="T2381" s="4"/>
      <c r="U2381" s="4"/>
      <c r="V2381" s="4"/>
      <c r="W2381" s="4"/>
    </row>
    <row r="2382" spans="4:23">
      <c r="D2382" s="4"/>
      <c r="F2382" s="4"/>
      <c r="G2382" s="4"/>
      <c r="H2382" s="4"/>
      <c r="I2382" s="4"/>
      <c r="J2382" s="4"/>
      <c r="K2382" s="4"/>
      <c r="L2382" s="4"/>
      <c r="M2382" s="4"/>
      <c r="N2382" s="4"/>
      <c r="O2382" s="4"/>
      <c r="P2382" s="4"/>
      <c r="Q2382" s="4"/>
      <c r="R2382" s="4"/>
      <c r="S2382" s="4"/>
      <c r="T2382" s="4"/>
      <c r="U2382" s="4"/>
      <c r="V2382" s="4"/>
      <c r="W2382" s="4"/>
    </row>
    <row r="2383" spans="4:23">
      <c r="D2383" s="4"/>
      <c r="F2383" s="4"/>
      <c r="G2383" s="4"/>
      <c r="H2383" s="4"/>
      <c r="I2383" s="4"/>
      <c r="J2383" s="4"/>
      <c r="K2383" s="4"/>
      <c r="L2383" s="4"/>
      <c r="M2383" s="4"/>
      <c r="N2383" s="4"/>
      <c r="O2383" s="4"/>
      <c r="P2383" s="4"/>
      <c r="Q2383" s="4"/>
      <c r="R2383" s="4"/>
      <c r="S2383" s="4"/>
      <c r="T2383" s="4"/>
      <c r="U2383" s="4"/>
      <c r="V2383" s="4"/>
      <c r="W2383" s="4"/>
    </row>
    <row r="2384" spans="4:23">
      <c r="D2384" s="4"/>
      <c r="F2384" s="4"/>
      <c r="G2384" s="4"/>
      <c r="H2384" s="4"/>
      <c r="I2384" s="4"/>
      <c r="J2384" s="4"/>
      <c r="K2384" s="4"/>
      <c r="L2384" s="4"/>
      <c r="M2384" s="4"/>
      <c r="N2384" s="4"/>
      <c r="O2384" s="4"/>
      <c r="P2384" s="4"/>
      <c r="Q2384" s="4"/>
      <c r="R2384" s="4"/>
      <c r="S2384" s="4"/>
      <c r="T2384" s="4"/>
      <c r="U2384" s="4"/>
      <c r="V2384" s="4"/>
      <c r="W2384" s="4"/>
    </row>
    <row r="2385" spans="4:23">
      <c r="D2385" s="4"/>
      <c r="F2385" s="4"/>
      <c r="G2385" s="4"/>
      <c r="H2385" s="4"/>
      <c r="I2385" s="4"/>
      <c r="J2385" s="4"/>
      <c r="K2385" s="4"/>
      <c r="L2385" s="4"/>
      <c r="M2385" s="4"/>
      <c r="N2385" s="4"/>
      <c r="O2385" s="4"/>
      <c r="P2385" s="4"/>
      <c r="Q2385" s="4"/>
      <c r="R2385" s="4"/>
      <c r="S2385" s="4"/>
      <c r="T2385" s="4"/>
      <c r="U2385" s="4"/>
      <c r="V2385" s="4"/>
      <c r="W2385" s="4"/>
    </row>
    <row r="2386" spans="4:23">
      <c r="D2386" s="4"/>
      <c r="F2386" s="4"/>
      <c r="G2386" s="4"/>
      <c r="H2386" s="4"/>
      <c r="I2386" s="4"/>
      <c r="J2386" s="4"/>
      <c r="K2386" s="4"/>
      <c r="L2386" s="4"/>
      <c r="M2386" s="4"/>
      <c r="N2386" s="4"/>
      <c r="O2386" s="4"/>
      <c r="P2386" s="4"/>
      <c r="Q2386" s="4"/>
      <c r="R2386" s="4"/>
      <c r="S2386" s="4"/>
      <c r="T2386" s="4"/>
      <c r="U2386" s="4"/>
      <c r="V2386" s="4"/>
      <c r="W2386" s="4"/>
    </row>
    <row r="2387" spans="4:23">
      <c r="D2387" s="4"/>
      <c r="F2387" s="4"/>
      <c r="G2387" s="4"/>
      <c r="H2387" s="4"/>
      <c r="I2387" s="4"/>
      <c r="J2387" s="4"/>
      <c r="K2387" s="4"/>
      <c r="L2387" s="4"/>
      <c r="M2387" s="4"/>
      <c r="N2387" s="4"/>
      <c r="O2387" s="4"/>
      <c r="P2387" s="4"/>
      <c r="Q2387" s="4"/>
      <c r="R2387" s="4"/>
      <c r="S2387" s="4"/>
      <c r="T2387" s="4"/>
      <c r="U2387" s="4"/>
      <c r="V2387" s="4"/>
      <c r="W2387" s="4"/>
    </row>
    <row r="2388" spans="4:23">
      <c r="D2388" s="4"/>
      <c r="F2388" s="4"/>
      <c r="G2388" s="4"/>
      <c r="H2388" s="4"/>
      <c r="I2388" s="4"/>
      <c r="J2388" s="4"/>
      <c r="K2388" s="4"/>
      <c r="L2388" s="4"/>
      <c r="M2388" s="4"/>
      <c r="N2388" s="4"/>
      <c r="O2388" s="4"/>
      <c r="P2388" s="4"/>
      <c r="Q2388" s="4"/>
      <c r="R2388" s="4"/>
      <c r="S2388" s="4"/>
      <c r="T2388" s="4"/>
      <c r="U2388" s="4"/>
      <c r="V2388" s="4"/>
      <c r="W2388" s="4"/>
    </row>
    <row r="2389" spans="4:23">
      <c r="D2389" s="4"/>
      <c r="F2389" s="4"/>
      <c r="G2389" s="4"/>
      <c r="H2389" s="4"/>
      <c r="I2389" s="4"/>
      <c r="J2389" s="4"/>
      <c r="K2389" s="4"/>
      <c r="L2389" s="4"/>
      <c r="M2389" s="4"/>
      <c r="N2389" s="4"/>
      <c r="O2389" s="4"/>
      <c r="P2389" s="4"/>
      <c r="Q2389" s="4"/>
      <c r="R2389" s="4"/>
      <c r="S2389" s="4"/>
      <c r="T2389" s="4"/>
      <c r="U2389" s="4"/>
      <c r="V2389" s="4"/>
      <c r="W2389" s="4"/>
    </row>
    <row r="2390" spans="4:23">
      <c r="D2390" s="4"/>
      <c r="F2390" s="4"/>
      <c r="G2390" s="4"/>
      <c r="H2390" s="4"/>
      <c r="I2390" s="4"/>
      <c r="J2390" s="4"/>
      <c r="K2390" s="4"/>
      <c r="L2390" s="4"/>
      <c r="M2390" s="4"/>
      <c r="N2390" s="4"/>
      <c r="O2390" s="4"/>
      <c r="P2390" s="4"/>
      <c r="Q2390" s="4"/>
      <c r="R2390" s="4"/>
      <c r="S2390" s="4"/>
      <c r="T2390" s="4"/>
      <c r="U2390" s="4"/>
      <c r="V2390" s="4"/>
      <c r="W2390" s="4"/>
    </row>
    <row r="2391" spans="4:23">
      <c r="D2391" s="4"/>
      <c r="F2391" s="4"/>
      <c r="G2391" s="4"/>
      <c r="H2391" s="4"/>
      <c r="I2391" s="4"/>
      <c r="J2391" s="4"/>
      <c r="K2391" s="4"/>
      <c r="L2391" s="4"/>
      <c r="M2391" s="4"/>
      <c r="N2391" s="4"/>
      <c r="O2391" s="4"/>
      <c r="P2391" s="4"/>
      <c r="Q2391" s="4"/>
      <c r="R2391" s="4"/>
      <c r="S2391" s="4"/>
      <c r="T2391" s="4"/>
      <c r="U2391" s="4"/>
      <c r="V2391" s="4"/>
      <c r="W2391" s="4"/>
    </row>
    <row r="2392" spans="4:23">
      <c r="D2392" s="4"/>
      <c r="F2392" s="4"/>
      <c r="G2392" s="4"/>
      <c r="H2392" s="4"/>
      <c r="I2392" s="4"/>
      <c r="J2392" s="4"/>
      <c r="K2392" s="4"/>
      <c r="L2392" s="4"/>
      <c r="M2392" s="4"/>
      <c r="N2392" s="4"/>
      <c r="O2392" s="4"/>
      <c r="P2392" s="4"/>
      <c r="Q2392" s="4"/>
      <c r="R2392" s="4"/>
      <c r="S2392" s="4"/>
      <c r="T2392" s="4"/>
      <c r="U2392" s="4"/>
      <c r="V2392" s="4"/>
      <c r="W2392" s="4"/>
    </row>
    <row r="2393" spans="4:23">
      <c r="D2393" s="4"/>
      <c r="F2393" s="4"/>
      <c r="G2393" s="4"/>
      <c r="H2393" s="4"/>
      <c r="I2393" s="4"/>
      <c r="J2393" s="4"/>
      <c r="K2393" s="4"/>
      <c r="L2393" s="4"/>
      <c r="M2393" s="4"/>
      <c r="N2393" s="4"/>
      <c r="O2393" s="4"/>
      <c r="P2393" s="4"/>
      <c r="Q2393" s="4"/>
      <c r="R2393" s="4"/>
      <c r="S2393" s="4"/>
      <c r="T2393" s="4"/>
      <c r="U2393" s="4"/>
      <c r="V2393" s="4"/>
      <c r="W2393" s="4"/>
    </row>
    <row r="2394" spans="4:23">
      <c r="D2394" s="4"/>
      <c r="F2394" s="4"/>
      <c r="G2394" s="4"/>
      <c r="H2394" s="4"/>
      <c r="I2394" s="4"/>
      <c r="J2394" s="4"/>
      <c r="K2394" s="4"/>
      <c r="L2394" s="4"/>
      <c r="M2394" s="4"/>
      <c r="N2394" s="4"/>
      <c r="O2394" s="4"/>
      <c r="P2394" s="4"/>
      <c r="Q2394" s="4"/>
      <c r="R2394" s="4"/>
      <c r="S2394" s="4"/>
      <c r="T2394" s="4"/>
      <c r="U2394" s="4"/>
      <c r="V2394" s="4"/>
      <c r="W2394" s="4"/>
    </row>
    <row r="2395" spans="4:23">
      <c r="D2395" s="4"/>
      <c r="F2395" s="4"/>
      <c r="G2395" s="4"/>
      <c r="H2395" s="4"/>
      <c r="I2395" s="4"/>
      <c r="J2395" s="4"/>
      <c r="K2395" s="4"/>
      <c r="L2395" s="4"/>
      <c r="M2395" s="4"/>
      <c r="N2395" s="4"/>
      <c r="O2395" s="4"/>
      <c r="P2395" s="4"/>
      <c r="Q2395" s="4"/>
      <c r="R2395" s="4"/>
      <c r="S2395" s="4"/>
      <c r="T2395" s="4"/>
      <c r="U2395" s="4"/>
      <c r="V2395" s="4"/>
      <c r="W2395" s="4"/>
    </row>
    <row r="2396" spans="4:23">
      <c r="D2396" s="4"/>
      <c r="F2396" s="4"/>
      <c r="G2396" s="4"/>
      <c r="H2396" s="4"/>
      <c r="I2396" s="4"/>
      <c r="J2396" s="4"/>
      <c r="K2396" s="4"/>
      <c r="L2396" s="4"/>
      <c r="M2396" s="4"/>
      <c r="N2396" s="4"/>
      <c r="O2396" s="4"/>
      <c r="P2396" s="4"/>
      <c r="Q2396" s="4"/>
      <c r="R2396" s="4"/>
      <c r="S2396" s="4"/>
      <c r="T2396" s="4"/>
      <c r="U2396" s="4"/>
      <c r="V2396" s="4"/>
      <c r="W2396" s="4"/>
    </row>
    <row r="2397" spans="4:23">
      <c r="D2397" s="4"/>
      <c r="F2397" s="4"/>
      <c r="G2397" s="4"/>
      <c r="H2397" s="4"/>
      <c r="I2397" s="4"/>
      <c r="J2397" s="4"/>
      <c r="K2397" s="4"/>
      <c r="L2397" s="4"/>
      <c r="M2397" s="4"/>
      <c r="N2397" s="4"/>
      <c r="O2397" s="4"/>
      <c r="P2397" s="4"/>
      <c r="Q2397" s="4"/>
      <c r="R2397" s="4"/>
      <c r="S2397" s="4"/>
      <c r="T2397" s="4"/>
      <c r="U2397" s="4"/>
      <c r="V2397" s="4"/>
      <c r="W2397" s="4"/>
    </row>
    <row r="2398" spans="4:23">
      <c r="D2398" s="4"/>
      <c r="F2398" s="4"/>
      <c r="G2398" s="4"/>
      <c r="H2398" s="4"/>
      <c r="I2398" s="4"/>
      <c r="J2398" s="4"/>
      <c r="K2398" s="4"/>
      <c r="L2398" s="4"/>
      <c r="M2398" s="4"/>
      <c r="N2398" s="4"/>
      <c r="O2398" s="4"/>
      <c r="P2398" s="4"/>
      <c r="Q2398" s="4"/>
      <c r="R2398" s="4"/>
      <c r="S2398" s="4"/>
      <c r="T2398" s="4"/>
      <c r="U2398" s="4"/>
      <c r="V2398" s="4"/>
      <c r="W2398" s="4"/>
    </row>
    <row r="2399" spans="4:23">
      <c r="D2399" s="4"/>
      <c r="F2399" s="4"/>
      <c r="G2399" s="4"/>
      <c r="H2399" s="4"/>
      <c r="I2399" s="4"/>
      <c r="J2399" s="4"/>
      <c r="K2399" s="4"/>
      <c r="L2399" s="4"/>
      <c r="M2399" s="4"/>
      <c r="N2399" s="4"/>
      <c r="O2399" s="4"/>
      <c r="P2399" s="4"/>
      <c r="Q2399" s="4"/>
      <c r="R2399" s="4"/>
      <c r="S2399" s="4"/>
      <c r="T2399" s="4"/>
      <c r="U2399" s="4"/>
      <c r="V2399" s="4"/>
      <c r="W2399" s="4"/>
    </row>
    <row r="2400" spans="4:23">
      <c r="D2400" s="4"/>
      <c r="F2400" s="4"/>
      <c r="G2400" s="4"/>
      <c r="H2400" s="4"/>
      <c r="I2400" s="4"/>
      <c r="J2400" s="4"/>
      <c r="K2400" s="4"/>
      <c r="L2400" s="4"/>
      <c r="M2400" s="4"/>
      <c r="N2400" s="4"/>
      <c r="O2400" s="4"/>
      <c r="P2400" s="4"/>
      <c r="Q2400" s="4"/>
      <c r="R2400" s="4"/>
      <c r="S2400" s="4"/>
      <c r="T2400" s="4"/>
      <c r="U2400" s="4"/>
      <c r="V2400" s="4"/>
      <c r="W2400" s="4"/>
    </row>
    <row r="2401" spans="4:23">
      <c r="D2401" s="4"/>
      <c r="F2401" s="4"/>
      <c r="G2401" s="4"/>
      <c r="H2401" s="4"/>
      <c r="I2401" s="4"/>
      <c r="J2401" s="4"/>
      <c r="K2401" s="4"/>
      <c r="L2401" s="4"/>
      <c r="M2401" s="4"/>
      <c r="N2401" s="4"/>
      <c r="O2401" s="4"/>
      <c r="P2401" s="4"/>
      <c r="Q2401" s="4"/>
      <c r="R2401" s="4"/>
      <c r="S2401" s="4"/>
      <c r="T2401" s="4"/>
      <c r="U2401" s="4"/>
      <c r="V2401" s="4"/>
      <c r="W2401" s="4"/>
    </row>
    <row r="2402" spans="4:23">
      <c r="D2402" s="4"/>
      <c r="F2402" s="4"/>
      <c r="G2402" s="4"/>
      <c r="H2402" s="4"/>
      <c r="I2402" s="4"/>
      <c r="J2402" s="4"/>
      <c r="K2402" s="4"/>
      <c r="L2402" s="4"/>
      <c r="M2402" s="4"/>
      <c r="N2402" s="4"/>
      <c r="O2402" s="4"/>
      <c r="P2402" s="4"/>
      <c r="Q2402" s="4"/>
      <c r="R2402" s="4"/>
      <c r="S2402" s="4"/>
      <c r="T2402" s="4"/>
      <c r="U2402" s="4"/>
      <c r="V2402" s="4"/>
      <c r="W2402" s="4"/>
    </row>
    <row r="2403" spans="4:23">
      <c r="D2403" s="4"/>
      <c r="F2403" s="4"/>
      <c r="G2403" s="4"/>
      <c r="H2403" s="4"/>
      <c r="I2403" s="4"/>
      <c r="J2403" s="4"/>
      <c r="K2403" s="4"/>
      <c r="L2403" s="4"/>
      <c r="M2403" s="4"/>
      <c r="N2403" s="4"/>
      <c r="O2403" s="4"/>
      <c r="P2403" s="4"/>
      <c r="Q2403" s="4"/>
      <c r="R2403" s="4"/>
      <c r="S2403" s="4"/>
      <c r="T2403" s="4"/>
      <c r="U2403" s="4"/>
      <c r="V2403" s="4"/>
      <c r="W2403" s="4"/>
    </row>
    <row r="2404" spans="4:23">
      <c r="D2404" s="4"/>
      <c r="F2404" s="4"/>
      <c r="G2404" s="4"/>
      <c r="H2404" s="4"/>
      <c r="I2404" s="4"/>
      <c r="J2404" s="4"/>
      <c r="K2404" s="4"/>
      <c r="L2404" s="4"/>
      <c r="M2404" s="4"/>
      <c r="N2404" s="4"/>
      <c r="O2404" s="4"/>
      <c r="P2404" s="4"/>
      <c r="Q2404" s="4"/>
      <c r="R2404" s="4"/>
      <c r="S2404" s="4"/>
      <c r="T2404" s="4"/>
      <c r="U2404" s="4"/>
      <c r="V2404" s="4"/>
      <c r="W2404" s="4"/>
    </row>
    <row r="2405" spans="4:23">
      <c r="D2405" s="4"/>
      <c r="F2405" s="4"/>
      <c r="G2405" s="4"/>
      <c r="H2405" s="4"/>
      <c r="I2405" s="4"/>
      <c r="J2405" s="4"/>
      <c r="K2405" s="4"/>
      <c r="L2405" s="4"/>
      <c r="M2405" s="4"/>
      <c r="N2405" s="4"/>
      <c r="O2405" s="4"/>
      <c r="P2405" s="4"/>
      <c r="Q2405" s="4"/>
      <c r="R2405" s="4"/>
      <c r="S2405" s="4"/>
      <c r="T2405" s="4"/>
      <c r="U2405" s="4"/>
      <c r="V2405" s="4"/>
      <c r="W2405" s="4"/>
    </row>
    <row r="2406" spans="4:23">
      <c r="D2406" s="4"/>
      <c r="F2406" s="4"/>
      <c r="G2406" s="4"/>
      <c r="H2406" s="4"/>
      <c r="I2406" s="4"/>
      <c r="J2406" s="4"/>
      <c r="K2406" s="4"/>
      <c r="L2406" s="4"/>
      <c r="M2406" s="4"/>
      <c r="N2406" s="4"/>
      <c r="O2406" s="4"/>
      <c r="P2406" s="4"/>
      <c r="Q2406" s="4"/>
      <c r="R2406" s="4"/>
      <c r="S2406" s="4"/>
      <c r="T2406" s="4"/>
      <c r="U2406" s="4"/>
      <c r="V2406" s="4"/>
      <c r="W2406" s="4"/>
    </row>
    <row r="2407" spans="4:23">
      <c r="D2407" s="4"/>
      <c r="F2407" s="4"/>
      <c r="G2407" s="4"/>
      <c r="H2407" s="4"/>
      <c r="I2407" s="4"/>
      <c r="J2407" s="4"/>
      <c r="K2407" s="4"/>
      <c r="L2407" s="4"/>
      <c r="M2407" s="4"/>
      <c r="N2407" s="4"/>
      <c r="O2407" s="4"/>
      <c r="P2407" s="4"/>
      <c r="Q2407" s="4"/>
      <c r="R2407" s="4"/>
      <c r="S2407" s="4"/>
      <c r="T2407" s="4"/>
      <c r="U2407" s="4"/>
      <c r="V2407" s="4"/>
      <c r="W2407" s="4"/>
    </row>
    <row r="2408" spans="4:23">
      <c r="D2408" s="4"/>
      <c r="F2408" s="4"/>
      <c r="G2408" s="4"/>
      <c r="H2408" s="4"/>
      <c r="I2408" s="4"/>
      <c r="J2408" s="4"/>
      <c r="K2408" s="4"/>
      <c r="L2408" s="4"/>
      <c r="M2408" s="4"/>
      <c r="N2408" s="4"/>
      <c r="O2408" s="4"/>
      <c r="P2408" s="4"/>
      <c r="Q2408" s="4"/>
      <c r="R2408" s="4"/>
      <c r="S2408" s="4"/>
      <c r="T2408" s="4"/>
      <c r="U2408" s="4"/>
      <c r="V2408" s="4"/>
      <c r="W2408" s="4"/>
    </row>
    <row r="2409" spans="4:23">
      <c r="D2409" s="4"/>
      <c r="F2409" s="4"/>
      <c r="G2409" s="4"/>
      <c r="H2409" s="4"/>
      <c r="I2409" s="4"/>
      <c r="J2409" s="4"/>
      <c r="K2409" s="4"/>
      <c r="L2409" s="4"/>
      <c r="M2409" s="4"/>
      <c r="N2409" s="4"/>
      <c r="O2409" s="4"/>
      <c r="P2409" s="4"/>
      <c r="Q2409" s="4"/>
      <c r="R2409" s="4"/>
      <c r="S2409" s="4"/>
      <c r="T2409" s="4"/>
      <c r="U2409" s="4"/>
      <c r="V2409" s="4"/>
      <c r="W2409" s="4"/>
    </row>
    <row r="2410" spans="4:23">
      <c r="D2410" s="4"/>
      <c r="F2410" s="4"/>
      <c r="G2410" s="4"/>
      <c r="H2410" s="4"/>
      <c r="I2410" s="4"/>
      <c r="J2410" s="4"/>
      <c r="K2410" s="4"/>
      <c r="L2410" s="4"/>
      <c r="M2410" s="4"/>
      <c r="N2410" s="4"/>
      <c r="O2410" s="4"/>
      <c r="P2410" s="4"/>
      <c r="Q2410" s="4"/>
      <c r="R2410" s="4"/>
      <c r="S2410" s="4"/>
      <c r="T2410" s="4"/>
      <c r="U2410" s="4"/>
      <c r="V2410" s="4"/>
      <c r="W2410" s="4"/>
    </row>
    <row r="2411" spans="4:23">
      <c r="D2411" s="4"/>
      <c r="F2411" s="4"/>
      <c r="G2411" s="4"/>
      <c r="H2411" s="4"/>
      <c r="I2411" s="4"/>
      <c r="J2411" s="4"/>
      <c r="K2411" s="4"/>
      <c r="L2411" s="4"/>
      <c r="M2411" s="4"/>
      <c r="N2411" s="4"/>
      <c r="O2411" s="4"/>
      <c r="P2411" s="4"/>
      <c r="Q2411" s="4"/>
      <c r="R2411" s="4"/>
      <c r="S2411" s="4"/>
      <c r="T2411" s="4"/>
      <c r="U2411" s="4"/>
      <c r="V2411" s="4"/>
      <c r="W2411" s="4"/>
    </row>
    <row r="2412" spans="4:23">
      <c r="D2412" s="4"/>
      <c r="F2412" s="4"/>
      <c r="G2412" s="4"/>
      <c r="H2412" s="4"/>
      <c r="I2412" s="4"/>
      <c r="J2412" s="4"/>
      <c r="K2412" s="4"/>
      <c r="L2412" s="4"/>
      <c r="M2412" s="4"/>
      <c r="N2412" s="4"/>
      <c r="O2412" s="4"/>
      <c r="P2412" s="4"/>
      <c r="Q2412" s="4"/>
      <c r="R2412" s="4"/>
      <c r="S2412" s="4"/>
      <c r="T2412" s="4"/>
      <c r="U2412" s="4"/>
      <c r="V2412" s="4"/>
      <c r="W2412" s="4"/>
    </row>
    <row r="2413" spans="4:23">
      <c r="D2413" s="4"/>
      <c r="F2413" s="4"/>
      <c r="G2413" s="4"/>
      <c r="H2413" s="4"/>
      <c r="I2413" s="4"/>
      <c r="J2413" s="4"/>
      <c r="K2413" s="4"/>
      <c r="L2413" s="4"/>
      <c r="M2413" s="4"/>
      <c r="N2413" s="4"/>
      <c r="O2413" s="4"/>
      <c r="P2413" s="4"/>
      <c r="Q2413" s="4"/>
      <c r="R2413" s="4"/>
      <c r="S2413" s="4"/>
      <c r="T2413" s="4"/>
      <c r="U2413" s="4"/>
      <c r="V2413" s="4"/>
      <c r="W2413" s="4"/>
    </row>
    <row r="2414" spans="4:23">
      <c r="D2414" s="4"/>
      <c r="F2414" s="4"/>
      <c r="G2414" s="4"/>
      <c r="H2414" s="4"/>
      <c r="I2414" s="4"/>
      <c r="J2414" s="4"/>
      <c r="K2414" s="4"/>
      <c r="L2414" s="4"/>
      <c r="M2414" s="4"/>
      <c r="N2414" s="4"/>
      <c r="O2414" s="4"/>
      <c r="P2414" s="4"/>
      <c r="Q2414" s="4"/>
      <c r="R2414" s="4"/>
      <c r="S2414" s="4"/>
      <c r="T2414" s="4"/>
      <c r="U2414" s="4"/>
      <c r="V2414" s="4"/>
      <c r="W2414" s="4"/>
    </row>
    <row r="2415" spans="4:23">
      <c r="D2415" s="4"/>
      <c r="F2415" s="4"/>
      <c r="G2415" s="4"/>
      <c r="H2415" s="4"/>
      <c r="I2415" s="4"/>
      <c r="J2415" s="4"/>
      <c r="K2415" s="4"/>
      <c r="L2415" s="4"/>
      <c r="M2415" s="4"/>
      <c r="N2415" s="4"/>
      <c r="O2415" s="4"/>
      <c r="P2415" s="4"/>
      <c r="Q2415" s="4"/>
      <c r="R2415" s="4"/>
      <c r="S2415" s="4"/>
      <c r="T2415" s="4"/>
      <c r="U2415" s="4"/>
      <c r="V2415" s="4"/>
      <c r="W2415" s="4"/>
    </row>
    <row r="2416" spans="4:23">
      <c r="D2416" s="4"/>
      <c r="F2416" s="4"/>
      <c r="G2416" s="4"/>
      <c r="H2416" s="4"/>
      <c r="I2416" s="4"/>
      <c r="J2416" s="4"/>
      <c r="K2416" s="4"/>
      <c r="L2416" s="4"/>
      <c r="M2416" s="4"/>
      <c r="N2416" s="4"/>
      <c r="O2416" s="4"/>
      <c r="P2416" s="4"/>
      <c r="Q2416" s="4"/>
      <c r="R2416" s="4"/>
      <c r="S2416" s="4"/>
      <c r="T2416" s="4"/>
      <c r="U2416" s="4"/>
      <c r="V2416" s="4"/>
      <c r="W2416" s="4"/>
    </row>
    <row r="2417" spans="4:23">
      <c r="D2417" s="4"/>
      <c r="F2417" s="4"/>
      <c r="G2417" s="4"/>
      <c r="H2417" s="4"/>
      <c r="I2417" s="4"/>
      <c r="J2417" s="4"/>
      <c r="K2417" s="4"/>
      <c r="L2417" s="4"/>
      <c r="M2417" s="4"/>
      <c r="N2417" s="4"/>
      <c r="O2417" s="4"/>
      <c r="P2417" s="4"/>
      <c r="Q2417" s="4"/>
      <c r="R2417" s="4"/>
      <c r="S2417" s="4"/>
      <c r="T2417" s="4"/>
      <c r="U2417" s="4"/>
      <c r="V2417" s="4"/>
      <c r="W2417" s="4"/>
    </row>
    <row r="2418" spans="4:23">
      <c r="D2418" s="4"/>
      <c r="F2418" s="4"/>
      <c r="G2418" s="4"/>
      <c r="H2418" s="4"/>
      <c r="I2418" s="4"/>
      <c r="J2418" s="4"/>
      <c r="K2418" s="4"/>
      <c r="L2418" s="4"/>
      <c r="M2418" s="4"/>
      <c r="N2418" s="4"/>
      <c r="O2418" s="4"/>
      <c r="P2418" s="4"/>
      <c r="Q2418" s="4"/>
      <c r="R2418" s="4"/>
      <c r="S2418" s="4"/>
      <c r="T2418" s="4"/>
      <c r="U2418" s="4"/>
      <c r="V2418" s="4"/>
      <c r="W2418" s="4"/>
    </row>
    <row r="2419" spans="4:23">
      <c r="D2419" s="4"/>
      <c r="F2419" s="4"/>
      <c r="G2419" s="4"/>
      <c r="H2419" s="4"/>
      <c r="I2419" s="4"/>
      <c r="J2419" s="4"/>
      <c r="K2419" s="4"/>
      <c r="L2419" s="4"/>
      <c r="M2419" s="4"/>
      <c r="N2419" s="4"/>
      <c r="O2419" s="4"/>
      <c r="P2419" s="4"/>
      <c r="Q2419" s="4"/>
      <c r="R2419" s="4"/>
      <c r="S2419" s="4"/>
      <c r="T2419" s="4"/>
      <c r="U2419" s="4"/>
      <c r="V2419" s="4"/>
      <c r="W2419" s="4"/>
    </row>
    <row r="2420" spans="4:23">
      <c r="D2420" s="4"/>
      <c r="F2420" s="4"/>
      <c r="G2420" s="4"/>
      <c r="H2420" s="4"/>
      <c r="I2420" s="4"/>
      <c r="J2420" s="4"/>
      <c r="K2420" s="4"/>
      <c r="L2420" s="4"/>
      <c r="M2420" s="4"/>
      <c r="N2420" s="4"/>
      <c r="O2420" s="4"/>
      <c r="P2420" s="4"/>
      <c r="Q2420" s="4"/>
      <c r="R2420" s="4"/>
      <c r="S2420" s="4"/>
      <c r="T2420" s="4"/>
      <c r="U2420" s="4"/>
      <c r="V2420" s="4"/>
      <c r="W2420" s="4"/>
    </row>
    <row r="2421" spans="4:23">
      <c r="D2421" s="4"/>
      <c r="F2421" s="4"/>
      <c r="G2421" s="4"/>
      <c r="H2421" s="4"/>
      <c r="I2421" s="4"/>
      <c r="J2421" s="4"/>
      <c r="K2421" s="4"/>
      <c r="L2421" s="4"/>
      <c r="M2421" s="4"/>
      <c r="N2421" s="4"/>
      <c r="O2421" s="4"/>
      <c r="P2421" s="4"/>
      <c r="Q2421" s="4"/>
      <c r="R2421" s="4"/>
      <c r="S2421" s="4"/>
      <c r="T2421" s="4"/>
      <c r="U2421" s="4"/>
      <c r="V2421" s="4"/>
      <c r="W2421" s="4"/>
    </row>
    <row r="2422" spans="4:23">
      <c r="D2422" s="4"/>
      <c r="F2422" s="4"/>
      <c r="G2422" s="4"/>
      <c r="H2422" s="4"/>
      <c r="I2422" s="4"/>
      <c r="J2422" s="4"/>
      <c r="K2422" s="4"/>
      <c r="L2422" s="4"/>
      <c r="M2422" s="4"/>
      <c r="N2422" s="4"/>
      <c r="O2422" s="4"/>
      <c r="P2422" s="4"/>
      <c r="Q2422" s="4"/>
      <c r="R2422" s="4"/>
      <c r="S2422" s="4"/>
      <c r="T2422" s="4"/>
      <c r="U2422" s="4"/>
      <c r="V2422" s="4"/>
      <c r="W2422" s="4"/>
    </row>
    <row r="2423" spans="4:23">
      <c r="D2423" s="4"/>
      <c r="F2423" s="4"/>
      <c r="G2423" s="4"/>
      <c r="H2423" s="4"/>
      <c r="I2423" s="4"/>
      <c r="J2423" s="4"/>
      <c r="K2423" s="4"/>
      <c r="L2423" s="4"/>
      <c r="M2423" s="4"/>
      <c r="N2423" s="4"/>
      <c r="O2423" s="4"/>
      <c r="P2423" s="4"/>
      <c r="Q2423" s="4"/>
      <c r="R2423" s="4"/>
      <c r="S2423" s="4"/>
      <c r="T2423" s="4"/>
      <c r="U2423" s="4"/>
      <c r="V2423" s="4"/>
      <c r="W2423" s="4"/>
    </row>
    <row r="2424" spans="4:23">
      <c r="D2424" s="4"/>
      <c r="F2424" s="4"/>
      <c r="G2424" s="4"/>
      <c r="H2424" s="4"/>
      <c r="I2424" s="4"/>
      <c r="J2424" s="4"/>
      <c r="K2424" s="4"/>
      <c r="L2424" s="4"/>
      <c r="M2424" s="4"/>
      <c r="N2424" s="4"/>
      <c r="O2424" s="4"/>
      <c r="P2424" s="4"/>
      <c r="Q2424" s="4"/>
      <c r="R2424" s="4"/>
      <c r="S2424" s="4"/>
      <c r="T2424" s="4"/>
      <c r="U2424" s="4"/>
      <c r="V2424" s="4"/>
      <c r="W2424" s="4"/>
    </row>
    <row r="2425" spans="4:23">
      <c r="D2425" s="4"/>
      <c r="F2425" s="4"/>
      <c r="G2425" s="4"/>
      <c r="H2425" s="4"/>
      <c r="I2425" s="4"/>
      <c r="J2425" s="4"/>
      <c r="K2425" s="4"/>
      <c r="L2425" s="4"/>
      <c r="M2425" s="4"/>
      <c r="N2425" s="4"/>
      <c r="O2425" s="4"/>
      <c r="P2425" s="4"/>
      <c r="Q2425" s="4"/>
      <c r="R2425" s="4"/>
      <c r="S2425" s="4"/>
      <c r="T2425" s="4"/>
      <c r="U2425" s="4"/>
      <c r="V2425" s="4"/>
      <c r="W2425" s="4"/>
    </row>
    <row r="2426" spans="4:23">
      <c r="D2426" s="4"/>
      <c r="F2426" s="4"/>
      <c r="G2426" s="4"/>
      <c r="H2426" s="4"/>
      <c r="I2426" s="4"/>
      <c r="J2426" s="4"/>
      <c r="K2426" s="4"/>
      <c r="L2426" s="4"/>
      <c r="M2426" s="4"/>
      <c r="N2426" s="4"/>
      <c r="O2426" s="4"/>
      <c r="P2426" s="4"/>
      <c r="Q2426" s="4"/>
      <c r="R2426" s="4"/>
      <c r="S2426" s="4"/>
      <c r="T2426" s="4"/>
      <c r="U2426" s="4"/>
      <c r="V2426" s="4"/>
      <c r="W2426" s="4"/>
    </row>
    <row r="2427" spans="4:23">
      <c r="D2427" s="4"/>
      <c r="F2427" s="4"/>
      <c r="G2427" s="4"/>
      <c r="H2427" s="4"/>
      <c r="I2427" s="4"/>
      <c r="J2427" s="4"/>
      <c r="K2427" s="4"/>
      <c r="L2427" s="4"/>
      <c r="M2427" s="4"/>
      <c r="N2427" s="4"/>
      <c r="O2427" s="4"/>
      <c r="P2427" s="4"/>
      <c r="Q2427" s="4"/>
      <c r="R2427" s="4"/>
      <c r="S2427" s="4"/>
      <c r="T2427" s="4"/>
      <c r="U2427" s="4"/>
      <c r="V2427" s="4"/>
      <c r="W2427" s="4"/>
    </row>
    <row r="2428" spans="4:23">
      <c r="D2428" s="4"/>
      <c r="F2428" s="4"/>
      <c r="G2428" s="4"/>
      <c r="H2428" s="4"/>
      <c r="I2428" s="4"/>
      <c r="J2428" s="4"/>
      <c r="K2428" s="4"/>
      <c r="L2428" s="4"/>
      <c r="M2428" s="4"/>
      <c r="N2428" s="4"/>
      <c r="O2428" s="4"/>
      <c r="P2428" s="4"/>
      <c r="Q2428" s="4"/>
      <c r="R2428" s="4"/>
      <c r="S2428" s="4"/>
      <c r="T2428" s="4"/>
      <c r="U2428" s="4"/>
      <c r="V2428" s="4"/>
      <c r="W2428" s="4"/>
    </row>
    <row r="2429" spans="4:23">
      <c r="D2429" s="4"/>
      <c r="F2429" s="4"/>
      <c r="G2429" s="4"/>
      <c r="H2429" s="4"/>
      <c r="I2429" s="4"/>
      <c r="J2429" s="4"/>
      <c r="K2429" s="4"/>
      <c r="L2429" s="4"/>
      <c r="M2429" s="4"/>
      <c r="N2429" s="4"/>
      <c r="O2429" s="4"/>
      <c r="P2429" s="4"/>
      <c r="Q2429" s="4"/>
      <c r="R2429" s="4"/>
      <c r="S2429" s="4"/>
      <c r="T2429" s="4"/>
      <c r="U2429" s="4"/>
      <c r="V2429" s="4"/>
      <c r="W2429" s="4"/>
    </row>
    <row r="2430" spans="4:23">
      <c r="D2430" s="4"/>
      <c r="F2430" s="4"/>
      <c r="G2430" s="4"/>
      <c r="H2430" s="4"/>
      <c r="I2430" s="4"/>
      <c r="J2430" s="4"/>
      <c r="K2430" s="4"/>
      <c r="L2430" s="4"/>
      <c r="M2430" s="4"/>
      <c r="N2430" s="4"/>
      <c r="O2430" s="4"/>
      <c r="P2430" s="4"/>
      <c r="Q2430" s="4"/>
      <c r="R2430" s="4"/>
      <c r="S2430" s="4"/>
      <c r="T2430" s="4"/>
      <c r="U2430" s="4"/>
      <c r="V2430" s="4"/>
      <c r="W2430" s="4"/>
    </row>
    <row r="2431" spans="4:23">
      <c r="D2431" s="4"/>
      <c r="F2431" s="4"/>
      <c r="G2431" s="4"/>
      <c r="H2431" s="4"/>
      <c r="I2431" s="4"/>
      <c r="J2431" s="4"/>
      <c r="K2431" s="4"/>
      <c r="L2431" s="4"/>
      <c r="M2431" s="4"/>
      <c r="N2431" s="4"/>
      <c r="O2431" s="4"/>
      <c r="P2431" s="4"/>
      <c r="Q2431" s="4"/>
      <c r="R2431" s="4"/>
      <c r="S2431" s="4"/>
      <c r="T2431" s="4"/>
      <c r="U2431" s="4"/>
      <c r="V2431" s="4"/>
      <c r="W2431" s="4"/>
    </row>
    <row r="2432" spans="4:23">
      <c r="D2432" s="4"/>
      <c r="F2432" s="4"/>
      <c r="G2432" s="4"/>
      <c r="H2432" s="4"/>
      <c r="I2432" s="4"/>
      <c r="J2432" s="4"/>
      <c r="K2432" s="4"/>
      <c r="L2432" s="4"/>
      <c r="M2432" s="4"/>
      <c r="N2432" s="4"/>
      <c r="O2432" s="4"/>
      <c r="P2432" s="4"/>
      <c r="Q2432" s="4"/>
      <c r="R2432" s="4"/>
      <c r="S2432" s="4"/>
      <c r="T2432" s="4"/>
      <c r="U2432" s="4"/>
      <c r="V2432" s="4"/>
      <c r="W2432" s="4"/>
    </row>
    <row r="2433" spans="4:23">
      <c r="D2433" s="4"/>
      <c r="F2433" s="4"/>
      <c r="G2433" s="4"/>
      <c r="H2433" s="4"/>
      <c r="I2433" s="4"/>
      <c r="J2433" s="4"/>
      <c r="K2433" s="4"/>
      <c r="L2433" s="4"/>
      <c r="M2433" s="4"/>
      <c r="N2433" s="4"/>
      <c r="O2433" s="4"/>
      <c r="P2433" s="4"/>
      <c r="Q2433" s="4"/>
      <c r="R2433" s="4"/>
      <c r="S2433" s="4"/>
      <c r="T2433" s="4"/>
      <c r="U2433" s="4"/>
      <c r="V2433" s="4"/>
      <c r="W2433" s="4"/>
    </row>
    <row r="2434" spans="4:23">
      <c r="D2434" s="4"/>
      <c r="F2434" s="4"/>
      <c r="G2434" s="4"/>
      <c r="H2434" s="4"/>
      <c r="I2434" s="4"/>
      <c r="J2434" s="4"/>
      <c r="K2434" s="4"/>
      <c r="L2434" s="4"/>
      <c r="M2434" s="4"/>
      <c r="N2434" s="4"/>
      <c r="O2434" s="4"/>
      <c r="P2434" s="4"/>
      <c r="Q2434" s="4"/>
      <c r="R2434" s="4"/>
      <c r="S2434" s="4"/>
      <c r="T2434" s="4"/>
      <c r="U2434" s="4"/>
      <c r="V2434" s="4"/>
      <c r="W2434" s="4"/>
    </row>
    <row r="2435" spans="4:23">
      <c r="D2435" s="4"/>
      <c r="F2435" s="4"/>
      <c r="G2435" s="4"/>
      <c r="H2435" s="4"/>
      <c r="I2435" s="4"/>
      <c r="J2435" s="4"/>
      <c r="K2435" s="4"/>
      <c r="L2435" s="4"/>
      <c r="M2435" s="4"/>
      <c r="N2435" s="4"/>
      <c r="O2435" s="4"/>
      <c r="P2435" s="4"/>
      <c r="Q2435" s="4"/>
      <c r="R2435" s="4"/>
      <c r="S2435" s="4"/>
      <c r="T2435" s="4"/>
      <c r="U2435" s="4"/>
      <c r="V2435" s="4"/>
      <c r="W2435" s="4"/>
    </row>
    <row r="2436" spans="4:23">
      <c r="D2436" s="4"/>
      <c r="F2436" s="4"/>
      <c r="G2436" s="4"/>
      <c r="H2436" s="4"/>
      <c r="I2436" s="4"/>
      <c r="J2436" s="4"/>
      <c r="K2436" s="4"/>
      <c r="L2436" s="4"/>
      <c r="M2436" s="4"/>
      <c r="N2436" s="4"/>
      <c r="O2436" s="4"/>
      <c r="P2436" s="4"/>
      <c r="Q2436" s="4"/>
      <c r="R2436" s="4"/>
      <c r="S2436" s="4"/>
      <c r="T2436" s="4"/>
      <c r="U2436" s="4"/>
      <c r="V2436" s="4"/>
      <c r="W2436" s="4"/>
    </row>
    <row r="2437" spans="4:23">
      <c r="D2437" s="4"/>
      <c r="F2437" s="4"/>
      <c r="G2437" s="4"/>
      <c r="H2437" s="4"/>
      <c r="I2437" s="4"/>
      <c r="J2437" s="4"/>
      <c r="K2437" s="4"/>
      <c r="L2437" s="4"/>
      <c r="M2437" s="4"/>
      <c r="N2437" s="4"/>
      <c r="O2437" s="4"/>
      <c r="P2437" s="4"/>
      <c r="Q2437" s="4"/>
      <c r="R2437" s="4"/>
      <c r="S2437" s="4"/>
      <c r="T2437" s="4"/>
      <c r="U2437" s="4"/>
      <c r="V2437" s="4"/>
      <c r="W2437" s="4"/>
    </row>
    <row r="2438" spans="4:23">
      <c r="D2438" s="4"/>
      <c r="F2438" s="4"/>
      <c r="G2438" s="4"/>
      <c r="H2438" s="4"/>
      <c r="I2438" s="4"/>
      <c r="J2438" s="4"/>
      <c r="K2438" s="4"/>
      <c r="L2438" s="4"/>
      <c r="M2438" s="4"/>
      <c r="N2438" s="4"/>
      <c r="O2438" s="4"/>
      <c r="P2438" s="4"/>
      <c r="Q2438" s="4"/>
      <c r="R2438" s="4"/>
      <c r="S2438" s="4"/>
      <c r="T2438" s="4"/>
      <c r="U2438" s="4"/>
      <c r="V2438" s="4"/>
      <c r="W2438" s="4"/>
    </row>
    <row r="2439" spans="4:23">
      <c r="D2439" s="4"/>
      <c r="F2439" s="4"/>
      <c r="G2439" s="4"/>
      <c r="H2439" s="4"/>
      <c r="I2439" s="4"/>
      <c r="J2439" s="4"/>
      <c r="K2439" s="4"/>
      <c r="L2439" s="4"/>
      <c r="M2439" s="4"/>
      <c r="N2439" s="4"/>
      <c r="O2439" s="4"/>
      <c r="P2439" s="4"/>
      <c r="Q2439" s="4"/>
      <c r="R2439" s="4"/>
      <c r="S2439" s="4"/>
      <c r="T2439" s="4"/>
      <c r="U2439" s="4"/>
      <c r="V2439" s="4"/>
      <c r="W2439" s="4"/>
    </row>
    <row r="2440" spans="4:23">
      <c r="D2440" s="4"/>
      <c r="F2440" s="4"/>
      <c r="G2440" s="4"/>
      <c r="H2440" s="4"/>
      <c r="I2440" s="4"/>
      <c r="J2440" s="4"/>
      <c r="K2440" s="4"/>
      <c r="L2440" s="4"/>
      <c r="M2440" s="4"/>
      <c r="N2440" s="4"/>
      <c r="O2440" s="4"/>
      <c r="P2440" s="4"/>
      <c r="Q2440" s="4"/>
      <c r="R2440" s="4"/>
      <c r="S2440" s="4"/>
      <c r="T2440" s="4"/>
      <c r="U2440" s="4"/>
      <c r="V2440" s="4"/>
      <c r="W2440" s="4"/>
    </row>
    <row r="2441" spans="4:23">
      <c r="D2441" s="4"/>
      <c r="F2441" s="4"/>
      <c r="G2441" s="4"/>
      <c r="H2441" s="4"/>
      <c r="I2441" s="4"/>
      <c r="J2441" s="4"/>
      <c r="K2441" s="4"/>
      <c r="L2441" s="4"/>
      <c r="M2441" s="4"/>
      <c r="N2441" s="4"/>
      <c r="O2441" s="4"/>
      <c r="P2441" s="4"/>
      <c r="Q2441" s="4"/>
      <c r="R2441" s="4"/>
      <c r="S2441" s="4"/>
      <c r="T2441" s="4"/>
      <c r="U2441" s="4"/>
      <c r="V2441" s="4"/>
      <c r="W2441" s="4"/>
    </row>
    <row r="2442" spans="4:23">
      <c r="D2442" s="4"/>
      <c r="F2442" s="4"/>
      <c r="G2442" s="4"/>
      <c r="H2442" s="4"/>
      <c r="I2442" s="4"/>
      <c r="J2442" s="4"/>
      <c r="K2442" s="4"/>
      <c r="L2442" s="4"/>
      <c r="M2442" s="4"/>
      <c r="N2442" s="4"/>
      <c r="O2442" s="4"/>
      <c r="P2442" s="4"/>
      <c r="Q2442" s="4"/>
      <c r="R2442" s="4"/>
      <c r="S2442" s="4"/>
      <c r="T2442" s="4"/>
      <c r="U2442" s="4"/>
      <c r="V2442" s="4"/>
      <c r="W2442" s="4"/>
    </row>
    <row r="2443" spans="4:23">
      <c r="D2443" s="4"/>
      <c r="F2443" s="4"/>
      <c r="G2443" s="4"/>
      <c r="H2443" s="4"/>
      <c r="I2443" s="4"/>
      <c r="J2443" s="4"/>
      <c r="K2443" s="4"/>
      <c r="L2443" s="4"/>
      <c r="M2443" s="4"/>
      <c r="N2443" s="4"/>
      <c r="O2443" s="4"/>
      <c r="P2443" s="4"/>
      <c r="Q2443" s="4"/>
      <c r="R2443" s="4"/>
      <c r="S2443" s="4"/>
      <c r="T2443" s="4"/>
      <c r="U2443" s="4"/>
      <c r="V2443" s="4"/>
      <c r="W2443" s="4"/>
    </row>
    <row r="2444" spans="4:23">
      <c r="D2444" s="4"/>
      <c r="F2444" s="4"/>
      <c r="G2444" s="4"/>
      <c r="H2444" s="4"/>
      <c r="I2444" s="4"/>
      <c r="J2444" s="4"/>
      <c r="K2444" s="4"/>
      <c r="L2444" s="4"/>
      <c r="M2444" s="4"/>
      <c r="N2444" s="4"/>
      <c r="O2444" s="4"/>
      <c r="P2444" s="4"/>
      <c r="Q2444" s="4"/>
      <c r="R2444" s="4"/>
      <c r="S2444" s="4"/>
      <c r="T2444" s="4"/>
      <c r="U2444" s="4"/>
      <c r="V2444" s="4"/>
      <c r="W2444" s="4"/>
    </row>
    <row r="2445" spans="4:23">
      <c r="D2445" s="4"/>
      <c r="F2445" s="4"/>
      <c r="G2445" s="4"/>
      <c r="H2445" s="4"/>
      <c r="I2445" s="4"/>
      <c r="J2445" s="4"/>
      <c r="K2445" s="4"/>
      <c r="L2445" s="4"/>
      <c r="M2445" s="4"/>
      <c r="N2445" s="4"/>
      <c r="O2445" s="4"/>
      <c r="P2445" s="4"/>
      <c r="Q2445" s="4"/>
      <c r="R2445" s="4"/>
      <c r="S2445" s="4"/>
      <c r="T2445" s="4"/>
      <c r="U2445" s="4"/>
      <c r="V2445" s="4"/>
      <c r="W2445" s="4"/>
    </row>
    <row r="2446" spans="4:23">
      <c r="D2446" s="4"/>
      <c r="F2446" s="4"/>
      <c r="G2446" s="4"/>
      <c r="H2446" s="4"/>
      <c r="I2446" s="4"/>
      <c r="J2446" s="4"/>
      <c r="K2446" s="4"/>
      <c r="L2446" s="4"/>
      <c r="M2446" s="4"/>
      <c r="N2446" s="4"/>
      <c r="O2446" s="4"/>
      <c r="P2446" s="4"/>
      <c r="Q2446" s="4"/>
      <c r="R2446" s="4"/>
      <c r="S2446" s="4"/>
      <c r="T2446" s="4"/>
      <c r="U2446" s="4"/>
      <c r="V2446" s="4"/>
      <c r="W2446" s="4"/>
    </row>
    <row r="2447" spans="4:23">
      <c r="D2447" s="4"/>
      <c r="F2447" s="4"/>
      <c r="G2447" s="4"/>
      <c r="H2447" s="4"/>
      <c r="I2447" s="4"/>
      <c r="J2447" s="4"/>
      <c r="K2447" s="4"/>
      <c r="L2447" s="4"/>
      <c r="M2447" s="4"/>
      <c r="N2447" s="4"/>
      <c r="O2447" s="4"/>
      <c r="P2447" s="4"/>
      <c r="Q2447" s="4"/>
      <c r="R2447" s="4"/>
      <c r="S2447" s="4"/>
      <c r="T2447" s="4"/>
      <c r="U2447" s="4"/>
      <c r="V2447" s="4"/>
      <c r="W2447" s="4"/>
    </row>
    <row r="2448" spans="4:23">
      <c r="D2448" s="4"/>
      <c r="F2448" s="4"/>
      <c r="G2448" s="4"/>
      <c r="H2448" s="4"/>
      <c r="I2448" s="4"/>
      <c r="J2448" s="4"/>
      <c r="K2448" s="4"/>
      <c r="L2448" s="4"/>
      <c r="M2448" s="4"/>
      <c r="N2448" s="4"/>
      <c r="O2448" s="4"/>
      <c r="P2448" s="4"/>
      <c r="Q2448" s="4"/>
      <c r="R2448" s="4"/>
      <c r="S2448" s="4"/>
      <c r="T2448" s="4"/>
      <c r="U2448" s="4"/>
      <c r="V2448" s="4"/>
      <c r="W2448" s="4"/>
    </row>
    <row r="2449" spans="4:23">
      <c r="D2449" s="4"/>
      <c r="F2449" s="4"/>
      <c r="G2449" s="4"/>
      <c r="H2449" s="4"/>
      <c r="I2449" s="4"/>
      <c r="J2449" s="4"/>
      <c r="K2449" s="4"/>
      <c r="L2449" s="4"/>
      <c r="M2449" s="4"/>
      <c r="N2449" s="4"/>
      <c r="O2449" s="4"/>
      <c r="P2449" s="4"/>
      <c r="Q2449" s="4"/>
      <c r="R2449" s="4"/>
      <c r="S2449" s="4"/>
      <c r="T2449" s="4"/>
      <c r="U2449" s="4"/>
      <c r="V2449" s="4"/>
      <c r="W2449" s="4"/>
    </row>
    <row r="2450" spans="4:23">
      <c r="D2450" s="4"/>
      <c r="F2450" s="4"/>
      <c r="G2450" s="4"/>
      <c r="H2450" s="4"/>
      <c r="I2450" s="4"/>
      <c r="J2450" s="4"/>
      <c r="K2450" s="4"/>
      <c r="L2450" s="4"/>
      <c r="M2450" s="4"/>
      <c r="N2450" s="4"/>
      <c r="O2450" s="4"/>
      <c r="P2450" s="4"/>
      <c r="Q2450" s="4"/>
      <c r="R2450" s="4"/>
      <c r="S2450" s="4"/>
      <c r="T2450" s="4"/>
      <c r="U2450" s="4"/>
      <c r="V2450" s="4"/>
      <c r="W2450" s="4"/>
    </row>
    <row r="2451" spans="4:23">
      <c r="D2451" s="4"/>
      <c r="F2451" s="4"/>
      <c r="G2451" s="4"/>
      <c r="H2451" s="4"/>
      <c r="I2451" s="4"/>
      <c r="J2451" s="4"/>
      <c r="K2451" s="4"/>
      <c r="L2451" s="4"/>
      <c r="M2451" s="4"/>
      <c r="N2451" s="4"/>
      <c r="O2451" s="4"/>
      <c r="P2451" s="4"/>
      <c r="Q2451" s="4"/>
      <c r="R2451" s="4"/>
      <c r="S2451" s="4"/>
      <c r="T2451" s="4"/>
      <c r="U2451" s="4"/>
      <c r="V2451" s="4"/>
      <c r="W2451" s="4"/>
    </row>
    <row r="2452" spans="4:23">
      <c r="D2452" s="4"/>
      <c r="F2452" s="4"/>
      <c r="G2452" s="4"/>
      <c r="H2452" s="4"/>
      <c r="I2452" s="4"/>
      <c r="J2452" s="4"/>
      <c r="K2452" s="4"/>
      <c r="L2452" s="4"/>
      <c r="M2452" s="4"/>
      <c r="N2452" s="4"/>
      <c r="O2452" s="4"/>
      <c r="P2452" s="4"/>
      <c r="Q2452" s="4"/>
      <c r="R2452" s="4"/>
      <c r="S2452" s="4"/>
      <c r="T2452" s="4"/>
      <c r="U2452" s="4"/>
      <c r="V2452" s="4"/>
      <c r="W2452" s="4"/>
    </row>
    <row r="2453" spans="4:23">
      <c r="D2453" s="4"/>
      <c r="F2453" s="4"/>
      <c r="G2453" s="4"/>
      <c r="H2453" s="4"/>
      <c r="I2453" s="4"/>
      <c r="J2453" s="4"/>
      <c r="K2453" s="4"/>
      <c r="L2453" s="4"/>
      <c r="M2453" s="4"/>
      <c r="N2453" s="4"/>
      <c r="O2453" s="4"/>
      <c r="P2453" s="4"/>
      <c r="Q2453" s="4"/>
      <c r="R2453" s="4"/>
      <c r="S2453" s="4"/>
      <c r="T2453" s="4"/>
      <c r="U2453" s="4"/>
      <c r="V2453" s="4"/>
      <c r="W2453" s="4"/>
    </row>
    <row r="2454" spans="4:23">
      <c r="D2454" s="4"/>
      <c r="F2454" s="4"/>
      <c r="G2454" s="4"/>
      <c r="H2454" s="4"/>
      <c r="I2454" s="4"/>
      <c r="J2454" s="4"/>
      <c r="K2454" s="4"/>
      <c r="L2454" s="4"/>
      <c r="M2454" s="4"/>
      <c r="N2454" s="4"/>
      <c r="O2454" s="4"/>
      <c r="P2454" s="4"/>
      <c r="Q2454" s="4"/>
      <c r="R2454" s="4"/>
      <c r="S2454" s="4"/>
      <c r="T2454" s="4"/>
      <c r="U2454" s="4"/>
      <c r="V2454" s="4"/>
      <c r="W2454" s="4"/>
    </row>
    <row r="2455" spans="4:23">
      <c r="D2455" s="4"/>
      <c r="F2455" s="4"/>
      <c r="G2455" s="4"/>
      <c r="H2455" s="4"/>
      <c r="I2455" s="4"/>
      <c r="J2455" s="4"/>
      <c r="K2455" s="4"/>
      <c r="L2455" s="4"/>
      <c r="M2455" s="4"/>
      <c r="N2455" s="4"/>
      <c r="O2455" s="4"/>
      <c r="P2455" s="4"/>
      <c r="Q2455" s="4"/>
      <c r="R2455" s="4"/>
      <c r="S2455" s="4"/>
      <c r="T2455" s="4"/>
      <c r="U2455" s="4"/>
      <c r="V2455" s="4"/>
      <c r="W2455" s="4"/>
    </row>
    <row r="2456" spans="4:23">
      <c r="D2456" s="4"/>
      <c r="F2456" s="4"/>
      <c r="G2456" s="4"/>
      <c r="H2456" s="4"/>
      <c r="I2456" s="4"/>
      <c r="J2456" s="4"/>
      <c r="K2456" s="4"/>
      <c r="L2456" s="4"/>
      <c r="M2456" s="4"/>
      <c r="N2456" s="4"/>
      <c r="O2456" s="4"/>
      <c r="P2456" s="4"/>
      <c r="Q2456" s="4"/>
      <c r="R2456" s="4"/>
      <c r="S2456" s="4"/>
      <c r="T2456" s="4"/>
      <c r="U2456" s="4"/>
      <c r="V2456" s="4"/>
      <c r="W2456" s="4"/>
    </row>
    <row r="2457" spans="4:23">
      <c r="D2457" s="4"/>
      <c r="F2457" s="4"/>
      <c r="G2457" s="4"/>
      <c r="H2457" s="4"/>
      <c r="I2457" s="4"/>
      <c r="J2457" s="4"/>
      <c r="K2457" s="4"/>
      <c r="L2457" s="4"/>
      <c r="M2457" s="4"/>
      <c r="N2457" s="4"/>
      <c r="O2457" s="4"/>
      <c r="P2457" s="4"/>
      <c r="Q2457" s="4"/>
      <c r="R2457" s="4"/>
      <c r="S2457" s="4"/>
      <c r="T2457" s="4"/>
      <c r="U2457" s="4"/>
      <c r="V2457" s="4"/>
      <c r="W2457" s="4"/>
    </row>
    <row r="2458" spans="4:23">
      <c r="D2458" s="4"/>
      <c r="F2458" s="4"/>
      <c r="G2458" s="4"/>
      <c r="H2458" s="4"/>
      <c r="I2458" s="4"/>
      <c r="J2458" s="4"/>
      <c r="K2458" s="4"/>
      <c r="L2458" s="4"/>
      <c r="M2458" s="4"/>
      <c r="N2458" s="4"/>
      <c r="O2458" s="4"/>
      <c r="P2458" s="4"/>
      <c r="Q2458" s="4"/>
      <c r="R2458" s="4"/>
      <c r="S2458" s="4"/>
      <c r="T2458" s="4"/>
      <c r="U2458" s="4"/>
      <c r="V2458" s="4"/>
      <c r="W2458" s="4"/>
    </row>
    <row r="2459" spans="4:23">
      <c r="D2459" s="4"/>
      <c r="F2459" s="4"/>
      <c r="G2459" s="4"/>
      <c r="H2459" s="4"/>
      <c r="I2459" s="4"/>
      <c r="J2459" s="4"/>
      <c r="K2459" s="4"/>
      <c r="L2459" s="4"/>
      <c r="M2459" s="4"/>
      <c r="N2459" s="4"/>
      <c r="O2459" s="4"/>
      <c r="P2459" s="4"/>
      <c r="Q2459" s="4"/>
      <c r="R2459" s="4"/>
      <c r="S2459" s="4"/>
      <c r="T2459" s="4"/>
      <c r="U2459" s="4"/>
      <c r="V2459" s="4"/>
      <c r="W2459" s="4"/>
    </row>
    <row r="2460" spans="4:23">
      <c r="D2460" s="4"/>
      <c r="F2460" s="4"/>
      <c r="G2460" s="4"/>
      <c r="H2460" s="4"/>
      <c r="I2460" s="4"/>
      <c r="J2460" s="4"/>
      <c r="K2460" s="4"/>
      <c r="L2460" s="4"/>
      <c r="M2460" s="4"/>
      <c r="N2460" s="4"/>
      <c r="O2460" s="4"/>
      <c r="P2460" s="4"/>
      <c r="Q2460" s="4"/>
      <c r="R2460" s="4"/>
      <c r="S2460" s="4"/>
      <c r="T2460" s="4"/>
      <c r="U2460" s="4"/>
      <c r="V2460" s="4"/>
      <c r="W2460" s="4"/>
    </row>
    <row r="2461" spans="4:23">
      <c r="D2461" s="4"/>
      <c r="F2461" s="4"/>
      <c r="G2461" s="4"/>
      <c r="H2461" s="4"/>
      <c r="I2461" s="4"/>
      <c r="J2461" s="4"/>
      <c r="K2461" s="4"/>
      <c r="L2461" s="4"/>
      <c r="M2461" s="4"/>
      <c r="N2461" s="4"/>
      <c r="O2461" s="4"/>
      <c r="P2461" s="4"/>
      <c r="Q2461" s="4"/>
      <c r="R2461" s="4"/>
      <c r="S2461" s="4"/>
      <c r="T2461" s="4"/>
      <c r="U2461" s="4"/>
      <c r="V2461" s="4"/>
      <c r="W2461" s="4"/>
    </row>
    <row r="2462" spans="4:23">
      <c r="D2462" s="4"/>
      <c r="F2462" s="4"/>
      <c r="G2462" s="4"/>
      <c r="H2462" s="4"/>
      <c r="I2462" s="4"/>
      <c r="J2462" s="4"/>
      <c r="K2462" s="4"/>
      <c r="L2462" s="4"/>
      <c r="M2462" s="4"/>
      <c r="N2462" s="4"/>
      <c r="O2462" s="4"/>
      <c r="P2462" s="4"/>
      <c r="Q2462" s="4"/>
      <c r="R2462" s="4"/>
      <c r="S2462" s="4"/>
      <c r="T2462" s="4"/>
      <c r="U2462" s="4"/>
      <c r="V2462" s="4"/>
      <c r="W2462" s="4"/>
    </row>
    <row r="2463" spans="4:23">
      <c r="D2463" s="4"/>
      <c r="F2463" s="4"/>
      <c r="G2463" s="4"/>
      <c r="H2463" s="4"/>
      <c r="I2463" s="4"/>
      <c r="J2463" s="4"/>
      <c r="K2463" s="4"/>
      <c r="L2463" s="4"/>
      <c r="M2463" s="4"/>
      <c r="N2463" s="4"/>
      <c r="O2463" s="4"/>
      <c r="P2463" s="4"/>
      <c r="Q2463" s="4"/>
      <c r="R2463" s="4"/>
      <c r="S2463" s="4"/>
      <c r="T2463" s="4"/>
      <c r="U2463" s="4"/>
      <c r="V2463" s="4"/>
      <c r="W2463" s="4"/>
    </row>
    <row r="2464" spans="4:23">
      <c r="D2464" s="4"/>
      <c r="F2464" s="4"/>
      <c r="G2464" s="4"/>
      <c r="H2464" s="4"/>
      <c r="I2464" s="4"/>
      <c r="J2464" s="4"/>
      <c r="K2464" s="4"/>
      <c r="L2464" s="4"/>
      <c r="M2464" s="4"/>
      <c r="N2464" s="4"/>
      <c r="O2464" s="4"/>
      <c r="P2464" s="4"/>
      <c r="Q2464" s="4"/>
      <c r="R2464" s="4"/>
      <c r="S2464" s="4"/>
      <c r="T2464" s="4"/>
      <c r="U2464" s="4"/>
      <c r="V2464" s="4"/>
      <c r="W2464" s="4"/>
    </row>
    <row r="2465" spans="4:23">
      <c r="D2465" s="4"/>
      <c r="F2465" s="4"/>
      <c r="G2465" s="4"/>
      <c r="H2465" s="4"/>
      <c r="I2465" s="4"/>
      <c r="J2465" s="4"/>
      <c r="K2465" s="4"/>
      <c r="L2465" s="4"/>
      <c r="M2465" s="4"/>
      <c r="N2465" s="4"/>
      <c r="O2465" s="4"/>
      <c r="P2465" s="4"/>
      <c r="Q2465" s="4"/>
      <c r="R2465" s="4"/>
      <c r="S2465" s="4"/>
      <c r="T2465" s="4"/>
      <c r="U2465" s="4"/>
      <c r="V2465" s="4"/>
      <c r="W2465" s="4"/>
    </row>
    <row r="2466" spans="4:23">
      <c r="D2466" s="4"/>
      <c r="F2466" s="4"/>
      <c r="G2466" s="4"/>
      <c r="H2466" s="4"/>
      <c r="I2466" s="4"/>
      <c r="J2466" s="4"/>
      <c r="K2466" s="4"/>
      <c r="L2466" s="4"/>
      <c r="M2466" s="4"/>
      <c r="N2466" s="4"/>
      <c r="O2466" s="4"/>
      <c r="P2466" s="4"/>
      <c r="Q2466" s="4"/>
      <c r="R2466" s="4"/>
      <c r="S2466" s="4"/>
      <c r="T2466" s="4"/>
      <c r="U2466" s="4"/>
      <c r="V2466" s="4"/>
      <c r="W2466" s="4"/>
    </row>
    <row r="2467" spans="4:23">
      <c r="D2467" s="4"/>
      <c r="F2467" s="4"/>
      <c r="G2467" s="4"/>
      <c r="H2467" s="4"/>
      <c r="I2467" s="4"/>
      <c r="J2467" s="4"/>
      <c r="K2467" s="4"/>
      <c r="L2467" s="4"/>
      <c r="M2467" s="4"/>
      <c r="N2467" s="4"/>
      <c r="O2467" s="4"/>
      <c r="P2467" s="4"/>
      <c r="Q2467" s="4"/>
      <c r="R2467" s="4"/>
      <c r="S2467" s="4"/>
      <c r="T2467" s="4"/>
      <c r="U2467" s="4"/>
      <c r="V2467" s="4"/>
      <c r="W2467" s="4"/>
    </row>
    <row r="2468" spans="4:23">
      <c r="D2468" s="4"/>
      <c r="F2468" s="4"/>
      <c r="G2468" s="4"/>
      <c r="H2468" s="4"/>
      <c r="I2468" s="4"/>
      <c r="J2468" s="4"/>
      <c r="K2468" s="4"/>
      <c r="L2468" s="4"/>
      <c r="M2468" s="4"/>
      <c r="N2468" s="4"/>
      <c r="O2468" s="4"/>
      <c r="P2468" s="4"/>
      <c r="Q2468" s="4"/>
      <c r="R2468" s="4"/>
      <c r="S2468" s="4"/>
      <c r="T2468" s="4"/>
      <c r="U2468" s="4"/>
      <c r="V2468" s="4"/>
      <c r="W2468" s="4"/>
    </row>
    <row r="2469" spans="4:23">
      <c r="D2469" s="4"/>
      <c r="F2469" s="4"/>
      <c r="G2469" s="4"/>
      <c r="H2469" s="4"/>
      <c r="I2469" s="4"/>
      <c r="J2469" s="4"/>
      <c r="K2469" s="4"/>
      <c r="L2469" s="4"/>
      <c r="M2469" s="4"/>
      <c r="N2469" s="4"/>
      <c r="O2469" s="4"/>
      <c r="P2469" s="4"/>
      <c r="Q2469" s="4"/>
      <c r="R2469" s="4"/>
      <c r="S2469" s="4"/>
      <c r="T2469" s="4"/>
      <c r="U2469" s="4"/>
      <c r="V2469" s="4"/>
      <c r="W2469" s="4"/>
    </row>
    <row r="2470" spans="4:23">
      <c r="D2470" s="4"/>
      <c r="F2470" s="4"/>
      <c r="G2470" s="4"/>
      <c r="H2470" s="4"/>
      <c r="I2470" s="4"/>
      <c r="J2470" s="4"/>
      <c r="K2470" s="4"/>
      <c r="L2470" s="4"/>
      <c r="M2470" s="4"/>
      <c r="N2470" s="4"/>
      <c r="O2470" s="4"/>
      <c r="P2470" s="4"/>
      <c r="Q2470" s="4"/>
      <c r="R2470" s="4"/>
      <c r="S2470" s="4"/>
      <c r="T2470" s="4"/>
      <c r="U2470" s="4"/>
      <c r="V2470" s="4"/>
      <c r="W2470" s="4"/>
    </row>
    <row r="2471" spans="4:23">
      <c r="D2471" s="4"/>
      <c r="F2471" s="4"/>
      <c r="G2471" s="4"/>
      <c r="H2471" s="4"/>
      <c r="I2471" s="4"/>
      <c r="J2471" s="4"/>
      <c r="K2471" s="4"/>
      <c r="L2471" s="4"/>
      <c r="M2471" s="4"/>
      <c r="N2471" s="4"/>
      <c r="O2471" s="4"/>
      <c r="P2471" s="4"/>
      <c r="Q2471" s="4"/>
      <c r="R2471" s="4"/>
      <c r="S2471" s="4"/>
      <c r="T2471" s="4"/>
      <c r="U2471" s="4"/>
      <c r="V2471" s="4"/>
      <c r="W2471" s="4"/>
    </row>
    <row r="2472" spans="4:23">
      <c r="D2472" s="4"/>
      <c r="F2472" s="4"/>
      <c r="G2472" s="4"/>
      <c r="H2472" s="4"/>
      <c r="I2472" s="4"/>
      <c r="J2472" s="4"/>
      <c r="K2472" s="4"/>
      <c r="L2472" s="4"/>
      <c r="M2472" s="4"/>
      <c r="N2472" s="4"/>
      <c r="O2472" s="4"/>
      <c r="P2472" s="4"/>
      <c r="Q2472" s="4"/>
      <c r="R2472" s="4"/>
      <c r="S2472" s="4"/>
      <c r="T2472" s="4"/>
      <c r="U2472" s="4"/>
      <c r="V2472" s="4"/>
      <c r="W2472" s="4"/>
    </row>
    <row r="2473" spans="4:23">
      <c r="D2473" s="4"/>
      <c r="F2473" s="4"/>
      <c r="G2473" s="4"/>
      <c r="H2473" s="4"/>
      <c r="I2473" s="4"/>
      <c r="J2473" s="4"/>
      <c r="K2473" s="4"/>
      <c r="L2473" s="4"/>
      <c r="M2473" s="4"/>
      <c r="N2473" s="4"/>
      <c r="O2473" s="4"/>
      <c r="P2473" s="4"/>
      <c r="Q2473" s="4"/>
      <c r="R2473" s="4"/>
      <c r="S2473" s="4"/>
      <c r="T2473" s="4"/>
      <c r="U2473" s="4"/>
      <c r="V2473" s="4"/>
      <c r="W2473" s="4"/>
    </row>
    <row r="2474" spans="4:23">
      <c r="D2474" s="4"/>
      <c r="F2474" s="4"/>
      <c r="G2474" s="4"/>
      <c r="H2474" s="4"/>
      <c r="I2474" s="4"/>
      <c r="J2474" s="4"/>
      <c r="K2474" s="4"/>
      <c r="L2474" s="4"/>
      <c r="M2474" s="4"/>
      <c r="N2474" s="4"/>
      <c r="O2474" s="4"/>
      <c r="P2474" s="4"/>
      <c r="Q2474" s="4"/>
      <c r="R2474" s="4"/>
      <c r="S2474" s="4"/>
      <c r="T2474" s="4"/>
      <c r="U2474" s="4"/>
      <c r="V2474" s="4"/>
      <c r="W2474" s="4"/>
    </row>
    <row r="2475" spans="4:23">
      <c r="D2475" s="4"/>
      <c r="F2475" s="4"/>
      <c r="G2475" s="4"/>
      <c r="H2475" s="4"/>
      <c r="I2475" s="4"/>
      <c r="J2475" s="4"/>
      <c r="K2475" s="4"/>
      <c r="L2475" s="4"/>
      <c r="M2475" s="4"/>
      <c r="N2475" s="4"/>
      <c r="O2475" s="4"/>
      <c r="P2475" s="4"/>
      <c r="Q2475" s="4"/>
      <c r="R2475" s="4"/>
      <c r="S2475" s="4"/>
      <c r="T2475" s="4"/>
      <c r="U2475" s="4"/>
      <c r="V2475" s="4"/>
      <c r="W2475" s="4"/>
    </row>
    <row r="2476" spans="4:23">
      <c r="D2476" s="4"/>
      <c r="F2476" s="4"/>
      <c r="G2476" s="4"/>
      <c r="H2476" s="4"/>
      <c r="I2476" s="4"/>
      <c r="J2476" s="4"/>
      <c r="K2476" s="4"/>
      <c r="L2476" s="4"/>
      <c r="M2476" s="4"/>
      <c r="N2476" s="4"/>
      <c r="O2476" s="4"/>
      <c r="P2476" s="4"/>
      <c r="Q2476" s="4"/>
      <c r="R2476" s="4"/>
      <c r="S2476" s="4"/>
      <c r="T2476" s="4"/>
      <c r="U2476" s="4"/>
      <c r="V2476" s="4"/>
      <c r="W2476" s="4"/>
    </row>
    <row r="2477" spans="4:23">
      <c r="D2477" s="4"/>
      <c r="F2477" s="4"/>
      <c r="G2477" s="4"/>
      <c r="H2477" s="4"/>
      <c r="I2477" s="4"/>
      <c r="J2477" s="4"/>
      <c r="K2477" s="4"/>
      <c r="L2477" s="4"/>
      <c r="M2477" s="4"/>
      <c r="N2477" s="4"/>
      <c r="O2477" s="4"/>
      <c r="P2477" s="4"/>
      <c r="Q2477" s="4"/>
      <c r="R2477" s="4"/>
      <c r="S2477" s="4"/>
      <c r="T2477" s="4"/>
      <c r="U2477" s="4"/>
      <c r="V2477" s="4"/>
      <c r="W2477" s="4"/>
    </row>
    <row r="2478" spans="4:23">
      <c r="D2478" s="4"/>
      <c r="F2478" s="4"/>
      <c r="G2478" s="4"/>
      <c r="H2478" s="4"/>
      <c r="I2478" s="4"/>
      <c r="J2478" s="4"/>
      <c r="K2478" s="4"/>
      <c r="L2478" s="4"/>
      <c r="M2478" s="4"/>
      <c r="N2478" s="4"/>
      <c r="O2478" s="4"/>
      <c r="P2478" s="4"/>
      <c r="Q2478" s="4"/>
      <c r="R2478" s="4"/>
      <c r="S2478" s="4"/>
      <c r="T2478" s="4"/>
      <c r="U2478" s="4"/>
      <c r="V2478" s="4"/>
      <c r="W2478" s="4"/>
    </row>
    <row r="2479" spans="4:23">
      <c r="D2479" s="4"/>
      <c r="F2479" s="4"/>
      <c r="G2479" s="4"/>
      <c r="H2479" s="4"/>
      <c r="I2479" s="4"/>
      <c r="J2479" s="4"/>
      <c r="K2479" s="4"/>
      <c r="L2479" s="4"/>
      <c r="M2479" s="4"/>
      <c r="N2479" s="4"/>
      <c r="O2479" s="4"/>
      <c r="P2479" s="4"/>
      <c r="Q2479" s="4"/>
      <c r="R2479" s="4"/>
      <c r="S2479" s="4"/>
      <c r="T2479" s="4"/>
      <c r="U2479" s="4"/>
      <c r="V2479" s="4"/>
      <c r="W2479" s="4"/>
    </row>
    <row r="2480" spans="4:23">
      <c r="D2480" s="4"/>
      <c r="F2480" s="4"/>
      <c r="G2480" s="4"/>
      <c r="H2480" s="4"/>
      <c r="I2480" s="4"/>
      <c r="J2480" s="4"/>
      <c r="K2480" s="4"/>
      <c r="L2480" s="4"/>
      <c r="M2480" s="4"/>
      <c r="N2480" s="4"/>
      <c r="O2480" s="4"/>
      <c r="P2480" s="4"/>
      <c r="Q2480" s="4"/>
      <c r="R2480" s="4"/>
      <c r="S2480" s="4"/>
      <c r="T2480" s="4"/>
      <c r="U2480" s="4"/>
      <c r="V2480" s="4"/>
      <c r="W2480" s="4"/>
    </row>
    <row r="2481" spans="4:23">
      <c r="D2481" s="4"/>
      <c r="F2481" s="4"/>
      <c r="G2481" s="4"/>
      <c r="H2481" s="4"/>
      <c r="I2481" s="4"/>
      <c r="J2481" s="4"/>
      <c r="K2481" s="4"/>
      <c r="L2481" s="4"/>
      <c r="M2481" s="4"/>
      <c r="N2481" s="4"/>
      <c r="O2481" s="4"/>
      <c r="P2481" s="4"/>
      <c r="Q2481" s="4"/>
      <c r="R2481" s="4"/>
      <c r="S2481" s="4"/>
      <c r="T2481" s="4"/>
      <c r="U2481" s="4"/>
      <c r="V2481" s="4"/>
      <c r="W2481" s="4"/>
    </row>
    <row r="2482" spans="4:23">
      <c r="D2482" s="4"/>
      <c r="F2482" s="4"/>
      <c r="G2482" s="4"/>
      <c r="H2482" s="4"/>
      <c r="I2482" s="4"/>
      <c r="J2482" s="4"/>
      <c r="K2482" s="4"/>
      <c r="L2482" s="4"/>
      <c r="M2482" s="4"/>
      <c r="N2482" s="4"/>
      <c r="O2482" s="4"/>
      <c r="P2482" s="4"/>
      <c r="Q2482" s="4"/>
      <c r="R2482" s="4"/>
      <c r="S2482" s="4"/>
      <c r="T2482" s="4"/>
      <c r="U2482" s="4"/>
      <c r="V2482" s="4"/>
      <c r="W2482" s="4"/>
    </row>
    <row r="2483" spans="4:23">
      <c r="D2483" s="4"/>
      <c r="F2483" s="4"/>
      <c r="G2483" s="4"/>
      <c r="H2483" s="4"/>
      <c r="I2483" s="4"/>
      <c r="J2483" s="4"/>
      <c r="K2483" s="4"/>
      <c r="L2483" s="4"/>
      <c r="M2483" s="4"/>
      <c r="N2483" s="4"/>
      <c r="O2483" s="4"/>
      <c r="P2483" s="4"/>
      <c r="Q2483" s="4"/>
      <c r="R2483" s="4"/>
      <c r="S2483" s="4"/>
      <c r="T2483" s="4"/>
      <c r="U2483" s="4"/>
      <c r="V2483" s="4"/>
      <c r="W2483" s="4"/>
    </row>
    <row r="2484" spans="4:23">
      <c r="D2484" s="4"/>
      <c r="F2484" s="4"/>
      <c r="G2484" s="4"/>
      <c r="H2484" s="4"/>
      <c r="I2484" s="4"/>
      <c r="J2484" s="4"/>
      <c r="K2484" s="4"/>
      <c r="L2484" s="4"/>
      <c r="M2484" s="4"/>
      <c r="N2484" s="4"/>
      <c r="O2484" s="4"/>
      <c r="P2484" s="4"/>
      <c r="Q2484" s="4"/>
      <c r="R2484" s="4"/>
      <c r="S2484" s="4"/>
      <c r="T2484" s="4"/>
      <c r="U2484" s="4"/>
      <c r="V2484" s="4"/>
      <c r="W2484" s="4"/>
    </row>
    <row r="2485" spans="4:23">
      <c r="D2485" s="4"/>
      <c r="F2485" s="4"/>
      <c r="G2485" s="4"/>
      <c r="H2485" s="4"/>
      <c r="I2485" s="4"/>
      <c r="J2485" s="4"/>
      <c r="K2485" s="4"/>
      <c r="L2485" s="4"/>
      <c r="M2485" s="4"/>
      <c r="N2485" s="4"/>
      <c r="O2485" s="4"/>
      <c r="P2485" s="4"/>
      <c r="Q2485" s="4"/>
      <c r="R2485" s="4"/>
      <c r="S2485" s="4"/>
      <c r="T2485" s="4"/>
      <c r="U2485" s="4"/>
      <c r="V2485" s="4"/>
      <c r="W2485" s="4"/>
    </row>
    <row r="2486" spans="4:23">
      <c r="D2486" s="4"/>
      <c r="F2486" s="4"/>
      <c r="G2486" s="4"/>
      <c r="H2486" s="4"/>
      <c r="I2486" s="4"/>
      <c r="J2486" s="4"/>
      <c r="K2486" s="4"/>
      <c r="L2486" s="4"/>
      <c r="M2486" s="4"/>
      <c r="N2486" s="4"/>
      <c r="O2486" s="4"/>
      <c r="P2486" s="4"/>
      <c r="Q2486" s="4"/>
      <c r="R2486" s="4"/>
      <c r="S2486" s="4"/>
      <c r="T2486" s="4"/>
      <c r="U2486" s="4"/>
      <c r="V2486" s="4"/>
      <c r="W2486" s="4"/>
    </row>
    <row r="2487" spans="4:23">
      <c r="D2487" s="4"/>
      <c r="F2487" s="4"/>
      <c r="G2487" s="4"/>
      <c r="H2487" s="4"/>
      <c r="I2487" s="4"/>
      <c r="J2487" s="4"/>
      <c r="K2487" s="4"/>
      <c r="L2487" s="4"/>
      <c r="M2487" s="4"/>
      <c r="N2487" s="4"/>
      <c r="O2487" s="4"/>
      <c r="P2487" s="4"/>
      <c r="Q2487" s="4"/>
      <c r="R2487" s="4"/>
      <c r="S2487" s="4"/>
      <c r="T2487" s="4"/>
      <c r="U2487" s="4"/>
      <c r="V2487" s="4"/>
      <c r="W2487" s="4"/>
    </row>
    <row r="2488" spans="4:23">
      <c r="D2488" s="4"/>
      <c r="F2488" s="4"/>
      <c r="G2488" s="4"/>
      <c r="H2488" s="4"/>
      <c r="I2488" s="4"/>
      <c r="J2488" s="4"/>
      <c r="K2488" s="4"/>
      <c r="L2488" s="4"/>
      <c r="M2488" s="4"/>
      <c r="N2488" s="4"/>
      <c r="O2488" s="4"/>
      <c r="P2488" s="4"/>
      <c r="Q2488" s="4"/>
      <c r="R2488" s="4"/>
      <c r="S2488" s="4"/>
      <c r="T2488" s="4"/>
      <c r="U2488" s="4"/>
      <c r="V2488" s="4"/>
      <c r="W2488" s="4"/>
    </row>
    <row r="2489" spans="4:23">
      <c r="D2489" s="4"/>
      <c r="F2489" s="4"/>
      <c r="G2489" s="4"/>
      <c r="H2489" s="4"/>
      <c r="I2489" s="4"/>
      <c r="J2489" s="4"/>
      <c r="K2489" s="4"/>
      <c r="L2489" s="4"/>
      <c r="M2489" s="4"/>
      <c r="N2489" s="4"/>
      <c r="O2489" s="4"/>
      <c r="P2489" s="4"/>
      <c r="Q2489" s="4"/>
      <c r="R2489" s="4"/>
      <c r="S2489" s="4"/>
      <c r="T2489" s="4"/>
      <c r="U2489" s="4"/>
      <c r="V2489" s="4"/>
      <c r="W2489" s="4"/>
    </row>
    <row r="2490" spans="4:23">
      <c r="D2490" s="4"/>
      <c r="F2490" s="4"/>
      <c r="G2490" s="4"/>
      <c r="H2490" s="4"/>
      <c r="I2490" s="4"/>
      <c r="J2490" s="4"/>
      <c r="K2490" s="4"/>
      <c r="L2490" s="4"/>
      <c r="M2490" s="4"/>
      <c r="N2490" s="4"/>
      <c r="O2490" s="4"/>
      <c r="P2490" s="4"/>
      <c r="Q2490" s="4"/>
      <c r="R2490" s="4"/>
      <c r="S2490" s="4"/>
      <c r="T2490" s="4"/>
      <c r="U2490" s="4"/>
      <c r="V2490" s="4"/>
      <c r="W2490" s="4"/>
    </row>
    <row r="2491" spans="4:23">
      <c r="D2491" s="4"/>
      <c r="F2491" s="4"/>
      <c r="G2491" s="4"/>
      <c r="H2491" s="4"/>
      <c r="I2491" s="4"/>
      <c r="J2491" s="4"/>
      <c r="K2491" s="4"/>
      <c r="L2491" s="4"/>
      <c r="M2491" s="4"/>
      <c r="N2491" s="4"/>
      <c r="O2491" s="4"/>
      <c r="P2491" s="4"/>
      <c r="Q2491" s="4"/>
      <c r="R2491" s="4"/>
      <c r="S2491" s="4"/>
      <c r="T2491" s="4"/>
      <c r="U2491" s="4"/>
      <c r="V2491" s="4"/>
      <c r="W2491" s="4"/>
    </row>
    <row r="2492" spans="4:23">
      <c r="D2492" s="4"/>
      <c r="F2492" s="4"/>
      <c r="G2492" s="4"/>
      <c r="H2492" s="4"/>
      <c r="I2492" s="4"/>
      <c r="J2492" s="4"/>
      <c r="K2492" s="4"/>
      <c r="L2492" s="4"/>
      <c r="M2492" s="4"/>
      <c r="N2492" s="4"/>
      <c r="O2492" s="4"/>
      <c r="P2492" s="4"/>
      <c r="Q2492" s="4"/>
      <c r="R2492" s="4"/>
      <c r="S2492" s="4"/>
      <c r="T2492" s="4"/>
      <c r="U2492" s="4"/>
      <c r="V2492" s="4"/>
      <c r="W2492" s="4"/>
    </row>
    <row r="2493" spans="4:23">
      <c r="D2493" s="4"/>
      <c r="F2493" s="4"/>
      <c r="G2493" s="4"/>
      <c r="H2493" s="4"/>
      <c r="I2493" s="4"/>
      <c r="J2493" s="4"/>
      <c r="K2493" s="4"/>
      <c r="L2493" s="4"/>
      <c r="M2493" s="4"/>
      <c r="N2493" s="4"/>
      <c r="O2493" s="4"/>
      <c r="P2493" s="4"/>
      <c r="Q2493" s="4"/>
      <c r="R2493" s="4"/>
      <c r="S2493" s="4"/>
      <c r="T2493" s="4"/>
      <c r="U2493" s="4"/>
      <c r="V2493" s="4"/>
      <c r="W2493" s="4"/>
    </row>
    <row r="2494" spans="4:23">
      <c r="D2494" s="4"/>
      <c r="F2494" s="4"/>
      <c r="G2494" s="4"/>
      <c r="H2494" s="4"/>
      <c r="I2494" s="4"/>
      <c r="J2494" s="4"/>
      <c r="K2494" s="4"/>
      <c r="L2494" s="4"/>
      <c r="M2494" s="4"/>
      <c r="N2494" s="4"/>
      <c r="O2494" s="4"/>
      <c r="P2494" s="4"/>
      <c r="Q2494" s="4"/>
      <c r="R2494" s="4"/>
      <c r="S2494" s="4"/>
      <c r="T2494" s="4"/>
      <c r="U2494" s="4"/>
      <c r="V2494" s="4"/>
      <c r="W2494" s="4"/>
    </row>
    <row r="2495" spans="4:23">
      <c r="D2495" s="4"/>
      <c r="F2495" s="4"/>
      <c r="G2495" s="4"/>
      <c r="H2495" s="4"/>
      <c r="I2495" s="4"/>
      <c r="J2495" s="4"/>
      <c r="K2495" s="4"/>
      <c r="L2495" s="4"/>
      <c r="M2495" s="4"/>
      <c r="N2495" s="4"/>
      <c r="O2495" s="4"/>
      <c r="P2495" s="4"/>
      <c r="Q2495" s="4"/>
      <c r="R2495" s="4"/>
      <c r="S2495" s="4"/>
      <c r="T2495" s="4"/>
      <c r="U2495" s="4"/>
      <c r="V2495" s="4"/>
      <c r="W2495" s="4"/>
    </row>
    <row r="2496" spans="4:23">
      <c r="D2496" s="4"/>
      <c r="F2496" s="4"/>
      <c r="G2496" s="4"/>
      <c r="H2496" s="4"/>
      <c r="I2496" s="4"/>
      <c r="J2496" s="4"/>
      <c r="K2496" s="4"/>
      <c r="L2496" s="4"/>
      <c r="M2496" s="4"/>
      <c r="N2496" s="4"/>
      <c r="O2496" s="4"/>
      <c r="P2496" s="4"/>
      <c r="Q2496" s="4"/>
      <c r="R2496" s="4"/>
      <c r="S2496" s="4"/>
      <c r="T2496" s="4"/>
      <c r="U2496" s="4"/>
      <c r="V2496" s="4"/>
      <c r="W2496" s="4"/>
    </row>
    <row r="2497" spans="4:23">
      <c r="D2497" s="4"/>
      <c r="F2497" s="4"/>
      <c r="G2497" s="4"/>
      <c r="H2497" s="4"/>
      <c r="I2497" s="4"/>
      <c r="J2497" s="4"/>
      <c r="K2497" s="4"/>
      <c r="L2497" s="4"/>
      <c r="M2497" s="4"/>
      <c r="N2497" s="4"/>
      <c r="O2497" s="4"/>
      <c r="P2497" s="4"/>
      <c r="Q2497" s="4"/>
      <c r="R2497" s="4"/>
      <c r="S2497" s="4"/>
      <c r="T2497" s="4"/>
      <c r="U2497" s="4"/>
      <c r="V2497" s="4"/>
      <c r="W2497" s="4"/>
    </row>
    <row r="2498" spans="4:23">
      <c r="D2498" s="4"/>
      <c r="F2498" s="4"/>
      <c r="G2498" s="4"/>
      <c r="H2498" s="4"/>
      <c r="I2498" s="4"/>
      <c r="J2498" s="4"/>
      <c r="K2498" s="4"/>
      <c r="L2498" s="4"/>
      <c r="M2498" s="4"/>
      <c r="N2498" s="4"/>
      <c r="O2498" s="4"/>
      <c r="P2498" s="4"/>
      <c r="Q2498" s="4"/>
      <c r="R2498" s="4"/>
      <c r="S2498" s="4"/>
      <c r="T2498" s="4"/>
      <c r="U2498" s="4"/>
      <c r="V2498" s="4"/>
      <c r="W2498" s="4"/>
    </row>
    <row r="2499" spans="4:23">
      <c r="D2499" s="4"/>
      <c r="F2499" s="4"/>
      <c r="G2499" s="4"/>
      <c r="H2499" s="4"/>
      <c r="I2499" s="4"/>
      <c r="J2499" s="4"/>
      <c r="K2499" s="4"/>
      <c r="L2499" s="4"/>
      <c r="M2499" s="4"/>
      <c r="N2499" s="4"/>
      <c r="O2499" s="4"/>
      <c r="P2499" s="4"/>
      <c r="Q2499" s="4"/>
      <c r="R2499" s="4"/>
      <c r="S2499" s="4"/>
      <c r="T2499" s="4"/>
      <c r="U2499" s="4"/>
      <c r="V2499" s="4"/>
      <c r="W2499" s="4"/>
    </row>
    <row r="2500" spans="4:23">
      <c r="D2500" s="4"/>
      <c r="F2500" s="4"/>
      <c r="G2500" s="4"/>
      <c r="H2500" s="4"/>
      <c r="I2500" s="4"/>
      <c r="J2500" s="4"/>
      <c r="K2500" s="4"/>
      <c r="L2500" s="4"/>
      <c r="M2500" s="4"/>
      <c r="N2500" s="4"/>
      <c r="O2500" s="4"/>
      <c r="P2500" s="4"/>
      <c r="Q2500" s="4"/>
      <c r="R2500" s="4"/>
      <c r="S2500" s="4"/>
      <c r="T2500" s="4"/>
      <c r="U2500" s="4"/>
      <c r="V2500" s="4"/>
      <c r="W2500" s="4"/>
    </row>
    <row r="2501" spans="4:23">
      <c r="D2501" s="4"/>
      <c r="F2501" s="4"/>
      <c r="G2501" s="4"/>
      <c r="H2501" s="4"/>
      <c r="I2501" s="4"/>
      <c r="J2501" s="4"/>
      <c r="K2501" s="4"/>
      <c r="L2501" s="4"/>
      <c r="M2501" s="4"/>
      <c r="N2501" s="4"/>
      <c r="O2501" s="4"/>
      <c r="P2501" s="4"/>
      <c r="Q2501" s="4"/>
      <c r="R2501" s="4"/>
      <c r="S2501" s="4"/>
      <c r="T2501" s="4"/>
      <c r="U2501" s="4"/>
      <c r="V2501" s="4"/>
      <c r="W2501" s="4"/>
    </row>
    <row r="2502" spans="4:23">
      <c r="D2502" s="4"/>
      <c r="F2502" s="4"/>
      <c r="G2502" s="4"/>
      <c r="H2502" s="4"/>
      <c r="I2502" s="4"/>
      <c r="J2502" s="4"/>
      <c r="K2502" s="4"/>
      <c r="L2502" s="4"/>
      <c r="M2502" s="4"/>
      <c r="N2502" s="4"/>
      <c r="O2502" s="4"/>
      <c r="P2502" s="4"/>
      <c r="Q2502" s="4"/>
      <c r="R2502" s="4"/>
      <c r="S2502" s="4"/>
      <c r="T2502" s="4"/>
      <c r="U2502" s="4"/>
      <c r="V2502" s="4"/>
      <c r="W2502" s="4"/>
    </row>
    <row r="2503" spans="4:23">
      <c r="D2503" s="4"/>
      <c r="F2503" s="4"/>
      <c r="G2503" s="4"/>
      <c r="H2503" s="4"/>
      <c r="I2503" s="4"/>
      <c r="J2503" s="4"/>
      <c r="K2503" s="4"/>
      <c r="L2503" s="4"/>
      <c r="M2503" s="4"/>
      <c r="N2503" s="4"/>
      <c r="O2503" s="4"/>
      <c r="P2503" s="4"/>
      <c r="Q2503" s="4"/>
      <c r="R2503" s="4"/>
      <c r="S2503" s="4"/>
      <c r="T2503" s="4"/>
      <c r="U2503" s="4"/>
      <c r="V2503" s="4"/>
      <c r="W2503" s="4"/>
    </row>
    <row r="2504" spans="4:23">
      <c r="D2504" s="4"/>
      <c r="F2504" s="4"/>
      <c r="G2504" s="4"/>
      <c r="H2504" s="4"/>
      <c r="I2504" s="4"/>
      <c r="J2504" s="4"/>
      <c r="K2504" s="4"/>
      <c r="L2504" s="4"/>
      <c r="M2504" s="4"/>
      <c r="N2504" s="4"/>
      <c r="O2504" s="4"/>
      <c r="P2504" s="4"/>
      <c r="Q2504" s="4"/>
      <c r="R2504" s="4"/>
      <c r="S2504" s="4"/>
      <c r="T2504" s="4"/>
      <c r="U2504" s="4"/>
      <c r="V2504" s="4"/>
      <c r="W2504" s="4"/>
    </row>
    <row r="2505" spans="4:23">
      <c r="D2505" s="4"/>
      <c r="F2505" s="4"/>
      <c r="G2505" s="4"/>
      <c r="H2505" s="4"/>
      <c r="I2505" s="4"/>
      <c r="J2505" s="4"/>
      <c r="K2505" s="4"/>
      <c r="L2505" s="4"/>
      <c r="M2505" s="4"/>
      <c r="N2505" s="4"/>
      <c r="O2505" s="4"/>
      <c r="P2505" s="4"/>
      <c r="Q2505" s="4"/>
      <c r="R2505" s="4"/>
      <c r="S2505" s="4"/>
      <c r="T2505" s="4"/>
      <c r="U2505" s="4"/>
      <c r="V2505" s="4"/>
      <c r="W2505" s="4"/>
    </row>
    <row r="2506" spans="4:23">
      <c r="D2506" s="4"/>
      <c r="F2506" s="4"/>
      <c r="G2506" s="4"/>
      <c r="H2506" s="4"/>
      <c r="I2506" s="4"/>
      <c r="J2506" s="4"/>
      <c r="K2506" s="4"/>
      <c r="L2506" s="4"/>
      <c r="M2506" s="4"/>
      <c r="N2506" s="4"/>
      <c r="O2506" s="4"/>
      <c r="P2506" s="4"/>
      <c r="Q2506" s="4"/>
      <c r="R2506" s="4"/>
      <c r="S2506" s="4"/>
      <c r="T2506" s="4"/>
      <c r="U2506" s="4"/>
      <c r="V2506" s="4"/>
      <c r="W2506" s="4"/>
    </row>
    <row r="2507" spans="4:23">
      <c r="D2507" s="4"/>
      <c r="F2507" s="4"/>
      <c r="G2507" s="4"/>
      <c r="H2507" s="4"/>
      <c r="I2507" s="4"/>
      <c r="J2507" s="4"/>
      <c r="K2507" s="4"/>
      <c r="L2507" s="4"/>
      <c r="M2507" s="4"/>
      <c r="N2507" s="4"/>
      <c r="O2507" s="4"/>
      <c r="P2507" s="4"/>
      <c r="Q2507" s="4"/>
      <c r="R2507" s="4"/>
      <c r="S2507" s="4"/>
      <c r="T2507" s="4"/>
      <c r="U2507" s="4"/>
      <c r="V2507" s="4"/>
      <c r="W2507" s="4"/>
    </row>
    <row r="2508" spans="4:23">
      <c r="D2508" s="4"/>
      <c r="F2508" s="4"/>
      <c r="G2508" s="4"/>
      <c r="H2508" s="4"/>
      <c r="I2508" s="4"/>
      <c r="J2508" s="4"/>
      <c r="K2508" s="4"/>
      <c r="L2508" s="4"/>
      <c r="M2508" s="4"/>
      <c r="N2508" s="4"/>
      <c r="O2508" s="4"/>
      <c r="P2508" s="4"/>
      <c r="Q2508" s="4"/>
      <c r="R2508" s="4"/>
      <c r="S2508" s="4"/>
      <c r="T2508" s="4"/>
      <c r="U2508" s="4"/>
      <c r="V2508" s="4"/>
      <c r="W2508" s="4"/>
    </row>
    <row r="2509" spans="4:23">
      <c r="D2509" s="4"/>
      <c r="F2509" s="4"/>
      <c r="G2509" s="4"/>
      <c r="H2509" s="4"/>
      <c r="I2509" s="4"/>
      <c r="J2509" s="4"/>
      <c r="K2509" s="4"/>
      <c r="L2509" s="4"/>
      <c r="M2509" s="4"/>
      <c r="N2509" s="4"/>
      <c r="O2509" s="4"/>
      <c r="P2509" s="4"/>
      <c r="Q2509" s="4"/>
      <c r="R2509" s="4"/>
      <c r="S2509" s="4"/>
      <c r="T2509" s="4"/>
      <c r="U2509" s="4"/>
      <c r="V2509" s="4"/>
      <c r="W2509" s="4"/>
    </row>
    <row r="2510" spans="4:23">
      <c r="D2510" s="4"/>
      <c r="F2510" s="4"/>
      <c r="G2510" s="4"/>
      <c r="H2510" s="4"/>
      <c r="I2510" s="4"/>
      <c r="J2510" s="4"/>
      <c r="K2510" s="4"/>
      <c r="L2510" s="4"/>
      <c r="M2510" s="4"/>
      <c r="N2510" s="4"/>
      <c r="O2510" s="4"/>
      <c r="P2510" s="4"/>
      <c r="Q2510" s="4"/>
      <c r="R2510" s="4"/>
      <c r="S2510" s="4"/>
      <c r="T2510" s="4"/>
      <c r="U2510" s="4"/>
      <c r="V2510" s="4"/>
      <c r="W2510" s="4"/>
    </row>
    <row r="2511" spans="4:23">
      <c r="D2511" s="4"/>
      <c r="F2511" s="4"/>
      <c r="G2511" s="4"/>
      <c r="H2511" s="4"/>
      <c r="I2511" s="4"/>
      <c r="J2511" s="4"/>
      <c r="K2511" s="4"/>
      <c r="L2511" s="4"/>
      <c r="M2511" s="4"/>
      <c r="N2511" s="4"/>
      <c r="O2511" s="4"/>
      <c r="P2511" s="4"/>
      <c r="Q2511" s="4"/>
      <c r="R2511" s="4"/>
      <c r="S2511" s="4"/>
      <c r="T2511" s="4"/>
      <c r="U2511" s="4"/>
      <c r="V2511" s="4"/>
      <c r="W2511" s="4"/>
    </row>
    <row r="2512" spans="4:23">
      <c r="D2512" s="4"/>
      <c r="F2512" s="4"/>
      <c r="G2512" s="4"/>
      <c r="H2512" s="4"/>
      <c r="I2512" s="4"/>
      <c r="J2512" s="4"/>
      <c r="K2512" s="4"/>
      <c r="L2512" s="4"/>
      <c r="M2512" s="4"/>
      <c r="N2512" s="4"/>
      <c r="O2512" s="4"/>
      <c r="P2512" s="4"/>
      <c r="Q2512" s="4"/>
      <c r="R2512" s="4"/>
      <c r="S2512" s="4"/>
      <c r="T2512" s="4"/>
      <c r="U2512" s="4"/>
      <c r="V2512" s="4"/>
      <c r="W2512" s="4"/>
    </row>
    <row r="2513" spans="4:23">
      <c r="D2513" s="4"/>
      <c r="F2513" s="4"/>
      <c r="G2513" s="4"/>
      <c r="H2513" s="4"/>
      <c r="I2513" s="4"/>
      <c r="J2513" s="4"/>
      <c r="K2513" s="4"/>
      <c r="L2513" s="4"/>
      <c r="M2513" s="4"/>
      <c r="N2513" s="4"/>
      <c r="O2513" s="4"/>
      <c r="P2513" s="4"/>
      <c r="Q2513" s="4"/>
      <c r="R2513" s="4"/>
      <c r="S2513" s="4"/>
      <c r="T2513" s="4"/>
      <c r="U2513" s="4"/>
      <c r="V2513" s="4"/>
      <c r="W2513" s="4"/>
    </row>
    <row r="2514" spans="4:23">
      <c r="D2514" s="4"/>
      <c r="F2514" s="4"/>
      <c r="G2514" s="4"/>
      <c r="H2514" s="4"/>
      <c r="I2514" s="4"/>
      <c r="J2514" s="4"/>
      <c r="K2514" s="4"/>
      <c r="L2514" s="4"/>
      <c r="M2514" s="4"/>
      <c r="N2514" s="4"/>
      <c r="O2514" s="4"/>
      <c r="P2514" s="4"/>
      <c r="Q2514" s="4"/>
      <c r="R2514" s="4"/>
      <c r="S2514" s="4"/>
      <c r="T2514" s="4"/>
      <c r="U2514" s="4"/>
      <c r="V2514" s="4"/>
      <c r="W2514" s="4"/>
    </row>
    <row r="2515" spans="4:23">
      <c r="D2515" s="4"/>
      <c r="F2515" s="4"/>
      <c r="G2515" s="4"/>
      <c r="H2515" s="4"/>
      <c r="I2515" s="4"/>
      <c r="J2515" s="4"/>
      <c r="K2515" s="4"/>
      <c r="L2515" s="4"/>
      <c r="M2515" s="4"/>
      <c r="N2515" s="4"/>
      <c r="O2515" s="4"/>
      <c r="P2515" s="4"/>
      <c r="Q2515" s="4"/>
      <c r="R2515" s="4"/>
      <c r="S2515" s="4"/>
      <c r="T2515" s="4"/>
      <c r="U2515" s="4"/>
      <c r="V2515" s="4"/>
      <c r="W2515" s="4"/>
    </row>
    <row r="2516" spans="4:23">
      <c r="D2516" s="4"/>
      <c r="F2516" s="4"/>
      <c r="G2516" s="4"/>
      <c r="H2516" s="4"/>
      <c r="I2516" s="4"/>
      <c r="J2516" s="4"/>
      <c r="K2516" s="4"/>
      <c r="L2516" s="4"/>
      <c r="M2516" s="4"/>
      <c r="N2516" s="4"/>
      <c r="O2516" s="4"/>
      <c r="P2516" s="4"/>
      <c r="Q2516" s="4"/>
      <c r="R2516" s="4"/>
      <c r="S2516" s="4"/>
      <c r="T2516" s="4"/>
      <c r="U2516" s="4"/>
      <c r="V2516" s="4"/>
      <c r="W2516" s="4"/>
    </row>
    <row r="2517" spans="4:23">
      <c r="D2517" s="4"/>
      <c r="F2517" s="4"/>
      <c r="G2517" s="4"/>
      <c r="H2517" s="4"/>
      <c r="I2517" s="4"/>
      <c r="J2517" s="4"/>
      <c r="K2517" s="4"/>
      <c r="L2517" s="4"/>
      <c r="M2517" s="4"/>
      <c r="N2517" s="4"/>
      <c r="O2517" s="4"/>
      <c r="P2517" s="4"/>
      <c r="Q2517" s="4"/>
      <c r="R2517" s="4"/>
      <c r="S2517" s="4"/>
      <c r="T2517" s="4"/>
      <c r="U2517" s="4"/>
      <c r="V2517" s="4"/>
      <c r="W2517" s="4"/>
    </row>
    <row r="2518" spans="4:23">
      <c r="D2518" s="4"/>
      <c r="F2518" s="4"/>
      <c r="G2518" s="4"/>
      <c r="H2518" s="4"/>
      <c r="I2518" s="4"/>
      <c r="J2518" s="4"/>
      <c r="K2518" s="4"/>
      <c r="L2518" s="4"/>
      <c r="M2518" s="4"/>
      <c r="N2518" s="4"/>
      <c r="O2518" s="4"/>
      <c r="P2518" s="4"/>
      <c r="Q2518" s="4"/>
      <c r="R2518" s="4"/>
      <c r="S2518" s="4"/>
      <c r="T2518" s="4"/>
      <c r="U2518" s="4"/>
      <c r="V2518" s="4"/>
      <c r="W2518" s="4"/>
    </row>
    <row r="2519" spans="4:23">
      <c r="D2519" s="4"/>
      <c r="F2519" s="4"/>
      <c r="G2519" s="4"/>
      <c r="H2519" s="4"/>
      <c r="I2519" s="4"/>
      <c r="J2519" s="4"/>
      <c r="K2519" s="4"/>
      <c r="L2519" s="4"/>
      <c r="M2519" s="4"/>
      <c r="N2519" s="4"/>
      <c r="O2519" s="4"/>
      <c r="P2519" s="4"/>
      <c r="Q2519" s="4"/>
      <c r="R2519" s="4"/>
      <c r="S2519" s="4"/>
      <c r="T2519" s="4"/>
      <c r="U2519" s="4"/>
      <c r="V2519" s="4"/>
      <c r="W2519" s="4"/>
    </row>
    <row r="2520" spans="4:23">
      <c r="D2520" s="4"/>
      <c r="F2520" s="4"/>
      <c r="G2520" s="4"/>
      <c r="H2520" s="4"/>
      <c r="I2520" s="4"/>
      <c r="J2520" s="4"/>
      <c r="K2520" s="4"/>
      <c r="L2520" s="4"/>
      <c r="M2520" s="4"/>
      <c r="N2520" s="4"/>
      <c r="O2520" s="4"/>
      <c r="P2520" s="4"/>
      <c r="Q2520" s="4"/>
      <c r="R2520" s="4"/>
      <c r="S2520" s="4"/>
      <c r="T2520" s="4"/>
      <c r="U2520" s="4"/>
      <c r="V2520" s="4"/>
      <c r="W2520" s="4"/>
    </row>
    <row r="2521" spans="4:23">
      <c r="D2521" s="4"/>
      <c r="F2521" s="4"/>
      <c r="G2521" s="4"/>
      <c r="H2521" s="4"/>
      <c r="I2521" s="4"/>
      <c r="J2521" s="4"/>
      <c r="K2521" s="4"/>
      <c r="L2521" s="4"/>
      <c r="M2521" s="4"/>
      <c r="N2521" s="4"/>
      <c r="O2521" s="4"/>
      <c r="P2521" s="4"/>
      <c r="Q2521" s="4"/>
      <c r="R2521" s="4"/>
      <c r="S2521" s="4"/>
      <c r="T2521" s="4"/>
      <c r="U2521" s="4"/>
      <c r="V2521" s="4"/>
      <c r="W2521" s="4"/>
    </row>
    <row r="2522" spans="4:23">
      <c r="D2522" s="4"/>
      <c r="F2522" s="4"/>
      <c r="G2522" s="4"/>
      <c r="H2522" s="4"/>
      <c r="I2522" s="4"/>
      <c r="J2522" s="4"/>
      <c r="K2522" s="4"/>
      <c r="L2522" s="4"/>
      <c r="M2522" s="4"/>
      <c r="N2522" s="4"/>
      <c r="O2522" s="4"/>
      <c r="P2522" s="4"/>
      <c r="Q2522" s="4"/>
      <c r="R2522" s="4"/>
      <c r="S2522" s="4"/>
      <c r="T2522" s="4"/>
      <c r="U2522" s="4"/>
      <c r="V2522" s="4"/>
      <c r="W2522" s="4"/>
    </row>
    <row r="2523" spans="4:23">
      <c r="D2523" s="4"/>
      <c r="F2523" s="4"/>
      <c r="G2523" s="4"/>
      <c r="H2523" s="4"/>
      <c r="I2523" s="4"/>
      <c r="J2523" s="4"/>
      <c r="K2523" s="4"/>
      <c r="L2523" s="4"/>
      <c r="M2523" s="4"/>
      <c r="N2523" s="4"/>
      <c r="O2523" s="4"/>
      <c r="P2523" s="4"/>
      <c r="Q2523" s="4"/>
      <c r="R2523" s="4"/>
      <c r="S2523" s="4"/>
      <c r="T2523" s="4"/>
      <c r="U2523" s="4"/>
      <c r="V2523" s="4"/>
      <c r="W2523" s="4"/>
    </row>
    <row r="2524" spans="4:23">
      <c r="D2524" s="4"/>
      <c r="F2524" s="4"/>
      <c r="G2524" s="4"/>
      <c r="H2524" s="4"/>
      <c r="I2524" s="4"/>
      <c r="J2524" s="4"/>
      <c r="K2524" s="4"/>
      <c r="L2524" s="4"/>
      <c r="M2524" s="4"/>
      <c r="N2524" s="4"/>
      <c r="O2524" s="4"/>
      <c r="P2524" s="4"/>
      <c r="Q2524" s="4"/>
      <c r="R2524" s="4"/>
      <c r="S2524" s="4"/>
      <c r="T2524" s="4"/>
      <c r="U2524" s="4"/>
      <c r="V2524" s="4"/>
      <c r="W2524" s="4"/>
    </row>
    <row r="2525" spans="4:23">
      <c r="D2525" s="4"/>
      <c r="F2525" s="4"/>
      <c r="G2525" s="4"/>
      <c r="H2525" s="4"/>
      <c r="I2525" s="4"/>
      <c r="J2525" s="4"/>
      <c r="K2525" s="4"/>
      <c r="L2525" s="4"/>
      <c r="M2525" s="4"/>
      <c r="N2525" s="4"/>
      <c r="O2525" s="4"/>
      <c r="P2525" s="4"/>
      <c r="Q2525" s="4"/>
      <c r="R2525" s="4"/>
      <c r="S2525" s="4"/>
      <c r="T2525" s="4"/>
      <c r="U2525" s="4"/>
      <c r="V2525" s="4"/>
      <c r="W2525" s="4"/>
    </row>
    <row r="2526" spans="4:23">
      <c r="D2526" s="4"/>
      <c r="F2526" s="4"/>
      <c r="G2526" s="4"/>
      <c r="H2526" s="4"/>
      <c r="I2526" s="4"/>
      <c r="J2526" s="4"/>
      <c r="K2526" s="4"/>
      <c r="L2526" s="4"/>
      <c r="M2526" s="4"/>
      <c r="N2526" s="4"/>
      <c r="O2526" s="4"/>
      <c r="P2526" s="4"/>
      <c r="Q2526" s="4"/>
      <c r="R2526" s="4"/>
      <c r="S2526" s="4"/>
      <c r="T2526" s="4"/>
      <c r="U2526" s="4"/>
      <c r="V2526" s="4"/>
      <c r="W2526" s="4"/>
    </row>
    <row r="2527" spans="4:23">
      <c r="D2527" s="4"/>
      <c r="F2527" s="4"/>
      <c r="G2527" s="4"/>
      <c r="H2527" s="4"/>
      <c r="I2527" s="4"/>
      <c r="J2527" s="4"/>
      <c r="K2527" s="4"/>
      <c r="L2527" s="4"/>
      <c r="M2527" s="4"/>
      <c r="N2527" s="4"/>
      <c r="O2527" s="4"/>
      <c r="P2527" s="4"/>
      <c r="Q2527" s="4"/>
      <c r="R2527" s="4"/>
      <c r="S2527" s="4"/>
      <c r="T2527" s="4"/>
      <c r="U2527" s="4"/>
      <c r="V2527" s="4"/>
      <c r="W2527" s="4"/>
    </row>
    <row r="2528" spans="4:23">
      <c r="D2528" s="4"/>
      <c r="F2528" s="4"/>
      <c r="G2528" s="4"/>
      <c r="H2528" s="4"/>
      <c r="I2528" s="4"/>
      <c r="J2528" s="4"/>
      <c r="K2528" s="4"/>
      <c r="L2528" s="4"/>
      <c r="M2528" s="4"/>
      <c r="N2528" s="4"/>
      <c r="O2528" s="4"/>
      <c r="P2528" s="4"/>
      <c r="Q2528" s="4"/>
      <c r="R2528" s="4"/>
      <c r="S2528" s="4"/>
      <c r="T2528" s="4"/>
      <c r="U2528" s="4"/>
      <c r="V2528" s="4"/>
      <c r="W2528" s="4"/>
    </row>
    <row r="2529" spans="4:23">
      <c r="D2529" s="4"/>
      <c r="F2529" s="4"/>
      <c r="G2529" s="4"/>
      <c r="H2529" s="4"/>
      <c r="I2529" s="4"/>
      <c r="J2529" s="4"/>
      <c r="K2529" s="4"/>
      <c r="L2529" s="4"/>
      <c r="M2529" s="4"/>
      <c r="N2529" s="4"/>
      <c r="O2529" s="4"/>
      <c r="P2529" s="4"/>
      <c r="Q2529" s="4"/>
      <c r="R2529" s="4"/>
      <c r="S2529" s="4"/>
      <c r="T2529" s="4"/>
      <c r="U2529" s="4"/>
      <c r="V2529" s="4"/>
      <c r="W2529" s="4"/>
    </row>
    <row r="2530" spans="4:23">
      <c r="D2530" s="4"/>
      <c r="F2530" s="4"/>
      <c r="G2530" s="4"/>
      <c r="H2530" s="4"/>
      <c r="I2530" s="4"/>
      <c r="J2530" s="4"/>
      <c r="K2530" s="4"/>
      <c r="L2530" s="4"/>
      <c r="M2530" s="4"/>
      <c r="N2530" s="4"/>
      <c r="O2530" s="4"/>
      <c r="P2530" s="4"/>
      <c r="Q2530" s="4"/>
      <c r="R2530" s="4"/>
      <c r="S2530" s="4"/>
      <c r="T2530" s="4"/>
      <c r="U2530" s="4"/>
      <c r="V2530" s="4"/>
      <c r="W2530" s="4"/>
    </row>
    <row r="2531" spans="4:23">
      <c r="D2531" s="4"/>
      <c r="F2531" s="4"/>
      <c r="G2531" s="4"/>
      <c r="H2531" s="4"/>
      <c r="I2531" s="4"/>
      <c r="J2531" s="4"/>
      <c r="K2531" s="4"/>
      <c r="L2531" s="4"/>
      <c r="M2531" s="4"/>
      <c r="N2531" s="4"/>
      <c r="O2531" s="4"/>
      <c r="P2531" s="4"/>
      <c r="Q2531" s="4"/>
      <c r="R2531" s="4"/>
      <c r="S2531" s="4"/>
      <c r="T2531" s="4"/>
      <c r="U2531" s="4"/>
      <c r="V2531" s="4"/>
      <c r="W2531" s="4"/>
    </row>
    <row r="2532" spans="4:23">
      <c r="D2532" s="4"/>
      <c r="F2532" s="4"/>
      <c r="G2532" s="4"/>
      <c r="H2532" s="4"/>
      <c r="I2532" s="4"/>
      <c r="J2532" s="4"/>
      <c r="K2532" s="4"/>
      <c r="L2532" s="4"/>
      <c r="M2532" s="4"/>
      <c r="N2532" s="4"/>
      <c r="O2532" s="4"/>
      <c r="P2532" s="4"/>
      <c r="Q2532" s="4"/>
      <c r="R2532" s="4"/>
      <c r="S2532" s="4"/>
      <c r="T2532" s="4"/>
      <c r="U2532" s="4"/>
      <c r="V2532" s="4"/>
      <c r="W2532" s="4"/>
    </row>
    <row r="2533" spans="4:23">
      <c r="D2533" s="4"/>
      <c r="F2533" s="4"/>
      <c r="G2533" s="4"/>
      <c r="H2533" s="4"/>
      <c r="I2533" s="4"/>
      <c r="J2533" s="4"/>
      <c r="K2533" s="4"/>
      <c r="L2533" s="4"/>
      <c r="M2533" s="4"/>
      <c r="N2533" s="4"/>
      <c r="O2533" s="4"/>
      <c r="P2533" s="4"/>
      <c r="Q2533" s="4"/>
      <c r="R2533" s="4"/>
      <c r="S2533" s="4"/>
      <c r="T2533" s="4"/>
      <c r="U2533" s="4"/>
      <c r="V2533" s="4"/>
      <c r="W2533" s="4"/>
    </row>
    <row r="2534" spans="4:23">
      <c r="D2534" s="4"/>
      <c r="F2534" s="4"/>
      <c r="G2534" s="4"/>
      <c r="H2534" s="4"/>
      <c r="I2534" s="4"/>
      <c r="J2534" s="4"/>
      <c r="K2534" s="4"/>
      <c r="L2534" s="4"/>
      <c r="M2534" s="4"/>
      <c r="N2534" s="4"/>
      <c r="O2534" s="4"/>
      <c r="P2534" s="4"/>
      <c r="Q2534" s="4"/>
      <c r="R2534" s="4"/>
      <c r="S2534" s="4"/>
      <c r="T2534" s="4"/>
      <c r="U2534" s="4"/>
      <c r="V2534" s="4"/>
      <c r="W2534" s="4"/>
    </row>
    <row r="2535" spans="4:23">
      <c r="D2535" s="4"/>
      <c r="F2535" s="4"/>
      <c r="G2535" s="4"/>
      <c r="H2535" s="4"/>
      <c r="I2535" s="4"/>
      <c r="J2535" s="4"/>
      <c r="K2535" s="4"/>
      <c r="L2535" s="4"/>
      <c r="M2535" s="4"/>
      <c r="N2535" s="4"/>
      <c r="O2535" s="4"/>
      <c r="P2535" s="4"/>
      <c r="Q2535" s="4"/>
      <c r="R2535" s="4"/>
      <c r="S2535" s="4"/>
      <c r="T2535" s="4"/>
      <c r="U2535" s="4"/>
      <c r="V2535" s="4"/>
      <c r="W2535" s="4"/>
    </row>
    <row r="2536" spans="4:23">
      <c r="D2536" s="4"/>
      <c r="F2536" s="4"/>
      <c r="G2536" s="4"/>
      <c r="H2536" s="4"/>
      <c r="I2536" s="4"/>
      <c r="J2536" s="4"/>
      <c r="K2536" s="4"/>
      <c r="L2536" s="4"/>
      <c r="M2536" s="4"/>
      <c r="N2536" s="4"/>
      <c r="O2536" s="4"/>
      <c r="P2536" s="4"/>
      <c r="Q2536" s="4"/>
      <c r="R2536" s="4"/>
      <c r="S2536" s="4"/>
      <c r="T2536" s="4"/>
      <c r="U2536" s="4"/>
      <c r="V2536" s="4"/>
      <c r="W2536" s="4"/>
    </row>
    <row r="2537" spans="4:23">
      <c r="D2537" s="4"/>
      <c r="F2537" s="4"/>
      <c r="G2537" s="4"/>
      <c r="H2537" s="4"/>
      <c r="I2537" s="4"/>
      <c r="J2537" s="4"/>
      <c r="K2537" s="4"/>
      <c r="L2537" s="4"/>
      <c r="M2537" s="4"/>
      <c r="N2537" s="4"/>
      <c r="O2537" s="4"/>
      <c r="P2537" s="4"/>
      <c r="Q2537" s="4"/>
      <c r="R2537" s="4"/>
      <c r="S2537" s="4"/>
      <c r="T2537" s="4"/>
      <c r="U2537" s="4"/>
      <c r="V2537" s="4"/>
      <c r="W2537" s="4"/>
    </row>
    <row r="2538" spans="4:23">
      <c r="D2538" s="4"/>
      <c r="F2538" s="4"/>
      <c r="G2538" s="4"/>
      <c r="H2538" s="4"/>
      <c r="I2538" s="4"/>
      <c r="J2538" s="4"/>
      <c r="K2538" s="4"/>
      <c r="L2538" s="4"/>
      <c r="M2538" s="4"/>
      <c r="N2538" s="4"/>
      <c r="O2538" s="4"/>
      <c r="P2538" s="4"/>
      <c r="Q2538" s="4"/>
      <c r="R2538" s="4"/>
      <c r="S2538" s="4"/>
      <c r="T2538" s="4"/>
      <c r="U2538" s="4"/>
      <c r="V2538" s="4"/>
      <c r="W2538" s="4"/>
    </row>
    <row r="2539" spans="4:23">
      <c r="D2539" s="4"/>
      <c r="F2539" s="4"/>
      <c r="G2539" s="4"/>
      <c r="H2539" s="4"/>
      <c r="I2539" s="4"/>
      <c r="J2539" s="4"/>
      <c r="K2539" s="4"/>
      <c r="L2539" s="4"/>
      <c r="M2539" s="4"/>
      <c r="N2539" s="4"/>
      <c r="O2539" s="4"/>
      <c r="P2539" s="4"/>
      <c r="Q2539" s="4"/>
      <c r="R2539" s="4"/>
      <c r="S2539" s="4"/>
      <c r="T2539" s="4"/>
      <c r="U2539" s="4"/>
      <c r="V2539" s="4"/>
      <c r="W2539" s="4"/>
    </row>
    <row r="2540" spans="4:23">
      <c r="D2540" s="4"/>
      <c r="F2540" s="4"/>
      <c r="G2540" s="4"/>
      <c r="H2540" s="4"/>
      <c r="I2540" s="4"/>
      <c r="J2540" s="4"/>
      <c r="K2540" s="4"/>
      <c r="L2540" s="4"/>
      <c r="M2540" s="4"/>
      <c r="N2540" s="4"/>
      <c r="O2540" s="4"/>
      <c r="P2540" s="4"/>
      <c r="Q2540" s="4"/>
      <c r="R2540" s="4"/>
      <c r="S2540" s="4"/>
      <c r="T2540" s="4"/>
      <c r="U2540" s="4"/>
      <c r="V2540" s="4"/>
      <c r="W2540" s="4"/>
    </row>
    <row r="2541" spans="4:23">
      <c r="D2541" s="4"/>
      <c r="F2541" s="4"/>
      <c r="G2541" s="4"/>
      <c r="H2541" s="4"/>
      <c r="I2541" s="4"/>
      <c r="J2541" s="4"/>
      <c r="K2541" s="4"/>
      <c r="L2541" s="4"/>
      <c r="M2541" s="4"/>
      <c r="N2541" s="4"/>
      <c r="O2541" s="4"/>
      <c r="P2541" s="4"/>
      <c r="Q2541" s="4"/>
      <c r="R2541" s="4"/>
      <c r="S2541" s="4"/>
      <c r="T2541" s="4"/>
      <c r="U2541" s="4"/>
      <c r="V2541" s="4"/>
      <c r="W2541" s="4"/>
    </row>
    <row r="2542" spans="4:23">
      <c r="D2542" s="4"/>
      <c r="F2542" s="4"/>
      <c r="G2542" s="4"/>
      <c r="H2542" s="4"/>
      <c r="I2542" s="4"/>
      <c r="J2542" s="4"/>
      <c r="K2542" s="4"/>
      <c r="L2542" s="4"/>
      <c r="M2542" s="4"/>
      <c r="N2542" s="4"/>
      <c r="O2542" s="4"/>
      <c r="P2542" s="4"/>
      <c r="Q2542" s="4"/>
      <c r="R2542" s="4"/>
      <c r="S2542" s="4"/>
      <c r="T2542" s="4"/>
      <c r="U2542" s="4"/>
      <c r="V2542" s="4"/>
      <c r="W2542" s="4"/>
    </row>
    <row r="2543" spans="4:23">
      <c r="D2543" s="4"/>
      <c r="F2543" s="4"/>
      <c r="G2543" s="4"/>
      <c r="H2543" s="4"/>
      <c r="I2543" s="4"/>
      <c r="J2543" s="4"/>
      <c r="K2543" s="4"/>
      <c r="L2543" s="4"/>
      <c r="M2543" s="4"/>
      <c r="N2543" s="4"/>
      <c r="O2543" s="4"/>
      <c r="P2543" s="4"/>
      <c r="Q2543" s="4"/>
      <c r="R2543" s="4"/>
      <c r="S2543" s="4"/>
      <c r="T2543" s="4"/>
      <c r="U2543" s="4"/>
      <c r="V2543" s="4"/>
      <c r="W2543" s="4"/>
    </row>
    <row r="2544" spans="4:23">
      <c r="D2544" s="4"/>
      <c r="F2544" s="4"/>
      <c r="G2544" s="4"/>
      <c r="H2544" s="4"/>
      <c r="I2544" s="4"/>
      <c r="J2544" s="4"/>
      <c r="K2544" s="4"/>
      <c r="L2544" s="4"/>
      <c r="M2544" s="4"/>
      <c r="N2544" s="4"/>
      <c r="O2544" s="4"/>
      <c r="P2544" s="4"/>
      <c r="Q2544" s="4"/>
      <c r="R2544" s="4"/>
      <c r="S2544" s="4"/>
      <c r="T2544" s="4"/>
      <c r="U2544" s="4"/>
      <c r="V2544" s="4"/>
      <c r="W2544" s="4"/>
    </row>
    <row r="2545" spans="4:23">
      <c r="D2545" s="4"/>
      <c r="F2545" s="4"/>
      <c r="G2545" s="4"/>
      <c r="H2545" s="4"/>
      <c r="I2545" s="4"/>
      <c r="J2545" s="4"/>
      <c r="K2545" s="4"/>
      <c r="L2545" s="4"/>
      <c r="M2545" s="4"/>
      <c r="N2545" s="4"/>
      <c r="O2545" s="4"/>
      <c r="P2545" s="4"/>
      <c r="Q2545" s="4"/>
      <c r="R2545" s="4"/>
      <c r="S2545" s="4"/>
      <c r="T2545" s="4"/>
      <c r="U2545" s="4"/>
      <c r="V2545" s="4"/>
      <c r="W2545" s="4"/>
    </row>
    <row r="2546" spans="4:23">
      <c r="D2546" s="4"/>
      <c r="F2546" s="4"/>
      <c r="G2546" s="4"/>
      <c r="H2546" s="4"/>
      <c r="I2546" s="4"/>
      <c r="J2546" s="4"/>
      <c r="K2546" s="4"/>
      <c r="L2546" s="4"/>
      <c r="M2546" s="4"/>
      <c r="N2546" s="4"/>
      <c r="O2546" s="4"/>
      <c r="P2546" s="4"/>
      <c r="Q2546" s="4"/>
      <c r="R2546" s="4"/>
      <c r="S2546" s="4"/>
      <c r="T2546" s="4"/>
      <c r="U2546" s="4"/>
      <c r="V2546" s="4"/>
      <c r="W2546" s="4"/>
    </row>
    <row r="2547" spans="4:23">
      <c r="D2547" s="4"/>
      <c r="F2547" s="4"/>
      <c r="G2547" s="4"/>
      <c r="H2547" s="4"/>
      <c r="I2547" s="4"/>
      <c r="J2547" s="4"/>
      <c r="K2547" s="4"/>
      <c r="L2547" s="4"/>
      <c r="M2547" s="4"/>
      <c r="N2547" s="4"/>
      <c r="O2547" s="4"/>
      <c r="P2547" s="4"/>
      <c r="Q2547" s="4"/>
      <c r="R2547" s="4"/>
      <c r="S2547" s="4"/>
      <c r="T2547" s="4"/>
      <c r="U2547" s="4"/>
      <c r="V2547" s="4"/>
      <c r="W2547" s="4"/>
    </row>
    <row r="2548" spans="4:23">
      <c r="D2548" s="4"/>
      <c r="F2548" s="4"/>
      <c r="G2548" s="4"/>
      <c r="H2548" s="4"/>
      <c r="I2548" s="4"/>
      <c r="J2548" s="4"/>
      <c r="K2548" s="4"/>
      <c r="L2548" s="4"/>
      <c r="M2548" s="4"/>
      <c r="N2548" s="4"/>
      <c r="O2548" s="4"/>
      <c r="P2548" s="4"/>
      <c r="Q2548" s="4"/>
      <c r="R2548" s="4"/>
      <c r="S2548" s="4"/>
      <c r="T2548" s="4"/>
      <c r="U2548" s="4"/>
      <c r="V2548" s="4"/>
      <c r="W2548" s="4"/>
    </row>
    <row r="2549" spans="4:23">
      <c r="D2549" s="4"/>
      <c r="F2549" s="4"/>
      <c r="G2549" s="4"/>
      <c r="H2549" s="4"/>
      <c r="I2549" s="4"/>
      <c r="J2549" s="4"/>
      <c r="K2549" s="4"/>
      <c r="L2549" s="4"/>
      <c r="M2549" s="4"/>
      <c r="N2549" s="4"/>
      <c r="O2549" s="4"/>
      <c r="P2549" s="4"/>
      <c r="Q2549" s="4"/>
      <c r="R2549" s="4"/>
      <c r="S2549" s="4"/>
      <c r="T2549" s="4"/>
      <c r="U2549" s="4"/>
      <c r="V2549" s="4"/>
      <c r="W2549" s="4"/>
    </row>
    <row r="2550" spans="4:23">
      <c r="D2550" s="4"/>
      <c r="F2550" s="4"/>
      <c r="G2550" s="4"/>
      <c r="H2550" s="4"/>
      <c r="I2550" s="4"/>
      <c r="J2550" s="4"/>
      <c r="K2550" s="4"/>
      <c r="L2550" s="4"/>
      <c r="M2550" s="4"/>
      <c r="N2550" s="4"/>
      <c r="O2550" s="4"/>
      <c r="P2550" s="4"/>
      <c r="Q2550" s="4"/>
      <c r="R2550" s="4"/>
      <c r="S2550" s="4"/>
      <c r="T2550" s="4"/>
      <c r="U2550" s="4"/>
      <c r="V2550" s="4"/>
      <c r="W2550" s="4"/>
    </row>
    <row r="2551" spans="4:23">
      <c r="D2551" s="4"/>
      <c r="F2551" s="4"/>
      <c r="G2551" s="4"/>
      <c r="H2551" s="4"/>
      <c r="I2551" s="4"/>
      <c r="J2551" s="4"/>
      <c r="K2551" s="4"/>
      <c r="L2551" s="4"/>
      <c r="M2551" s="4"/>
      <c r="N2551" s="4"/>
      <c r="O2551" s="4"/>
      <c r="P2551" s="4"/>
      <c r="Q2551" s="4"/>
      <c r="R2551" s="4"/>
      <c r="S2551" s="4"/>
      <c r="T2551" s="4"/>
      <c r="U2551" s="4"/>
      <c r="V2551" s="4"/>
      <c r="W2551" s="4"/>
    </row>
    <row r="2552" spans="4:23">
      <c r="D2552" s="4"/>
      <c r="F2552" s="4"/>
      <c r="G2552" s="4"/>
      <c r="H2552" s="4"/>
      <c r="I2552" s="4"/>
      <c r="J2552" s="4"/>
      <c r="K2552" s="4"/>
      <c r="L2552" s="4"/>
      <c r="M2552" s="4"/>
      <c r="N2552" s="4"/>
      <c r="O2552" s="4"/>
      <c r="P2552" s="4"/>
      <c r="Q2552" s="4"/>
      <c r="R2552" s="4"/>
      <c r="S2552" s="4"/>
      <c r="T2552" s="4"/>
      <c r="U2552" s="4"/>
      <c r="V2552" s="4"/>
      <c r="W2552" s="4"/>
    </row>
    <row r="2553" spans="4:23">
      <c r="D2553" s="4"/>
      <c r="F2553" s="4"/>
      <c r="G2553" s="4"/>
      <c r="H2553" s="4"/>
      <c r="I2553" s="4"/>
      <c r="J2553" s="4"/>
      <c r="K2553" s="4"/>
      <c r="L2553" s="4"/>
      <c r="M2553" s="4"/>
      <c r="N2553" s="4"/>
      <c r="O2553" s="4"/>
      <c r="P2553" s="4"/>
      <c r="Q2553" s="4"/>
      <c r="R2553" s="4"/>
      <c r="S2553" s="4"/>
      <c r="T2553" s="4"/>
      <c r="U2553" s="4"/>
      <c r="V2553" s="4"/>
      <c r="W2553" s="4"/>
    </row>
    <row r="2554" spans="4:23">
      <c r="D2554" s="4"/>
      <c r="F2554" s="4"/>
      <c r="G2554" s="4"/>
      <c r="H2554" s="4"/>
      <c r="I2554" s="4"/>
      <c r="J2554" s="4"/>
      <c r="K2554" s="4"/>
      <c r="L2554" s="4"/>
      <c r="M2554" s="4"/>
      <c r="N2554" s="4"/>
      <c r="O2554" s="4"/>
      <c r="P2554" s="4"/>
      <c r="Q2554" s="4"/>
      <c r="R2554" s="4"/>
      <c r="S2554" s="4"/>
      <c r="T2554" s="4"/>
      <c r="U2554" s="4"/>
      <c r="V2554" s="4"/>
      <c r="W2554" s="4"/>
    </row>
    <row r="2555" spans="4:23">
      <c r="D2555" s="4"/>
      <c r="F2555" s="4"/>
      <c r="G2555" s="4"/>
      <c r="H2555" s="4"/>
      <c r="I2555" s="4"/>
      <c r="J2555" s="4"/>
      <c r="K2555" s="4"/>
      <c r="L2555" s="4"/>
      <c r="M2555" s="4"/>
      <c r="N2555" s="4"/>
      <c r="O2555" s="4"/>
      <c r="P2555" s="4"/>
      <c r="Q2555" s="4"/>
      <c r="R2555" s="4"/>
      <c r="S2555" s="4"/>
      <c r="T2555" s="4"/>
      <c r="U2555" s="4"/>
      <c r="V2555" s="4"/>
      <c r="W2555" s="4"/>
    </row>
    <row r="2556" spans="4:23">
      <c r="D2556" s="4"/>
      <c r="F2556" s="4"/>
      <c r="G2556" s="4"/>
      <c r="H2556" s="4"/>
      <c r="I2556" s="4"/>
      <c r="J2556" s="4"/>
      <c r="K2556" s="4"/>
      <c r="L2556" s="4"/>
      <c r="M2556" s="4"/>
      <c r="N2556" s="4"/>
      <c r="O2556" s="4"/>
      <c r="P2556" s="4"/>
      <c r="Q2556" s="4"/>
      <c r="R2556" s="4"/>
      <c r="S2556" s="4"/>
      <c r="T2556" s="4"/>
      <c r="U2556" s="4"/>
      <c r="V2556" s="4"/>
      <c r="W2556" s="4"/>
    </row>
    <row r="2557" spans="4:23">
      <c r="D2557" s="4"/>
      <c r="F2557" s="4"/>
      <c r="G2557" s="4"/>
      <c r="H2557" s="4"/>
      <c r="I2557" s="4"/>
      <c r="J2557" s="4"/>
      <c r="K2557" s="4"/>
      <c r="L2557" s="4"/>
      <c r="M2557" s="4"/>
      <c r="N2557" s="4"/>
      <c r="O2557" s="4"/>
      <c r="P2557" s="4"/>
      <c r="Q2557" s="4"/>
      <c r="R2557" s="4"/>
      <c r="S2557" s="4"/>
      <c r="T2557" s="4"/>
      <c r="U2557" s="4"/>
      <c r="V2557" s="4"/>
      <c r="W2557" s="4"/>
    </row>
    <row r="2558" spans="4:23">
      <c r="D2558" s="4"/>
      <c r="F2558" s="4"/>
      <c r="G2558" s="4"/>
      <c r="H2558" s="4"/>
      <c r="I2558" s="4"/>
      <c r="J2558" s="4"/>
      <c r="K2558" s="4"/>
      <c r="L2558" s="4"/>
      <c r="M2558" s="4"/>
      <c r="N2558" s="4"/>
      <c r="O2558" s="4"/>
      <c r="P2558" s="4"/>
      <c r="Q2558" s="4"/>
      <c r="R2558" s="4"/>
      <c r="S2558" s="4"/>
      <c r="T2558" s="4"/>
      <c r="U2558" s="4"/>
      <c r="V2558" s="4"/>
      <c r="W2558" s="4"/>
    </row>
    <row r="2559" spans="4:23">
      <c r="D2559" s="4"/>
      <c r="F2559" s="4"/>
      <c r="G2559" s="4"/>
      <c r="H2559" s="4"/>
      <c r="I2559" s="4"/>
      <c r="J2559" s="4"/>
      <c r="K2559" s="4"/>
      <c r="L2559" s="4"/>
      <c r="M2559" s="4"/>
      <c r="N2559" s="4"/>
      <c r="O2559" s="4"/>
      <c r="P2559" s="4"/>
      <c r="Q2559" s="4"/>
      <c r="R2559" s="4"/>
      <c r="S2559" s="4"/>
      <c r="T2559" s="4"/>
      <c r="U2559" s="4"/>
      <c r="V2559" s="4"/>
      <c r="W2559" s="4"/>
    </row>
    <row r="2560" spans="4:23">
      <c r="D2560" s="4"/>
      <c r="F2560" s="4"/>
      <c r="G2560" s="4"/>
      <c r="H2560" s="4"/>
      <c r="I2560" s="4"/>
      <c r="J2560" s="4"/>
      <c r="K2560" s="4"/>
      <c r="L2560" s="4"/>
      <c r="M2560" s="4"/>
      <c r="N2560" s="4"/>
      <c r="O2560" s="4"/>
      <c r="P2560" s="4"/>
      <c r="Q2560" s="4"/>
      <c r="R2560" s="4"/>
      <c r="S2560" s="4"/>
      <c r="T2560" s="4"/>
      <c r="U2560" s="4"/>
      <c r="V2560" s="4"/>
      <c r="W2560" s="4"/>
    </row>
    <row r="2561" spans="4:23">
      <c r="D2561" s="4"/>
      <c r="F2561" s="4"/>
      <c r="G2561" s="4"/>
      <c r="H2561" s="4"/>
      <c r="I2561" s="4"/>
      <c r="J2561" s="4"/>
      <c r="K2561" s="4"/>
      <c r="L2561" s="4"/>
      <c r="M2561" s="4"/>
      <c r="N2561" s="4"/>
      <c r="O2561" s="4"/>
      <c r="P2561" s="4"/>
      <c r="Q2561" s="4"/>
      <c r="R2561" s="4"/>
      <c r="S2561" s="4"/>
      <c r="T2561" s="4"/>
      <c r="U2561" s="4"/>
      <c r="V2561" s="4"/>
      <c r="W2561" s="4"/>
    </row>
    <row r="2562" spans="4:23">
      <c r="D2562" s="4"/>
      <c r="F2562" s="4"/>
      <c r="G2562" s="4"/>
      <c r="H2562" s="4"/>
      <c r="I2562" s="4"/>
      <c r="J2562" s="4"/>
      <c r="K2562" s="4"/>
      <c r="L2562" s="4"/>
      <c r="M2562" s="4"/>
      <c r="N2562" s="4"/>
      <c r="O2562" s="4"/>
      <c r="P2562" s="4"/>
      <c r="Q2562" s="4"/>
      <c r="R2562" s="4"/>
      <c r="S2562" s="4"/>
      <c r="T2562" s="4"/>
      <c r="U2562" s="4"/>
      <c r="V2562" s="4"/>
      <c r="W2562" s="4"/>
    </row>
    <row r="2563" spans="4:23">
      <c r="D2563" s="4"/>
      <c r="F2563" s="4"/>
      <c r="G2563" s="4"/>
      <c r="H2563" s="4"/>
      <c r="I2563" s="4"/>
      <c r="J2563" s="4"/>
      <c r="K2563" s="4"/>
      <c r="L2563" s="4"/>
      <c r="M2563" s="4"/>
      <c r="N2563" s="4"/>
      <c r="O2563" s="4"/>
      <c r="P2563" s="4"/>
      <c r="Q2563" s="4"/>
      <c r="R2563" s="4"/>
      <c r="S2563" s="4"/>
      <c r="T2563" s="4"/>
      <c r="U2563" s="4"/>
      <c r="V2563" s="4"/>
      <c r="W2563" s="4"/>
    </row>
    <row r="2564" spans="4:23">
      <c r="D2564" s="4"/>
      <c r="F2564" s="4"/>
      <c r="G2564" s="4"/>
      <c r="H2564" s="4"/>
      <c r="I2564" s="4"/>
      <c r="J2564" s="4"/>
      <c r="K2564" s="4"/>
      <c r="L2564" s="4"/>
      <c r="M2564" s="4"/>
      <c r="N2564" s="4"/>
      <c r="O2564" s="4"/>
      <c r="P2564" s="4"/>
      <c r="Q2564" s="4"/>
      <c r="R2564" s="4"/>
      <c r="S2564" s="4"/>
      <c r="T2564" s="4"/>
      <c r="U2564" s="4"/>
      <c r="V2564" s="4"/>
      <c r="W2564" s="4"/>
    </row>
    <row r="2565" spans="4:23">
      <c r="D2565" s="4"/>
      <c r="F2565" s="4"/>
      <c r="G2565" s="4"/>
      <c r="H2565" s="4"/>
      <c r="I2565" s="4"/>
      <c r="J2565" s="4"/>
      <c r="K2565" s="4"/>
      <c r="L2565" s="4"/>
      <c r="M2565" s="4"/>
      <c r="N2565" s="4"/>
      <c r="O2565" s="4"/>
      <c r="P2565" s="4"/>
      <c r="Q2565" s="4"/>
      <c r="R2565" s="4"/>
      <c r="S2565" s="4"/>
      <c r="T2565" s="4"/>
      <c r="U2565" s="4"/>
      <c r="V2565" s="4"/>
      <c r="W2565" s="4"/>
    </row>
    <row r="2566" spans="4:23">
      <c r="D2566" s="4"/>
      <c r="F2566" s="4"/>
      <c r="G2566" s="4"/>
      <c r="H2566" s="4"/>
      <c r="I2566" s="4"/>
      <c r="J2566" s="4"/>
      <c r="K2566" s="4"/>
      <c r="L2566" s="4"/>
      <c r="M2566" s="4"/>
      <c r="N2566" s="4"/>
      <c r="O2566" s="4"/>
      <c r="P2566" s="4"/>
      <c r="Q2566" s="4"/>
      <c r="R2566" s="4"/>
      <c r="S2566" s="4"/>
      <c r="T2566" s="4"/>
      <c r="U2566" s="4"/>
      <c r="V2566" s="4"/>
      <c r="W2566" s="4"/>
    </row>
    <row r="2567" spans="4:23">
      <c r="D2567" s="4"/>
      <c r="F2567" s="4"/>
      <c r="G2567" s="4"/>
      <c r="H2567" s="4"/>
      <c r="I2567" s="4"/>
      <c r="J2567" s="4"/>
      <c r="K2567" s="4"/>
      <c r="L2567" s="4"/>
      <c r="M2567" s="4"/>
      <c r="N2567" s="4"/>
      <c r="O2567" s="4"/>
      <c r="P2567" s="4"/>
      <c r="Q2567" s="4"/>
      <c r="R2567" s="4"/>
      <c r="S2567" s="4"/>
      <c r="T2567" s="4"/>
      <c r="U2567" s="4"/>
      <c r="V2567" s="4"/>
      <c r="W2567" s="4"/>
    </row>
    <row r="2568" spans="4:23">
      <c r="D2568" s="4"/>
      <c r="F2568" s="4"/>
      <c r="G2568" s="4"/>
      <c r="H2568" s="4"/>
      <c r="I2568" s="4"/>
      <c r="J2568" s="4"/>
      <c r="K2568" s="4"/>
      <c r="L2568" s="4"/>
      <c r="M2568" s="4"/>
      <c r="N2568" s="4"/>
      <c r="O2568" s="4"/>
      <c r="P2568" s="4"/>
      <c r="Q2568" s="4"/>
      <c r="R2568" s="4"/>
      <c r="S2568" s="4"/>
      <c r="T2568" s="4"/>
      <c r="U2568" s="4"/>
      <c r="V2568" s="4"/>
      <c r="W2568" s="4"/>
    </row>
    <row r="2569" spans="4:23">
      <c r="D2569" s="4"/>
      <c r="F2569" s="4"/>
      <c r="G2569" s="4"/>
      <c r="H2569" s="4"/>
      <c r="I2569" s="4"/>
      <c r="J2569" s="4"/>
      <c r="K2569" s="4"/>
      <c r="L2569" s="4"/>
      <c r="M2569" s="4"/>
      <c r="N2569" s="4"/>
      <c r="O2569" s="4"/>
      <c r="P2569" s="4"/>
      <c r="Q2569" s="4"/>
      <c r="R2569" s="4"/>
      <c r="S2569" s="4"/>
      <c r="T2569" s="4"/>
      <c r="U2569" s="4"/>
      <c r="V2569" s="4"/>
      <c r="W2569" s="4"/>
    </row>
    <row r="2570" spans="4:23">
      <c r="D2570" s="4"/>
      <c r="F2570" s="4"/>
      <c r="G2570" s="4"/>
      <c r="H2570" s="4"/>
      <c r="I2570" s="4"/>
      <c r="J2570" s="4"/>
      <c r="K2570" s="4"/>
      <c r="L2570" s="4"/>
      <c r="M2570" s="4"/>
      <c r="N2570" s="4"/>
      <c r="O2570" s="4"/>
      <c r="P2570" s="4"/>
      <c r="Q2570" s="4"/>
      <c r="R2570" s="4"/>
      <c r="S2570" s="4"/>
      <c r="T2570" s="4"/>
      <c r="U2570" s="4"/>
      <c r="V2570" s="4"/>
      <c r="W2570" s="4"/>
    </row>
    <row r="2571" spans="4:23">
      <c r="D2571" s="4"/>
      <c r="F2571" s="4"/>
      <c r="G2571" s="4"/>
      <c r="H2571" s="4"/>
      <c r="I2571" s="4"/>
      <c r="J2571" s="4"/>
      <c r="K2571" s="4"/>
      <c r="L2571" s="4"/>
      <c r="M2571" s="4"/>
      <c r="N2571" s="4"/>
      <c r="O2571" s="4"/>
      <c r="P2571" s="4"/>
      <c r="Q2571" s="4"/>
      <c r="R2571" s="4"/>
      <c r="S2571" s="4"/>
      <c r="T2571" s="4"/>
      <c r="U2571" s="4"/>
      <c r="V2571" s="4"/>
      <c r="W2571" s="4"/>
    </row>
    <row r="2572" spans="4:23">
      <c r="D2572" s="4"/>
      <c r="F2572" s="4"/>
      <c r="G2572" s="4"/>
      <c r="H2572" s="4"/>
      <c r="I2572" s="4"/>
      <c r="J2572" s="4"/>
      <c r="K2572" s="4"/>
      <c r="L2572" s="4"/>
      <c r="M2572" s="4"/>
      <c r="N2572" s="4"/>
      <c r="O2572" s="4"/>
      <c r="P2572" s="4"/>
      <c r="Q2572" s="4"/>
      <c r="R2572" s="4"/>
      <c r="S2572" s="4"/>
      <c r="T2572" s="4"/>
      <c r="U2572" s="4"/>
      <c r="V2572" s="4"/>
      <c r="W2572" s="4"/>
    </row>
    <row r="2573" spans="4:23">
      <c r="D2573" s="4"/>
      <c r="F2573" s="4"/>
      <c r="G2573" s="4"/>
      <c r="H2573" s="4"/>
      <c r="I2573" s="4"/>
      <c r="J2573" s="4"/>
      <c r="K2573" s="4"/>
      <c r="L2573" s="4"/>
      <c r="M2573" s="4"/>
      <c r="N2573" s="4"/>
      <c r="O2573" s="4"/>
      <c r="P2573" s="4"/>
      <c r="Q2573" s="4"/>
      <c r="R2573" s="4"/>
      <c r="S2573" s="4"/>
      <c r="T2573" s="4"/>
      <c r="U2573" s="4"/>
      <c r="V2573" s="4"/>
      <c r="W2573" s="4"/>
    </row>
    <row r="2574" spans="4:23">
      <c r="D2574" s="4"/>
      <c r="F2574" s="4"/>
      <c r="G2574" s="4"/>
      <c r="H2574" s="4"/>
      <c r="I2574" s="4"/>
      <c r="J2574" s="4"/>
      <c r="K2574" s="4"/>
      <c r="L2574" s="4"/>
      <c r="M2574" s="4"/>
      <c r="N2574" s="4"/>
      <c r="O2574" s="4"/>
      <c r="P2574" s="4"/>
      <c r="Q2574" s="4"/>
      <c r="R2574" s="4"/>
      <c r="S2574" s="4"/>
      <c r="T2574" s="4"/>
      <c r="U2574" s="4"/>
      <c r="V2574" s="4"/>
      <c r="W2574" s="4"/>
    </row>
    <row r="2575" spans="4:23">
      <c r="D2575" s="4"/>
      <c r="F2575" s="4"/>
      <c r="G2575" s="4"/>
      <c r="H2575" s="4"/>
      <c r="I2575" s="4"/>
      <c r="J2575" s="4"/>
      <c r="K2575" s="4"/>
      <c r="L2575" s="4"/>
      <c r="M2575" s="4"/>
      <c r="N2575" s="4"/>
      <c r="O2575" s="4"/>
      <c r="P2575" s="4"/>
      <c r="Q2575" s="4"/>
      <c r="R2575" s="4"/>
      <c r="S2575" s="4"/>
      <c r="T2575" s="4"/>
      <c r="U2575" s="4"/>
      <c r="V2575" s="4"/>
      <c r="W2575" s="4"/>
    </row>
    <row r="2576" spans="4:23">
      <c r="D2576" s="4"/>
      <c r="F2576" s="4"/>
      <c r="G2576" s="4"/>
      <c r="H2576" s="4"/>
      <c r="I2576" s="4"/>
      <c r="J2576" s="4"/>
      <c r="K2576" s="4"/>
      <c r="L2576" s="4"/>
      <c r="M2576" s="4"/>
      <c r="N2576" s="4"/>
      <c r="O2576" s="4"/>
      <c r="P2576" s="4"/>
      <c r="Q2576" s="4"/>
      <c r="R2576" s="4"/>
      <c r="S2576" s="4"/>
      <c r="T2576" s="4"/>
      <c r="U2576" s="4"/>
      <c r="V2576" s="4"/>
      <c r="W2576" s="4"/>
    </row>
    <row r="2577" spans="4:23">
      <c r="D2577" s="4"/>
      <c r="F2577" s="4"/>
      <c r="G2577" s="4"/>
      <c r="H2577" s="4"/>
      <c r="I2577" s="4"/>
      <c r="J2577" s="4"/>
      <c r="K2577" s="4"/>
      <c r="L2577" s="4"/>
      <c r="M2577" s="4"/>
      <c r="N2577" s="4"/>
      <c r="O2577" s="4"/>
      <c r="P2577" s="4"/>
      <c r="Q2577" s="4"/>
      <c r="R2577" s="4"/>
      <c r="S2577" s="4"/>
      <c r="T2577" s="4"/>
      <c r="U2577" s="4"/>
      <c r="V2577" s="4"/>
      <c r="W2577" s="4"/>
    </row>
    <row r="2578" spans="4:23">
      <c r="D2578" s="4"/>
      <c r="F2578" s="4"/>
      <c r="G2578" s="4"/>
      <c r="H2578" s="4"/>
      <c r="I2578" s="4"/>
      <c r="J2578" s="4"/>
      <c r="K2578" s="4"/>
      <c r="L2578" s="4"/>
      <c r="M2578" s="4"/>
      <c r="N2578" s="4"/>
      <c r="O2578" s="4"/>
      <c r="P2578" s="4"/>
      <c r="Q2578" s="4"/>
      <c r="R2578" s="4"/>
      <c r="S2578" s="4"/>
      <c r="T2578" s="4"/>
      <c r="U2578" s="4"/>
      <c r="V2578" s="4"/>
      <c r="W2578" s="4"/>
    </row>
    <row r="2579" spans="4:23">
      <c r="D2579" s="4"/>
      <c r="F2579" s="4"/>
      <c r="G2579" s="4"/>
      <c r="H2579" s="4"/>
      <c r="I2579" s="4"/>
      <c r="J2579" s="4"/>
      <c r="K2579" s="4"/>
      <c r="L2579" s="4"/>
      <c r="M2579" s="4"/>
      <c r="N2579" s="4"/>
      <c r="O2579" s="4"/>
      <c r="P2579" s="4"/>
      <c r="Q2579" s="4"/>
      <c r="R2579" s="4"/>
      <c r="S2579" s="4"/>
      <c r="T2579" s="4"/>
      <c r="U2579" s="4"/>
      <c r="V2579" s="4"/>
      <c r="W2579" s="4"/>
    </row>
    <row r="2580" spans="4:23">
      <c r="D2580" s="4"/>
      <c r="F2580" s="4"/>
      <c r="G2580" s="4"/>
      <c r="H2580" s="4"/>
      <c r="I2580" s="4"/>
      <c r="J2580" s="4"/>
      <c r="K2580" s="4"/>
      <c r="L2580" s="4"/>
      <c r="M2580" s="4"/>
      <c r="N2580" s="4"/>
      <c r="O2580" s="4"/>
      <c r="P2580" s="4"/>
      <c r="Q2580" s="4"/>
      <c r="R2580" s="4"/>
      <c r="S2580" s="4"/>
      <c r="T2580" s="4"/>
      <c r="U2580" s="4"/>
      <c r="V2580" s="4"/>
      <c r="W2580" s="4"/>
    </row>
    <row r="2581" spans="4:23">
      <c r="D2581" s="4"/>
      <c r="F2581" s="4"/>
      <c r="G2581" s="4"/>
      <c r="H2581" s="4"/>
      <c r="I2581" s="4"/>
      <c r="J2581" s="4"/>
      <c r="K2581" s="4"/>
      <c r="L2581" s="4"/>
      <c r="M2581" s="4"/>
      <c r="N2581" s="4"/>
      <c r="O2581" s="4"/>
      <c r="P2581" s="4"/>
      <c r="Q2581" s="4"/>
      <c r="R2581" s="4"/>
      <c r="S2581" s="4"/>
      <c r="T2581" s="4"/>
      <c r="U2581" s="4"/>
      <c r="V2581" s="4"/>
      <c r="W2581" s="4"/>
    </row>
    <row r="2582" spans="4:23">
      <c r="D2582" s="4"/>
      <c r="F2582" s="4"/>
      <c r="G2582" s="4"/>
      <c r="H2582" s="4"/>
      <c r="I2582" s="4"/>
      <c r="J2582" s="4"/>
      <c r="K2582" s="4"/>
      <c r="L2582" s="4"/>
      <c r="M2582" s="4"/>
      <c r="N2582" s="4"/>
      <c r="O2582" s="4"/>
      <c r="P2582" s="4"/>
      <c r="Q2582" s="4"/>
      <c r="R2582" s="4"/>
      <c r="S2582" s="4"/>
      <c r="T2582" s="4"/>
      <c r="U2582" s="4"/>
      <c r="V2582" s="4"/>
      <c r="W2582" s="4"/>
    </row>
    <row r="2583" spans="4:23">
      <c r="D2583" s="4"/>
      <c r="F2583" s="4"/>
      <c r="G2583" s="4"/>
      <c r="H2583" s="4"/>
      <c r="I2583" s="4"/>
      <c r="J2583" s="4"/>
      <c r="K2583" s="4"/>
      <c r="L2583" s="4"/>
      <c r="M2583" s="4"/>
      <c r="N2583" s="4"/>
      <c r="O2583" s="4"/>
      <c r="P2583" s="4"/>
      <c r="Q2583" s="4"/>
      <c r="R2583" s="4"/>
      <c r="S2583" s="4"/>
      <c r="T2583" s="4"/>
      <c r="U2583" s="4"/>
      <c r="V2583" s="4"/>
      <c r="W2583" s="4"/>
    </row>
    <row r="2584" spans="4:23">
      <c r="D2584" s="4"/>
      <c r="F2584" s="4"/>
      <c r="G2584" s="4"/>
      <c r="H2584" s="4"/>
      <c r="I2584" s="4"/>
      <c r="J2584" s="4"/>
      <c r="K2584" s="4"/>
      <c r="L2584" s="4"/>
      <c r="M2584" s="4"/>
      <c r="N2584" s="4"/>
      <c r="O2584" s="4"/>
      <c r="P2584" s="4"/>
      <c r="Q2584" s="4"/>
      <c r="R2584" s="4"/>
      <c r="S2584" s="4"/>
      <c r="T2584" s="4"/>
      <c r="U2584" s="4"/>
      <c r="V2584" s="4"/>
      <c r="W2584" s="4"/>
    </row>
    <row r="2585" spans="4:23">
      <c r="D2585" s="4"/>
      <c r="F2585" s="4"/>
      <c r="G2585" s="4"/>
      <c r="H2585" s="4"/>
      <c r="I2585" s="4"/>
      <c r="J2585" s="4"/>
      <c r="K2585" s="4"/>
      <c r="L2585" s="4"/>
      <c r="M2585" s="4"/>
      <c r="N2585" s="4"/>
      <c r="O2585" s="4"/>
      <c r="P2585" s="4"/>
      <c r="Q2585" s="4"/>
      <c r="R2585" s="4"/>
      <c r="S2585" s="4"/>
      <c r="T2585" s="4"/>
      <c r="U2585" s="4"/>
      <c r="V2585" s="4"/>
      <c r="W2585" s="4"/>
    </row>
    <row r="2586" spans="4:23">
      <c r="D2586" s="4"/>
      <c r="F2586" s="4"/>
      <c r="G2586" s="4"/>
      <c r="H2586" s="4"/>
      <c r="I2586" s="4"/>
      <c r="J2586" s="4"/>
      <c r="K2586" s="4"/>
      <c r="L2586" s="4"/>
      <c r="M2586" s="4"/>
      <c r="N2586" s="4"/>
      <c r="O2586" s="4"/>
      <c r="P2586" s="4"/>
      <c r="Q2586" s="4"/>
      <c r="R2586" s="4"/>
      <c r="S2586" s="4"/>
      <c r="T2586" s="4"/>
      <c r="U2586" s="4"/>
      <c r="V2586" s="4"/>
      <c r="W2586" s="4"/>
    </row>
    <row r="2587" spans="4:23">
      <c r="D2587" s="4"/>
      <c r="F2587" s="4"/>
      <c r="G2587" s="4"/>
      <c r="H2587" s="4"/>
      <c r="I2587" s="4"/>
      <c r="J2587" s="4"/>
      <c r="K2587" s="4"/>
      <c r="L2587" s="4"/>
      <c r="M2587" s="4"/>
      <c r="N2587" s="4"/>
      <c r="O2587" s="4"/>
      <c r="P2587" s="4"/>
      <c r="Q2587" s="4"/>
      <c r="R2587" s="4"/>
      <c r="S2587" s="4"/>
      <c r="T2587" s="4"/>
      <c r="U2587" s="4"/>
      <c r="V2587" s="4"/>
      <c r="W2587" s="4"/>
    </row>
    <row r="2588" spans="4:23">
      <c r="D2588" s="4"/>
      <c r="F2588" s="4"/>
      <c r="G2588" s="4"/>
      <c r="H2588" s="4"/>
      <c r="I2588" s="4"/>
      <c r="J2588" s="4"/>
      <c r="K2588" s="4"/>
      <c r="L2588" s="4"/>
      <c r="M2588" s="4"/>
      <c r="N2588" s="4"/>
      <c r="O2588" s="4"/>
      <c r="P2588" s="4"/>
      <c r="Q2588" s="4"/>
      <c r="R2588" s="4"/>
      <c r="S2588" s="4"/>
      <c r="T2588" s="4"/>
      <c r="U2588" s="4"/>
      <c r="V2588" s="4"/>
      <c r="W2588" s="4"/>
    </row>
    <row r="2589" spans="4:23">
      <c r="D2589" s="4"/>
      <c r="F2589" s="4"/>
      <c r="G2589" s="4"/>
      <c r="H2589" s="4"/>
      <c r="I2589" s="4"/>
      <c r="J2589" s="4"/>
      <c r="K2589" s="4"/>
      <c r="L2589" s="4"/>
      <c r="M2589" s="4"/>
      <c r="N2589" s="4"/>
      <c r="O2589" s="4"/>
      <c r="P2589" s="4"/>
      <c r="Q2589" s="4"/>
      <c r="R2589" s="4"/>
      <c r="S2589" s="4"/>
      <c r="T2589" s="4"/>
      <c r="U2589" s="4"/>
      <c r="V2589" s="4"/>
      <c r="W2589" s="4"/>
    </row>
    <row r="2590" spans="4:23">
      <c r="D2590" s="4"/>
      <c r="F2590" s="4"/>
      <c r="G2590" s="4"/>
      <c r="H2590" s="4"/>
      <c r="I2590" s="4"/>
      <c r="J2590" s="4"/>
      <c r="K2590" s="4"/>
      <c r="L2590" s="4"/>
      <c r="M2590" s="4"/>
      <c r="N2590" s="4"/>
      <c r="O2590" s="4"/>
      <c r="P2590" s="4"/>
      <c r="Q2590" s="4"/>
      <c r="R2590" s="4"/>
      <c r="S2590" s="4"/>
      <c r="T2590" s="4"/>
      <c r="U2590" s="4"/>
      <c r="V2590" s="4"/>
      <c r="W2590" s="4"/>
    </row>
    <row r="2591" spans="4:23">
      <c r="D2591" s="4"/>
      <c r="F2591" s="4"/>
      <c r="G2591" s="4"/>
      <c r="H2591" s="4"/>
      <c r="I2591" s="4"/>
      <c r="J2591" s="4"/>
      <c r="K2591" s="4"/>
      <c r="L2591" s="4"/>
      <c r="M2591" s="4"/>
      <c r="N2591" s="4"/>
      <c r="O2591" s="4"/>
      <c r="P2591" s="4"/>
      <c r="Q2591" s="4"/>
      <c r="R2591" s="4"/>
      <c r="S2591" s="4"/>
      <c r="T2591" s="4"/>
      <c r="U2591" s="4"/>
      <c r="V2591" s="4"/>
      <c r="W2591" s="4"/>
    </row>
    <row r="2592" spans="4:23">
      <c r="D2592" s="4"/>
      <c r="F2592" s="4"/>
      <c r="G2592" s="4"/>
      <c r="H2592" s="4"/>
      <c r="I2592" s="4"/>
      <c r="J2592" s="4"/>
      <c r="K2592" s="4"/>
      <c r="L2592" s="4"/>
      <c r="M2592" s="4"/>
      <c r="N2592" s="4"/>
      <c r="O2592" s="4"/>
      <c r="P2592" s="4"/>
      <c r="Q2592" s="4"/>
      <c r="R2592" s="4"/>
      <c r="S2592" s="4"/>
      <c r="T2592" s="4"/>
      <c r="U2592" s="4"/>
      <c r="V2592" s="4"/>
      <c r="W2592" s="4"/>
    </row>
    <row r="2593" spans="4:23">
      <c r="D2593" s="4"/>
      <c r="F2593" s="4"/>
      <c r="G2593" s="4"/>
      <c r="H2593" s="4"/>
      <c r="I2593" s="4"/>
      <c r="J2593" s="4"/>
      <c r="K2593" s="4"/>
      <c r="L2593" s="4"/>
      <c r="M2593" s="4"/>
      <c r="N2593" s="4"/>
      <c r="O2593" s="4"/>
      <c r="P2593" s="4"/>
      <c r="Q2593" s="4"/>
      <c r="R2593" s="4"/>
      <c r="S2593" s="4"/>
      <c r="T2593" s="4"/>
      <c r="U2593" s="4"/>
      <c r="V2593" s="4"/>
      <c r="W2593" s="4"/>
    </row>
    <row r="2594" spans="4:23">
      <c r="D2594" s="4"/>
      <c r="F2594" s="4"/>
      <c r="G2594" s="4"/>
      <c r="H2594" s="4"/>
      <c r="I2594" s="4"/>
      <c r="J2594" s="4"/>
      <c r="K2594" s="4"/>
      <c r="L2594" s="4"/>
      <c r="M2594" s="4"/>
      <c r="N2594" s="4"/>
      <c r="O2594" s="4"/>
      <c r="P2594" s="4"/>
      <c r="Q2594" s="4"/>
      <c r="R2594" s="4"/>
      <c r="S2594" s="4"/>
      <c r="T2594" s="4"/>
      <c r="U2594" s="4"/>
      <c r="V2594" s="4"/>
      <c r="W2594" s="4"/>
    </row>
    <row r="2595" spans="4:23">
      <c r="D2595" s="4"/>
      <c r="F2595" s="4"/>
      <c r="G2595" s="4"/>
      <c r="H2595" s="4"/>
      <c r="I2595" s="4"/>
      <c r="J2595" s="4"/>
      <c r="K2595" s="4"/>
      <c r="L2595" s="4"/>
      <c r="M2595" s="4"/>
      <c r="N2595" s="4"/>
      <c r="O2595" s="4"/>
      <c r="P2595" s="4"/>
      <c r="Q2595" s="4"/>
      <c r="R2595" s="4"/>
      <c r="S2595" s="4"/>
      <c r="T2595" s="4"/>
      <c r="U2595" s="4"/>
      <c r="V2595" s="4"/>
      <c r="W2595" s="4"/>
    </row>
    <row r="2596" spans="4:23">
      <c r="D2596" s="4"/>
      <c r="F2596" s="4"/>
      <c r="G2596" s="4"/>
      <c r="H2596" s="4"/>
      <c r="I2596" s="4"/>
      <c r="J2596" s="4"/>
      <c r="K2596" s="4"/>
      <c r="L2596" s="4"/>
      <c r="M2596" s="4"/>
      <c r="N2596" s="4"/>
      <c r="O2596" s="4"/>
      <c r="P2596" s="4"/>
      <c r="Q2596" s="4"/>
      <c r="R2596" s="4"/>
      <c r="S2596" s="4"/>
      <c r="T2596" s="4"/>
      <c r="U2596" s="4"/>
      <c r="V2596" s="4"/>
      <c r="W2596" s="4"/>
    </row>
    <row r="2597" spans="4:23">
      <c r="D2597" s="4"/>
      <c r="F2597" s="4"/>
      <c r="G2597" s="4"/>
      <c r="H2597" s="4"/>
      <c r="I2597" s="4"/>
      <c r="J2597" s="4"/>
      <c r="K2597" s="4"/>
      <c r="L2597" s="4"/>
      <c r="M2597" s="4"/>
      <c r="N2597" s="4"/>
      <c r="O2597" s="4"/>
      <c r="P2597" s="4"/>
      <c r="Q2597" s="4"/>
      <c r="R2597" s="4"/>
      <c r="S2597" s="4"/>
      <c r="T2597" s="4"/>
      <c r="U2597" s="4"/>
      <c r="V2597" s="4"/>
      <c r="W2597" s="4"/>
    </row>
    <row r="2598" spans="4:23">
      <c r="D2598" s="4"/>
      <c r="F2598" s="4"/>
      <c r="G2598" s="4"/>
      <c r="H2598" s="4"/>
      <c r="I2598" s="4"/>
      <c r="J2598" s="4"/>
      <c r="K2598" s="4"/>
      <c r="L2598" s="4"/>
      <c r="M2598" s="4"/>
      <c r="N2598" s="4"/>
      <c r="O2598" s="4"/>
      <c r="P2598" s="4"/>
      <c r="Q2598" s="4"/>
      <c r="R2598" s="4"/>
      <c r="S2598" s="4"/>
      <c r="T2598" s="4"/>
      <c r="U2598" s="4"/>
      <c r="V2598" s="4"/>
      <c r="W2598" s="4"/>
    </row>
    <row r="2599" spans="4:23">
      <c r="D2599" s="4"/>
      <c r="F2599" s="4"/>
      <c r="G2599" s="4"/>
      <c r="H2599" s="4"/>
      <c r="I2599" s="4"/>
      <c r="J2599" s="4"/>
      <c r="K2599" s="4"/>
      <c r="L2599" s="4"/>
      <c r="M2599" s="4"/>
      <c r="N2599" s="4"/>
      <c r="O2599" s="4"/>
      <c r="P2599" s="4"/>
      <c r="Q2599" s="4"/>
      <c r="R2599" s="4"/>
      <c r="S2599" s="4"/>
      <c r="T2599" s="4"/>
      <c r="U2599" s="4"/>
      <c r="V2599" s="4"/>
      <c r="W2599" s="4"/>
    </row>
    <row r="2600" spans="4:23">
      <c r="D2600" s="4"/>
      <c r="F2600" s="4"/>
      <c r="G2600" s="4"/>
      <c r="H2600" s="4"/>
      <c r="I2600" s="4"/>
      <c r="J2600" s="4"/>
      <c r="K2600" s="4"/>
      <c r="L2600" s="4"/>
      <c r="M2600" s="4"/>
      <c r="N2600" s="4"/>
      <c r="O2600" s="4"/>
      <c r="P2600" s="4"/>
      <c r="Q2600" s="4"/>
      <c r="R2600" s="4"/>
      <c r="S2600" s="4"/>
      <c r="T2600" s="4"/>
      <c r="U2600" s="4"/>
      <c r="V2600" s="4"/>
      <c r="W2600" s="4"/>
    </row>
    <row r="2601" spans="4:23">
      <c r="D2601" s="4"/>
      <c r="F2601" s="4"/>
      <c r="G2601" s="4"/>
      <c r="H2601" s="4"/>
      <c r="I2601" s="4"/>
      <c r="J2601" s="4"/>
      <c r="K2601" s="4"/>
      <c r="L2601" s="4"/>
      <c r="M2601" s="4"/>
      <c r="N2601" s="4"/>
      <c r="O2601" s="4"/>
      <c r="P2601" s="4"/>
      <c r="Q2601" s="4"/>
      <c r="R2601" s="4"/>
      <c r="S2601" s="4"/>
      <c r="T2601" s="4"/>
      <c r="U2601" s="4"/>
      <c r="V2601" s="4"/>
      <c r="W2601" s="4"/>
    </row>
    <row r="2602" spans="4:23">
      <c r="D2602" s="4"/>
      <c r="F2602" s="4"/>
      <c r="G2602" s="4"/>
      <c r="H2602" s="4"/>
      <c r="I2602" s="4"/>
      <c r="J2602" s="4"/>
      <c r="K2602" s="4"/>
      <c r="L2602" s="4"/>
      <c r="M2602" s="4"/>
      <c r="N2602" s="4"/>
      <c r="O2602" s="4"/>
      <c r="P2602" s="4"/>
      <c r="Q2602" s="4"/>
      <c r="R2602" s="4"/>
      <c r="S2602" s="4"/>
      <c r="T2602" s="4"/>
      <c r="U2602" s="4"/>
      <c r="V2602" s="4"/>
      <c r="W2602" s="4"/>
    </row>
    <row r="2603" spans="4:23">
      <c r="D2603" s="4"/>
      <c r="F2603" s="4"/>
      <c r="G2603" s="4"/>
      <c r="H2603" s="4"/>
      <c r="I2603" s="4"/>
      <c r="J2603" s="4"/>
      <c r="K2603" s="4"/>
      <c r="L2603" s="4"/>
      <c r="M2603" s="4"/>
      <c r="N2603" s="4"/>
      <c r="O2603" s="4"/>
      <c r="P2603" s="4"/>
      <c r="Q2603" s="4"/>
      <c r="R2603" s="4"/>
      <c r="S2603" s="4"/>
      <c r="T2603" s="4"/>
      <c r="U2603" s="4"/>
      <c r="V2603" s="4"/>
      <c r="W2603" s="4"/>
    </row>
    <row r="2604" spans="4:23">
      <c r="D2604" s="4"/>
      <c r="F2604" s="4"/>
      <c r="G2604" s="4"/>
      <c r="H2604" s="4"/>
      <c r="I2604" s="4"/>
      <c r="J2604" s="4"/>
      <c r="K2604" s="4"/>
      <c r="L2604" s="4"/>
      <c r="M2604" s="4"/>
      <c r="N2604" s="4"/>
      <c r="O2604" s="4"/>
      <c r="P2604" s="4"/>
      <c r="Q2604" s="4"/>
      <c r="R2604" s="4"/>
      <c r="S2604" s="4"/>
      <c r="T2604" s="4"/>
      <c r="U2604" s="4"/>
      <c r="V2604" s="4"/>
      <c r="W2604" s="4"/>
    </row>
    <row r="2605" spans="4:23">
      <c r="D2605" s="4"/>
      <c r="F2605" s="4"/>
      <c r="G2605" s="4"/>
      <c r="H2605" s="4"/>
      <c r="I2605" s="4"/>
      <c r="J2605" s="4"/>
      <c r="K2605" s="4"/>
      <c r="L2605" s="4"/>
      <c r="M2605" s="4"/>
      <c r="N2605" s="4"/>
      <c r="O2605" s="4"/>
      <c r="P2605" s="4"/>
      <c r="Q2605" s="4"/>
      <c r="R2605" s="4"/>
      <c r="S2605" s="4"/>
      <c r="T2605" s="4"/>
      <c r="U2605" s="4"/>
      <c r="V2605" s="4"/>
      <c r="W2605" s="4"/>
    </row>
    <row r="2606" spans="4:23">
      <c r="D2606" s="4"/>
      <c r="F2606" s="4"/>
      <c r="G2606" s="4"/>
      <c r="H2606" s="4"/>
      <c r="I2606" s="4"/>
      <c r="J2606" s="4"/>
      <c r="K2606" s="4"/>
      <c r="L2606" s="4"/>
      <c r="M2606" s="4"/>
      <c r="N2606" s="4"/>
      <c r="O2606" s="4"/>
      <c r="P2606" s="4"/>
      <c r="Q2606" s="4"/>
      <c r="R2606" s="4"/>
      <c r="S2606" s="4"/>
      <c r="T2606" s="4"/>
      <c r="U2606" s="4"/>
      <c r="V2606" s="4"/>
      <c r="W2606" s="4"/>
    </row>
    <row r="2607" spans="4:23">
      <c r="D2607" s="4"/>
      <c r="F2607" s="4"/>
      <c r="G2607" s="4"/>
      <c r="H2607" s="4"/>
      <c r="I2607" s="4"/>
      <c r="J2607" s="4"/>
      <c r="K2607" s="4"/>
      <c r="L2607" s="4"/>
      <c r="M2607" s="4"/>
      <c r="N2607" s="4"/>
      <c r="O2607" s="4"/>
      <c r="P2607" s="4"/>
      <c r="Q2607" s="4"/>
      <c r="R2607" s="4"/>
      <c r="S2607" s="4"/>
      <c r="T2607" s="4"/>
      <c r="U2607" s="4"/>
      <c r="V2607" s="4"/>
      <c r="W2607" s="4"/>
    </row>
    <row r="2608" spans="4:23">
      <c r="D2608" s="4"/>
      <c r="F2608" s="4"/>
      <c r="G2608" s="4"/>
      <c r="H2608" s="4"/>
      <c r="I2608" s="4"/>
      <c r="J2608" s="4"/>
      <c r="K2608" s="4"/>
      <c r="L2608" s="4"/>
      <c r="M2608" s="4"/>
      <c r="N2608" s="4"/>
      <c r="O2608" s="4"/>
      <c r="P2608" s="4"/>
      <c r="Q2608" s="4"/>
      <c r="R2608" s="4"/>
      <c r="S2608" s="4"/>
      <c r="T2608" s="4"/>
      <c r="U2608" s="4"/>
      <c r="V2608" s="4"/>
      <c r="W2608" s="4"/>
    </row>
    <row r="2609" spans="4:23">
      <c r="D2609" s="4"/>
      <c r="F2609" s="4"/>
      <c r="G2609" s="4"/>
      <c r="H2609" s="4"/>
      <c r="I2609" s="4"/>
      <c r="J2609" s="4"/>
      <c r="K2609" s="4"/>
      <c r="L2609" s="4"/>
      <c r="M2609" s="4"/>
      <c r="N2609" s="4"/>
      <c r="O2609" s="4"/>
      <c r="P2609" s="4"/>
      <c r="Q2609" s="4"/>
      <c r="R2609" s="4"/>
      <c r="S2609" s="4"/>
      <c r="T2609" s="4"/>
      <c r="U2609" s="4"/>
      <c r="V2609" s="4"/>
      <c r="W2609" s="4"/>
    </row>
    <row r="2610" spans="4:23">
      <c r="D2610" s="4"/>
      <c r="F2610" s="4"/>
      <c r="G2610" s="4"/>
      <c r="H2610" s="4"/>
      <c r="I2610" s="4"/>
      <c r="J2610" s="4"/>
      <c r="K2610" s="4"/>
      <c r="L2610" s="4"/>
      <c r="M2610" s="4"/>
      <c r="N2610" s="4"/>
      <c r="O2610" s="4"/>
      <c r="P2610" s="4"/>
      <c r="Q2610" s="4"/>
      <c r="R2610" s="4"/>
      <c r="S2610" s="4"/>
      <c r="T2610" s="4"/>
      <c r="U2610" s="4"/>
      <c r="V2610" s="4"/>
      <c r="W2610" s="4"/>
    </row>
    <row r="2611" spans="4:23">
      <c r="D2611" s="4"/>
      <c r="F2611" s="4"/>
      <c r="G2611" s="4"/>
      <c r="H2611" s="4"/>
      <c r="I2611" s="4"/>
      <c r="J2611" s="4"/>
      <c r="K2611" s="4"/>
      <c r="L2611" s="4"/>
      <c r="M2611" s="4"/>
      <c r="N2611" s="4"/>
      <c r="O2611" s="4"/>
      <c r="P2611" s="4"/>
      <c r="Q2611" s="4"/>
      <c r="R2611" s="4"/>
      <c r="S2611" s="4"/>
      <c r="T2611" s="4"/>
      <c r="U2611" s="4"/>
      <c r="V2611" s="4"/>
      <c r="W2611" s="4"/>
    </row>
    <row r="2612" spans="4:23">
      <c r="D2612" s="4"/>
      <c r="F2612" s="4"/>
      <c r="G2612" s="4"/>
      <c r="H2612" s="4"/>
      <c r="I2612" s="4"/>
      <c r="J2612" s="4"/>
      <c r="K2612" s="4"/>
      <c r="L2612" s="4"/>
      <c r="M2612" s="4"/>
      <c r="N2612" s="4"/>
      <c r="O2612" s="4"/>
      <c r="P2612" s="4"/>
      <c r="Q2612" s="4"/>
      <c r="R2612" s="4"/>
      <c r="S2612" s="4"/>
      <c r="T2612" s="4"/>
      <c r="U2612" s="4"/>
      <c r="V2612" s="4"/>
      <c r="W2612" s="4"/>
    </row>
    <row r="2613" spans="4:23">
      <c r="D2613" s="4"/>
      <c r="F2613" s="4"/>
      <c r="G2613" s="4"/>
      <c r="H2613" s="4"/>
      <c r="I2613" s="4"/>
      <c r="J2613" s="4"/>
      <c r="K2613" s="4"/>
      <c r="L2613" s="4"/>
      <c r="M2613" s="4"/>
      <c r="N2613" s="4"/>
      <c r="O2613" s="4"/>
      <c r="P2613" s="4"/>
      <c r="Q2613" s="4"/>
      <c r="R2613" s="4"/>
      <c r="S2613" s="4"/>
      <c r="T2613" s="4"/>
      <c r="U2613" s="4"/>
      <c r="V2613" s="4"/>
      <c r="W2613" s="4"/>
    </row>
    <row r="2614" spans="4:23">
      <c r="D2614" s="4"/>
      <c r="F2614" s="4"/>
      <c r="G2614" s="4"/>
      <c r="H2614" s="4"/>
      <c r="I2614" s="4"/>
      <c r="J2614" s="4"/>
      <c r="K2614" s="4"/>
      <c r="L2614" s="4"/>
      <c r="M2614" s="4"/>
      <c r="N2614" s="4"/>
      <c r="O2614" s="4"/>
      <c r="P2614" s="4"/>
      <c r="Q2614" s="4"/>
      <c r="R2614" s="4"/>
      <c r="S2614" s="4"/>
      <c r="T2614" s="4"/>
      <c r="U2614" s="4"/>
      <c r="V2614" s="4"/>
      <c r="W2614" s="4"/>
    </row>
    <row r="2615" spans="4:23">
      <c r="D2615" s="4"/>
      <c r="F2615" s="4"/>
      <c r="G2615" s="4"/>
      <c r="H2615" s="4"/>
      <c r="I2615" s="4"/>
      <c r="J2615" s="4"/>
      <c r="K2615" s="4"/>
      <c r="L2615" s="4"/>
      <c r="M2615" s="4"/>
      <c r="N2615" s="4"/>
      <c r="O2615" s="4"/>
      <c r="P2615" s="4"/>
      <c r="Q2615" s="4"/>
      <c r="R2615" s="4"/>
      <c r="S2615" s="4"/>
      <c r="T2615" s="4"/>
      <c r="U2615" s="4"/>
      <c r="V2615" s="4"/>
      <c r="W2615" s="4"/>
    </row>
    <row r="2616" spans="4:23">
      <c r="D2616" s="4"/>
      <c r="F2616" s="4"/>
      <c r="G2616" s="4"/>
      <c r="H2616" s="4"/>
      <c r="I2616" s="4"/>
      <c r="J2616" s="4"/>
      <c r="K2616" s="4"/>
      <c r="L2616" s="4"/>
      <c r="M2616" s="4"/>
      <c r="N2616" s="4"/>
      <c r="O2616" s="4"/>
      <c r="P2616" s="4"/>
      <c r="Q2616" s="4"/>
      <c r="R2616" s="4"/>
      <c r="S2616" s="4"/>
      <c r="T2616" s="4"/>
      <c r="U2616" s="4"/>
      <c r="V2616" s="4"/>
      <c r="W2616" s="4"/>
    </row>
    <row r="2617" spans="4:23">
      <c r="D2617" s="4"/>
      <c r="F2617" s="4"/>
      <c r="G2617" s="4"/>
      <c r="H2617" s="4"/>
      <c r="I2617" s="4"/>
      <c r="J2617" s="4"/>
      <c r="K2617" s="4"/>
      <c r="L2617" s="4"/>
      <c r="M2617" s="4"/>
      <c r="N2617" s="4"/>
      <c r="O2617" s="4"/>
      <c r="P2617" s="4"/>
      <c r="Q2617" s="4"/>
      <c r="R2617" s="4"/>
      <c r="S2617" s="4"/>
      <c r="T2617" s="4"/>
      <c r="U2617" s="4"/>
      <c r="V2617" s="4"/>
      <c r="W2617" s="4"/>
    </row>
    <row r="2618" spans="4:23">
      <c r="D2618" s="4"/>
      <c r="F2618" s="4"/>
      <c r="G2618" s="4"/>
      <c r="H2618" s="4"/>
      <c r="I2618" s="4"/>
      <c r="J2618" s="4"/>
      <c r="K2618" s="4"/>
      <c r="L2618" s="4"/>
      <c r="M2618" s="4"/>
      <c r="N2618" s="4"/>
      <c r="O2618" s="4"/>
      <c r="P2618" s="4"/>
      <c r="Q2618" s="4"/>
      <c r="R2618" s="4"/>
      <c r="S2618" s="4"/>
      <c r="T2618" s="4"/>
      <c r="U2618" s="4"/>
      <c r="V2618" s="4"/>
      <c r="W2618" s="4"/>
    </row>
    <row r="2619" spans="4:23">
      <c r="D2619" s="4"/>
      <c r="F2619" s="4"/>
      <c r="G2619" s="4"/>
      <c r="H2619" s="4"/>
      <c r="I2619" s="4"/>
      <c r="J2619" s="4"/>
      <c r="K2619" s="4"/>
      <c r="L2619" s="4"/>
      <c r="M2619" s="4"/>
      <c r="N2619" s="4"/>
      <c r="O2619" s="4"/>
      <c r="P2619" s="4"/>
      <c r="Q2619" s="4"/>
      <c r="R2619" s="4"/>
      <c r="S2619" s="4"/>
      <c r="T2619" s="4"/>
      <c r="U2619" s="4"/>
      <c r="V2619" s="4"/>
      <c r="W2619" s="4"/>
    </row>
    <row r="2620" spans="4:23">
      <c r="D2620" s="4"/>
      <c r="F2620" s="4"/>
      <c r="G2620" s="4"/>
      <c r="H2620" s="4"/>
      <c r="I2620" s="4"/>
      <c r="J2620" s="4"/>
      <c r="K2620" s="4"/>
      <c r="L2620" s="4"/>
      <c r="M2620" s="4"/>
      <c r="N2620" s="4"/>
      <c r="O2620" s="4"/>
      <c r="P2620" s="4"/>
      <c r="Q2620" s="4"/>
      <c r="R2620" s="4"/>
      <c r="S2620" s="4"/>
      <c r="T2620" s="4"/>
      <c r="U2620" s="4"/>
      <c r="V2620" s="4"/>
      <c r="W2620" s="4"/>
    </row>
    <row r="2621" spans="4:23">
      <c r="D2621" s="4"/>
      <c r="F2621" s="4"/>
      <c r="G2621" s="4"/>
      <c r="H2621" s="4"/>
      <c r="I2621" s="4"/>
      <c r="J2621" s="4"/>
      <c r="K2621" s="4"/>
      <c r="L2621" s="4"/>
      <c r="M2621" s="4"/>
      <c r="N2621" s="4"/>
      <c r="O2621" s="4"/>
      <c r="P2621" s="4"/>
      <c r="Q2621" s="4"/>
      <c r="R2621" s="4"/>
      <c r="S2621" s="4"/>
      <c r="T2621" s="4"/>
      <c r="U2621" s="4"/>
      <c r="V2621" s="4"/>
      <c r="W2621" s="4"/>
    </row>
    <row r="2622" spans="4:23">
      <c r="D2622" s="4"/>
      <c r="F2622" s="4"/>
      <c r="G2622" s="4"/>
      <c r="H2622" s="4"/>
      <c r="I2622" s="4"/>
      <c r="J2622" s="4"/>
      <c r="K2622" s="4"/>
      <c r="L2622" s="4"/>
      <c r="M2622" s="4"/>
      <c r="N2622" s="4"/>
      <c r="O2622" s="4"/>
      <c r="P2622" s="4"/>
      <c r="Q2622" s="4"/>
      <c r="R2622" s="4"/>
      <c r="S2622" s="4"/>
      <c r="T2622" s="4"/>
      <c r="U2622" s="4"/>
      <c r="V2622" s="4"/>
      <c r="W2622" s="4"/>
    </row>
    <row r="2623" spans="4:23">
      <c r="D2623" s="4"/>
      <c r="F2623" s="4"/>
      <c r="G2623" s="4"/>
      <c r="H2623" s="4"/>
      <c r="I2623" s="4"/>
      <c r="J2623" s="4"/>
      <c r="K2623" s="4"/>
      <c r="L2623" s="4"/>
      <c r="M2623" s="4"/>
      <c r="N2623" s="4"/>
      <c r="O2623" s="4"/>
      <c r="P2623" s="4"/>
      <c r="Q2623" s="4"/>
      <c r="R2623" s="4"/>
      <c r="S2623" s="4"/>
      <c r="T2623" s="4"/>
      <c r="U2623" s="4"/>
      <c r="V2623" s="4"/>
      <c r="W2623" s="4"/>
    </row>
    <row r="2624" spans="4:23">
      <c r="D2624" s="4"/>
      <c r="F2624" s="4"/>
      <c r="G2624" s="4"/>
      <c r="H2624" s="4"/>
      <c r="I2624" s="4"/>
      <c r="J2624" s="4"/>
      <c r="K2624" s="4"/>
      <c r="L2624" s="4"/>
      <c r="M2624" s="4"/>
      <c r="N2624" s="4"/>
      <c r="O2624" s="4"/>
      <c r="P2624" s="4"/>
      <c r="Q2624" s="4"/>
      <c r="R2624" s="4"/>
      <c r="S2624" s="4"/>
      <c r="T2624" s="4"/>
      <c r="U2624" s="4"/>
      <c r="V2624" s="4"/>
      <c r="W2624" s="4"/>
    </row>
    <row r="2625" spans="4:23">
      <c r="D2625" s="4"/>
      <c r="F2625" s="4"/>
      <c r="G2625" s="4"/>
      <c r="H2625" s="4"/>
      <c r="I2625" s="4"/>
      <c r="J2625" s="4"/>
      <c r="K2625" s="4"/>
      <c r="L2625" s="4"/>
      <c r="M2625" s="4"/>
      <c r="N2625" s="4"/>
      <c r="O2625" s="4"/>
      <c r="P2625" s="4"/>
      <c r="Q2625" s="4"/>
      <c r="R2625" s="4"/>
      <c r="S2625" s="4"/>
      <c r="T2625" s="4"/>
      <c r="U2625" s="4"/>
      <c r="V2625" s="4"/>
      <c r="W2625" s="4"/>
    </row>
    <row r="2626" spans="4:23">
      <c r="D2626" s="4"/>
      <c r="F2626" s="4"/>
      <c r="G2626" s="4"/>
      <c r="H2626" s="4"/>
      <c r="I2626" s="4"/>
      <c r="J2626" s="4"/>
      <c r="K2626" s="4"/>
      <c r="L2626" s="4"/>
      <c r="M2626" s="4"/>
      <c r="N2626" s="4"/>
      <c r="O2626" s="4"/>
      <c r="P2626" s="4"/>
      <c r="Q2626" s="4"/>
      <c r="R2626" s="4"/>
      <c r="S2626" s="4"/>
      <c r="T2626" s="4"/>
      <c r="U2626" s="4"/>
      <c r="V2626" s="4"/>
      <c r="W2626" s="4"/>
    </row>
    <row r="2627" spans="4:23">
      <c r="D2627" s="4"/>
      <c r="F2627" s="4"/>
      <c r="G2627" s="4"/>
      <c r="H2627" s="4"/>
      <c r="I2627" s="4"/>
      <c r="J2627" s="4"/>
      <c r="K2627" s="4"/>
      <c r="L2627" s="4"/>
      <c r="M2627" s="4"/>
      <c r="N2627" s="4"/>
      <c r="O2627" s="4"/>
      <c r="P2627" s="4"/>
      <c r="Q2627" s="4"/>
      <c r="R2627" s="4"/>
      <c r="S2627" s="4"/>
      <c r="T2627" s="4"/>
      <c r="U2627" s="4"/>
      <c r="V2627" s="4"/>
      <c r="W2627" s="4"/>
    </row>
    <row r="2628" spans="4:23">
      <c r="D2628" s="4"/>
      <c r="F2628" s="4"/>
      <c r="G2628" s="4"/>
      <c r="H2628" s="4"/>
      <c r="I2628" s="4"/>
      <c r="J2628" s="4"/>
      <c r="K2628" s="4"/>
      <c r="L2628" s="4"/>
      <c r="M2628" s="4"/>
      <c r="N2628" s="4"/>
      <c r="O2628" s="4"/>
      <c r="P2628" s="4"/>
      <c r="Q2628" s="4"/>
      <c r="R2628" s="4"/>
      <c r="S2628" s="4"/>
      <c r="T2628" s="4"/>
      <c r="U2628" s="4"/>
      <c r="V2628" s="4"/>
      <c r="W2628" s="4"/>
    </row>
    <row r="2629" spans="4:23">
      <c r="D2629" s="4"/>
      <c r="F2629" s="4"/>
      <c r="G2629" s="4"/>
      <c r="H2629" s="4"/>
      <c r="I2629" s="4"/>
      <c r="J2629" s="4"/>
      <c r="K2629" s="4"/>
      <c r="L2629" s="4"/>
      <c r="M2629" s="4"/>
      <c r="N2629" s="4"/>
      <c r="O2629" s="4"/>
      <c r="P2629" s="4"/>
      <c r="Q2629" s="4"/>
      <c r="R2629" s="4"/>
      <c r="S2629" s="4"/>
      <c r="T2629" s="4"/>
      <c r="U2629" s="4"/>
      <c r="V2629" s="4"/>
      <c r="W2629" s="4"/>
    </row>
    <row r="2630" spans="4:23">
      <c r="D2630" s="4"/>
      <c r="F2630" s="4"/>
      <c r="G2630" s="4"/>
      <c r="H2630" s="4"/>
      <c r="I2630" s="4"/>
      <c r="J2630" s="4"/>
      <c r="K2630" s="4"/>
      <c r="L2630" s="4"/>
      <c r="M2630" s="4"/>
      <c r="N2630" s="4"/>
      <c r="O2630" s="4"/>
      <c r="P2630" s="4"/>
      <c r="Q2630" s="4"/>
      <c r="R2630" s="4"/>
      <c r="S2630" s="4"/>
      <c r="T2630" s="4"/>
      <c r="U2630" s="4"/>
      <c r="V2630" s="4"/>
      <c r="W2630" s="4"/>
    </row>
    <row r="2631" spans="4:23">
      <c r="D2631" s="4"/>
      <c r="F2631" s="4"/>
      <c r="G2631" s="4"/>
      <c r="H2631" s="4"/>
      <c r="I2631" s="4"/>
      <c r="J2631" s="4"/>
      <c r="K2631" s="4"/>
      <c r="L2631" s="4"/>
      <c r="M2631" s="4"/>
      <c r="N2631" s="4"/>
      <c r="O2631" s="4"/>
      <c r="P2631" s="4"/>
      <c r="Q2631" s="4"/>
      <c r="R2631" s="4"/>
      <c r="S2631" s="4"/>
      <c r="T2631" s="4"/>
      <c r="U2631" s="4"/>
      <c r="V2631" s="4"/>
      <c r="W2631" s="4"/>
    </row>
    <row r="2632" spans="4:23">
      <c r="D2632" s="4"/>
      <c r="F2632" s="4"/>
      <c r="G2632" s="4"/>
      <c r="H2632" s="4"/>
      <c r="I2632" s="4"/>
      <c r="J2632" s="4"/>
      <c r="K2632" s="4"/>
      <c r="L2632" s="4"/>
      <c r="M2632" s="4"/>
      <c r="N2632" s="4"/>
      <c r="O2632" s="4"/>
      <c r="P2632" s="4"/>
      <c r="Q2632" s="4"/>
      <c r="R2632" s="4"/>
      <c r="S2632" s="4"/>
      <c r="T2632" s="4"/>
      <c r="U2632" s="4"/>
      <c r="V2632" s="4"/>
      <c r="W2632" s="4"/>
    </row>
    <row r="2633" spans="4:23">
      <c r="D2633" s="4"/>
      <c r="F2633" s="4"/>
      <c r="G2633" s="4"/>
      <c r="H2633" s="4"/>
      <c r="I2633" s="4"/>
      <c r="J2633" s="4"/>
      <c r="K2633" s="4"/>
      <c r="L2633" s="4"/>
      <c r="M2633" s="4"/>
      <c r="N2633" s="4"/>
      <c r="O2633" s="4"/>
      <c r="P2633" s="4"/>
      <c r="Q2633" s="4"/>
      <c r="R2633" s="4"/>
      <c r="S2633" s="4"/>
      <c r="T2633" s="4"/>
      <c r="U2633" s="4"/>
      <c r="V2633" s="4"/>
      <c r="W2633" s="4"/>
    </row>
    <row r="2634" spans="4:23">
      <c r="D2634" s="4"/>
      <c r="F2634" s="4"/>
      <c r="G2634" s="4"/>
      <c r="H2634" s="4"/>
      <c r="I2634" s="4"/>
      <c r="J2634" s="4"/>
      <c r="K2634" s="4"/>
      <c r="L2634" s="4"/>
      <c r="M2634" s="4"/>
      <c r="N2634" s="4"/>
      <c r="O2634" s="4"/>
      <c r="P2634" s="4"/>
      <c r="Q2634" s="4"/>
      <c r="R2634" s="4"/>
      <c r="S2634" s="4"/>
      <c r="T2634" s="4"/>
      <c r="U2634" s="4"/>
      <c r="V2634" s="4"/>
      <c r="W2634" s="4"/>
    </row>
    <row r="2635" spans="4:23">
      <c r="D2635" s="4"/>
      <c r="F2635" s="4"/>
      <c r="G2635" s="4"/>
      <c r="H2635" s="4"/>
      <c r="I2635" s="4"/>
      <c r="J2635" s="4"/>
      <c r="K2635" s="4"/>
      <c r="L2635" s="4"/>
      <c r="M2635" s="4"/>
      <c r="N2635" s="4"/>
      <c r="O2635" s="4"/>
      <c r="P2635" s="4"/>
      <c r="Q2635" s="4"/>
      <c r="R2635" s="4"/>
      <c r="S2635" s="4"/>
      <c r="T2635" s="4"/>
      <c r="U2635" s="4"/>
      <c r="V2635" s="4"/>
      <c r="W2635" s="4"/>
    </row>
    <row r="2636" spans="4:23">
      <c r="D2636" s="4"/>
      <c r="F2636" s="4"/>
      <c r="G2636" s="4"/>
      <c r="H2636" s="4"/>
      <c r="I2636" s="4"/>
      <c r="J2636" s="4"/>
      <c r="K2636" s="4"/>
      <c r="L2636" s="4"/>
      <c r="M2636" s="4"/>
      <c r="N2636" s="4"/>
      <c r="O2636" s="4"/>
      <c r="P2636" s="4"/>
      <c r="Q2636" s="4"/>
      <c r="R2636" s="4"/>
      <c r="S2636" s="4"/>
      <c r="T2636" s="4"/>
      <c r="U2636" s="4"/>
      <c r="V2636" s="4"/>
      <c r="W2636" s="4"/>
    </row>
    <row r="2637" spans="4:23">
      <c r="D2637" s="4"/>
      <c r="F2637" s="4"/>
      <c r="G2637" s="4"/>
      <c r="H2637" s="4"/>
      <c r="I2637" s="4"/>
      <c r="J2637" s="4"/>
      <c r="K2637" s="4"/>
      <c r="L2637" s="4"/>
      <c r="M2637" s="4"/>
      <c r="N2637" s="4"/>
      <c r="O2637" s="4"/>
      <c r="P2637" s="4"/>
      <c r="Q2637" s="4"/>
      <c r="R2637" s="4"/>
      <c r="S2637" s="4"/>
      <c r="T2637" s="4"/>
      <c r="U2637" s="4"/>
      <c r="V2637" s="4"/>
      <c r="W2637" s="4"/>
    </row>
    <row r="2638" spans="4:23">
      <c r="D2638" s="4"/>
      <c r="F2638" s="4"/>
      <c r="G2638" s="4"/>
      <c r="H2638" s="4"/>
      <c r="I2638" s="4"/>
      <c r="J2638" s="4"/>
      <c r="K2638" s="4"/>
      <c r="L2638" s="4"/>
      <c r="M2638" s="4"/>
      <c r="N2638" s="4"/>
      <c r="O2638" s="4"/>
      <c r="P2638" s="4"/>
      <c r="Q2638" s="4"/>
      <c r="R2638" s="4"/>
      <c r="S2638" s="4"/>
      <c r="T2638" s="4"/>
      <c r="U2638" s="4"/>
      <c r="V2638" s="4"/>
      <c r="W2638" s="4"/>
    </row>
    <row r="2639" spans="4:23">
      <c r="D2639" s="4"/>
      <c r="F2639" s="4"/>
      <c r="G2639" s="4"/>
      <c r="H2639" s="4"/>
      <c r="I2639" s="4"/>
      <c r="J2639" s="4"/>
      <c r="K2639" s="4"/>
      <c r="L2639" s="4"/>
      <c r="M2639" s="4"/>
      <c r="N2639" s="4"/>
      <c r="O2639" s="4"/>
      <c r="P2639" s="4"/>
      <c r="Q2639" s="4"/>
      <c r="R2639" s="4"/>
      <c r="S2639" s="4"/>
      <c r="T2639" s="4"/>
      <c r="U2639" s="4"/>
      <c r="V2639" s="4"/>
      <c r="W2639" s="4"/>
    </row>
    <row r="2640" spans="4:23">
      <c r="D2640" s="4"/>
      <c r="F2640" s="4"/>
      <c r="G2640" s="4"/>
      <c r="H2640" s="4"/>
      <c r="I2640" s="4"/>
      <c r="J2640" s="4"/>
      <c r="K2640" s="4"/>
      <c r="L2640" s="4"/>
      <c r="M2640" s="4"/>
      <c r="N2640" s="4"/>
      <c r="O2640" s="4"/>
      <c r="P2640" s="4"/>
      <c r="Q2640" s="4"/>
      <c r="R2640" s="4"/>
      <c r="S2640" s="4"/>
      <c r="T2640" s="4"/>
      <c r="U2640" s="4"/>
      <c r="V2640" s="4"/>
      <c r="W2640" s="4"/>
    </row>
    <row r="2641" spans="4:23">
      <c r="D2641" s="4"/>
      <c r="F2641" s="4"/>
      <c r="G2641" s="4"/>
      <c r="H2641" s="4"/>
      <c r="I2641" s="4"/>
      <c r="J2641" s="4"/>
      <c r="K2641" s="4"/>
      <c r="L2641" s="4"/>
      <c r="M2641" s="4"/>
      <c r="N2641" s="4"/>
      <c r="O2641" s="4"/>
      <c r="P2641" s="4"/>
      <c r="Q2641" s="4"/>
      <c r="R2641" s="4"/>
      <c r="S2641" s="4"/>
      <c r="T2641" s="4"/>
      <c r="U2641" s="4"/>
      <c r="V2641" s="4"/>
      <c r="W2641" s="4"/>
    </row>
    <row r="2642" spans="4:23">
      <c r="D2642" s="4"/>
      <c r="F2642" s="4"/>
      <c r="G2642" s="4"/>
      <c r="H2642" s="4"/>
      <c r="I2642" s="4"/>
      <c r="J2642" s="4"/>
      <c r="K2642" s="4"/>
      <c r="L2642" s="4"/>
      <c r="M2642" s="4"/>
      <c r="N2642" s="4"/>
      <c r="O2642" s="4"/>
      <c r="P2642" s="4"/>
      <c r="Q2642" s="4"/>
      <c r="R2642" s="4"/>
      <c r="S2642" s="4"/>
      <c r="T2642" s="4"/>
      <c r="U2642" s="4"/>
      <c r="V2642" s="4"/>
      <c r="W2642" s="4"/>
    </row>
    <row r="2643" spans="4:23">
      <c r="D2643" s="4"/>
      <c r="F2643" s="4"/>
      <c r="G2643" s="4"/>
      <c r="H2643" s="4"/>
      <c r="I2643" s="4"/>
      <c r="J2643" s="4"/>
      <c r="K2643" s="4"/>
      <c r="L2643" s="4"/>
      <c r="M2643" s="4"/>
      <c r="N2643" s="4"/>
      <c r="O2643" s="4"/>
      <c r="P2643" s="4"/>
      <c r="Q2643" s="4"/>
      <c r="R2643" s="4"/>
      <c r="S2643" s="4"/>
      <c r="T2643" s="4"/>
      <c r="U2643" s="4"/>
      <c r="V2643" s="4"/>
      <c r="W2643" s="4"/>
    </row>
    <row r="2644" spans="4:23">
      <c r="D2644" s="4"/>
      <c r="F2644" s="4"/>
      <c r="G2644" s="4"/>
      <c r="H2644" s="4"/>
      <c r="I2644" s="4"/>
      <c r="J2644" s="4"/>
      <c r="K2644" s="4"/>
      <c r="L2644" s="4"/>
      <c r="M2644" s="4"/>
      <c r="N2644" s="4"/>
      <c r="O2644" s="4"/>
      <c r="P2644" s="4"/>
      <c r="Q2644" s="4"/>
      <c r="R2644" s="4"/>
      <c r="S2644" s="4"/>
      <c r="T2644" s="4"/>
      <c r="U2644" s="4"/>
      <c r="V2644" s="4"/>
      <c r="W2644" s="4"/>
    </row>
    <row r="2645" spans="4:23">
      <c r="D2645" s="4"/>
      <c r="F2645" s="4"/>
      <c r="G2645" s="4"/>
      <c r="H2645" s="4"/>
      <c r="I2645" s="4"/>
      <c r="J2645" s="4"/>
      <c r="K2645" s="4"/>
      <c r="L2645" s="4"/>
      <c r="M2645" s="4"/>
      <c r="N2645" s="4"/>
      <c r="O2645" s="4"/>
      <c r="P2645" s="4"/>
      <c r="Q2645" s="4"/>
      <c r="R2645" s="4"/>
      <c r="S2645" s="4"/>
      <c r="T2645" s="4"/>
      <c r="U2645" s="4"/>
      <c r="V2645" s="4"/>
      <c r="W2645" s="4"/>
    </row>
    <row r="2646" spans="4:23">
      <c r="D2646" s="4"/>
      <c r="F2646" s="4"/>
      <c r="G2646" s="4"/>
      <c r="H2646" s="4"/>
      <c r="I2646" s="4"/>
      <c r="J2646" s="4"/>
      <c r="K2646" s="4"/>
      <c r="L2646" s="4"/>
      <c r="M2646" s="4"/>
      <c r="N2646" s="4"/>
      <c r="O2646" s="4"/>
      <c r="P2646" s="4"/>
      <c r="Q2646" s="4"/>
      <c r="R2646" s="4"/>
      <c r="S2646" s="4"/>
      <c r="T2646" s="4"/>
      <c r="U2646" s="4"/>
      <c r="V2646" s="4"/>
      <c r="W2646" s="4"/>
    </row>
    <row r="2647" spans="4:23">
      <c r="D2647" s="4"/>
      <c r="F2647" s="4"/>
      <c r="G2647" s="4"/>
      <c r="H2647" s="4"/>
      <c r="I2647" s="4"/>
      <c r="J2647" s="4"/>
      <c r="K2647" s="4"/>
      <c r="L2647" s="4"/>
      <c r="M2647" s="4"/>
      <c r="N2647" s="4"/>
      <c r="O2647" s="4"/>
      <c r="P2647" s="4"/>
      <c r="Q2647" s="4"/>
      <c r="R2647" s="4"/>
      <c r="S2647" s="4"/>
      <c r="T2647" s="4"/>
      <c r="U2647" s="4"/>
      <c r="V2647" s="4"/>
      <c r="W2647" s="4"/>
    </row>
    <row r="2648" spans="4:23">
      <c r="D2648" s="4"/>
      <c r="F2648" s="4"/>
      <c r="G2648" s="4"/>
      <c r="H2648" s="4"/>
      <c r="I2648" s="4"/>
      <c r="J2648" s="4"/>
      <c r="K2648" s="4"/>
      <c r="L2648" s="4"/>
      <c r="M2648" s="4"/>
      <c r="N2648" s="4"/>
      <c r="O2648" s="4"/>
      <c r="P2648" s="4"/>
      <c r="Q2648" s="4"/>
      <c r="R2648" s="4"/>
      <c r="S2648" s="4"/>
      <c r="T2648" s="4"/>
      <c r="U2648" s="4"/>
      <c r="V2648" s="4"/>
      <c r="W2648" s="4"/>
    </row>
    <row r="2649" spans="4:23">
      <c r="D2649" s="4"/>
      <c r="F2649" s="4"/>
      <c r="G2649" s="4"/>
      <c r="H2649" s="4"/>
      <c r="I2649" s="4"/>
      <c r="J2649" s="4"/>
      <c r="K2649" s="4"/>
      <c r="L2649" s="4"/>
      <c r="M2649" s="4"/>
      <c r="N2649" s="4"/>
      <c r="O2649" s="4"/>
      <c r="P2649" s="4"/>
      <c r="Q2649" s="4"/>
      <c r="R2649" s="4"/>
      <c r="S2649" s="4"/>
      <c r="T2649" s="4"/>
      <c r="U2649" s="4"/>
      <c r="V2649" s="4"/>
      <c r="W2649" s="4"/>
    </row>
    <row r="2650" spans="4:23">
      <c r="D2650" s="4"/>
      <c r="F2650" s="4"/>
      <c r="G2650" s="4"/>
      <c r="H2650" s="4"/>
      <c r="I2650" s="4"/>
      <c r="J2650" s="4"/>
      <c r="K2650" s="4"/>
      <c r="L2650" s="4"/>
      <c r="M2650" s="4"/>
      <c r="N2650" s="4"/>
      <c r="O2650" s="4"/>
      <c r="P2650" s="4"/>
      <c r="Q2650" s="4"/>
      <c r="R2650" s="4"/>
      <c r="S2650" s="4"/>
      <c r="T2650" s="4"/>
      <c r="U2650" s="4"/>
      <c r="V2650" s="4"/>
      <c r="W2650" s="4"/>
    </row>
    <row r="2651" spans="4:23">
      <c r="D2651" s="4"/>
      <c r="F2651" s="4"/>
      <c r="G2651" s="4"/>
      <c r="H2651" s="4"/>
      <c r="I2651" s="4"/>
      <c r="J2651" s="4"/>
      <c r="K2651" s="4"/>
      <c r="L2651" s="4"/>
      <c r="M2651" s="4"/>
      <c r="N2651" s="4"/>
      <c r="O2651" s="4"/>
      <c r="P2651" s="4"/>
      <c r="Q2651" s="4"/>
      <c r="R2651" s="4"/>
      <c r="S2651" s="4"/>
      <c r="T2651" s="4"/>
      <c r="U2651" s="4"/>
      <c r="V2651" s="4"/>
      <c r="W2651" s="4"/>
    </row>
    <row r="2652" spans="4:23">
      <c r="D2652" s="4"/>
      <c r="F2652" s="4"/>
      <c r="G2652" s="4"/>
      <c r="H2652" s="4"/>
      <c r="I2652" s="4"/>
      <c r="J2652" s="4"/>
      <c r="K2652" s="4"/>
      <c r="L2652" s="4"/>
      <c r="M2652" s="4"/>
      <c r="N2652" s="4"/>
      <c r="O2652" s="4"/>
      <c r="P2652" s="4"/>
      <c r="Q2652" s="4"/>
      <c r="R2652" s="4"/>
      <c r="S2652" s="4"/>
      <c r="T2652" s="4"/>
      <c r="U2652" s="4"/>
      <c r="V2652" s="4"/>
      <c r="W2652" s="4"/>
    </row>
    <row r="2653" spans="4:23">
      <c r="D2653" s="4"/>
      <c r="F2653" s="4"/>
      <c r="G2653" s="4"/>
      <c r="H2653" s="4"/>
      <c r="I2653" s="4"/>
      <c r="J2653" s="4"/>
      <c r="K2653" s="4"/>
      <c r="L2653" s="4"/>
      <c r="M2653" s="4"/>
      <c r="N2653" s="4"/>
      <c r="O2653" s="4"/>
      <c r="P2653" s="4"/>
      <c r="Q2653" s="4"/>
      <c r="R2653" s="4"/>
      <c r="S2653" s="4"/>
      <c r="T2653" s="4"/>
      <c r="U2653" s="4"/>
      <c r="V2653" s="4"/>
      <c r="W2653" s="4"/>
    </row>
    <row r="2654" spans="4:23">
      <c r="D2654" s="4"/>
      <c r="F2654" s="4"/>
      <c r="G2654" s="4"/>
      <c r="H2654" s="4"/>
      <c r="I2654" s="4"/>
      <c r="J2654" s="4"/>
      <c r="K2654" s="4"/>
      <c r="L2654" s="4"/>
      <c r="M2654" s="4"/>
      <c r="N2654" s="4"/>
      <c r="O2654" s="4"/>
      <c r="P2654" s="4"/>
      <c r="Q2654" s="4"/>
      <c r="R2654" s="4"/>
      <c r="S2654" s="4"/>
      <c r="T2654" s="4"/>
      <c r="U2654" s="4"/>
      <c r="V2654" s="4"/>
      <c r="W2654" s="4"/>
    </row>
    <row r="2655" spans="4:23">
      <c r="D2655" s="4"/>
      <c r="F2655" s="4"/>
      <c r="G2655" s="4"/>
      <c r="H2655" s="4"/>
      <c r="I2655" s="4"/>
      <c r="J2655" s="4"/>
      <c r="K2655" s="4"/>
      <c r="L2655" s="4"/>
      <c r="M2655" s="4"/>
      <c r="N2655" s="4"/>
      <c r="O2655" s="4"/>
      <c r="P2655" s="4"/>
      <c r="Q2655" s="4"/>
      <c r="R2655" s="4"/>
      <c r="S2655" s="4"/>
      <c r="T2655" s="4"/>
      <c r="U2655" s="4"/>
      <c r="V2655" s="4"/>
      <c r="W2655" s="4"/>
    </row>
    <row r="2656" spans="4:23">
      <c r="D2656" s="4"/>
      <c r="F2656" s="4"/>
      <c r="G2656" s="4"/>
      <c r="H2656" s="4"/>
      <c r="I2656" s="4"/>
      <c r="J2656" s="4"/>
      <c r="K2656" s="4"/>
      <c r="L2656" s="4"/>
      <c r="M2656" s="4"/>
      <c r="N2656" s="4"/>
      <c r="O2656" s="4"/>
      <c r="P2656" s="4"/>
      <c r="Q2656" s="4"/>
      <c r="R2656" s="4"/>
      <c r="S2656" s="4"/>
      <c r="T2656" s="4"/>
      <c r="U2656" s="4"/>
      <c r="V2656" s="4"/>
      <c r="W2656" s="4"/>
    </row>
    <row r="2657" spans="4:23">
      <c r="D2657" s="4"/>
      <c r="F2657" s="4"/>
      <c r="G2657" s="4"/>
      <c r="H2657" s="4"/>
      <c r="I2657" s="4"/>
      <c r="J2657" s="4"/>
      <c r="K2657" s="4"/>
      <c r="L2657" s="4"/>
      <c r="M2657" s="4"/>
      <c r="N2657" s="4"/>
      <c r="O2657" s="4"/>
      <c r="P2657" s="4"/>
      <c r="Q2657" s="4"/>
      <c r="R2657" s="4"/>
      <c r="S2657" s="4"/>
      <c r="T2657" s="4"/>
      <c r="U2657" s="4"/>
      <c r="V2657" s="4"/>
      <c r="W2657" s="4"/>
    </row>
    <row r="2658" spans="4:23">
      <c r="D2658" s="4"/>
      <c r="F2658" s="4"/>
      <c r="G2658" s="4"/>
      <c r="H2658" s="4"/>
      <c r="I2658" s="4"/>
      <c r="J2658" s="4"/>
      <c r="K2658" s="4"/>
      <c r="L2658" s="4"/>
      <c r="M2658" s="4"/>
      <c r="N2658" s="4"/>
      <c r="O2658" s="4"/>
      <c r="P2658" s="4"/>
      <c r="Q2658" s="4"/>
      <c r="R2658" s="4"/>
      <c r="S2658" s="4"/>
      <c r="T2658" s="4"/>
      <c r="U2658" s="4"/>
      <c r="V2658" s="4"/>
      <c r="W2658" s="4"/>
    </row>
    <row r="2659" spans="4:23">
      <c r="D2659" s="4"/>
      <c r="F2659" s="4"/>
      <c r="G2659" s="4"/>
      <c r="H2659" s="4"/>
      <c r="I2659" s="4"/>
      <c r="J2659" s="4"/>
      <c r="K2659" s="4"/>
      <c r="L2659" s="4"/>
      <c r="M2659" s="4"/>
      <c r="N2659" s="4"/>
      <c r="O2659" s="4"/>
      <c r="P2659" s="4"/>
      <c r="Q2659" s="4"/>
      <c r="R2659" s="4"/>
      <c r="S2659" s="4"/>
      <c r="T2659" s="4"/>
      <c r="U2659" s="4"/>
      <c r="V2659" s="4"/>
      <c r="W2659" s="4"/>
    </row>
    <row r="2660" spans="4:23">
      <c r="D2660" s="4"/>
      <c r="F2660" s="4"/>
      <c r="G2660" s="4"/>
      <c r="H2660" s="4"/>
      <c r="I2660" s="4"/>
      <c r="J2660" s="4"/>
      <c r="K2660" s="4"/>
      <c r="L2660" s="4"/>
      <c r="M2660" s="4"/>
      <c r="N2660" s="4"/>
      <c r="O2660" s="4"/>
      <c r="P2660" s="4"/>
      <c r="Q2660" s="4"/>
      <c r="R2660" s="4"/>
      <c r="S2660" s="4"/>
      <c r="T2660" s="4"/>
      <c r="U2660" s="4"/>
      <c r="V2660" s="4"/>
      <c r="W2660" s="4"/>
    </row>
    <row r="2661" spans="4:23">
      <c r="D2661" s="4"/>
      <c r="F2661" s="4"/>
      <c r="G2661" s="4"/>
      <c r="H2661" s="4"/>
      <c r="I2661" s="4"/>
      <c r="J2661" s="4"/>
      <c r="K2661" s="4"/>
      <c r="L2661" s="4"/>
      <c r="M2661" s="4"/>
      <c r="N2661" s="4"/>
      <c r="O2661" s="4"/>
      <c r="P2661" s="4"/>
      <c r="Q2661" s="4"/>
      <c r="R2661" s="4"/>
      <c r="S2661" s="4"/>
      <c r="T2661" s="4"/>
      <c r="U2661" s="4"/>
      <c r="V2661" s="4"/>
      <c r="W2661" s="4"/>
    </row>
    <row r="2662" spans="4:23">
      <c r="D2662" s="4"/>
      <c r="F2662" s="4"/>
      <c r="G2662" s="4"/>
      <c r="H2662" s="4"/>
      <c r="I2662" s="4"/>
      <c r="J2662" s="4"/>
      <c r="K2662" s="4"/>
      <c r="L2662" s="4"/>
      <c r="M2662" s="4"/>
      <c r="N2662" s="4"/>
      <c r="O2662" s="4"/>
      <c r="P2662" s="4"/>
      <c r="Q2662" s="4"/>
      <c r="R2662" s="4"/>
      <c r="S2662" s="4"/>
      <c r="T2662" s="4"/>
      <c r="U2662" s="4"/>
      <c r="V2662" s="4"/>
      <c r="W2662" s="4"/>
    </row>
    <row r="2663" spans="4:23">
      <c r="D2663" s="4"/>
      <c r="F2663" s="4"/>
      <c r="G2663" s="4"/>
      <c r="H2663" s="4"/>
      <c r="I2663" s="4"/>
      <c r="J2663" s="4"/>
      <c r="K2663" s="4"/>
      <c r="L2663" s="4"/>
      <c r="M2663" s="4"/>
      <c r="N2663" s="4"/>
      <c r="O2663" s="4"/>
      <c r="P2663" s="4"/>
      <c r="Q2663" s="4"/>
      <c r="R2663" s="4"/>
      <c r="S2663" s="4"/>
      <c r="T2663" s="4"/>
      <c r="U2663" s="4"/>
      <c r="V2663" s="4"/>
      <c r="W2663" s="4"/>
    </row>
    <row r="2664" spans="4:23">
      <c r="D2664" s="4"/>
      <c r="F2664" s="4"/>
      <c r="G2664" s="4"/>
      <c r="H2664" s="4"/>
      <c r="I2664" s="4"/>
      <c r="J2664" s="4"/>
      <c r="K2664" s="4"/>
      <c r="L2664" s="4"/>
      <c r="M2664" s="4"/>
      <c r="N2664" s="4"/>
      <c r="O2664" s="4"/>
      <c r="P2664" s="4"/>
      <c r="Q2664" s="4"/>
      <c r="R2664" s="4"/>
      <c r="S2664" s="4"/>
      <c r="T2664" s="4"/>
      <c r="U2664" s="4"/>
      <c r="V2664" s="4"/>
      <c r="W2664" s="4"/>
    </row>
    <row r="2665" spans="4:23">
      <c r="D2665" s="4"/>
      <c r="F2665" s="4"/>
      <c r="G2665" s="4"/>
      <c r="H2665" s="4"/>
      <c r="I2665" s="4"/>
      <c r="J2665" s="4"/>
      <c r="K2665" s="4"/>
      <c r="L2665" s="4"/>
      <c r="M2665" s="4"/>
      <c r="N2665" s="4"/>
      <c r="O2665" s="4"/>
      <c r="P2665" s="4"/>
      <c r="Q2665" s="4"/>
      <c r="R2665" s="4"/>
      <c r="S2665" s="4"/>
      <c r="T2665" s="4"/>
      <c r="U2665" s="4"/>
      <c r="V2665" s="4"/>
      <c r="W2665" s="4"/>
    </row>
    <row r="2666" spans="4:23">
      <c r="D2666" s="4"/>
      <c r="F2666" s="4"/>
      <c r="G2666" s="4"/>
      <c r="H2666" s="4"/>
      <c r="I2666" s="4"/>
      <c r="J2666" s="4"/>
      <c r="K2666" s="4"/>
      <c r="L2666" s="4"/>
      <c r="M2666" s="4"/>
      <c r="N2666" s="4"/>
      <c r="O2666" s="4"/>
      <c r="P2666" s="4"/>
      <c r="Q2666" s="4"/>
      <c r="R2666" s="4"/>
      <c r="S2666" s="4"/>
      <c r="T2666" s="4"/>
      <c r="U2666" s="4"/>
      <c r="V2666" s="4"/>
      <c r="W2666" s="4"/>
    </row>
    <row r="2667" spans="4:23">
      <c r="D2667" s="4"/>
      <c r="F2667" s="4"/>
      <c r="G2667" s="4"/>
      <c r="H2667" s="4"/>
      <c r="I2667" s="4"/>
      <c r="J2667" s="4"/>
      <c r="K2667" s="4"/>
      <c r="L2667" s="4"/>
      <c r="M2667" s="4"/>
      <c r="N2667" s="4"/>
      <c r="O2667" s="4"/>
      <c r="P2667" s="4"/>
      <c r="Q2667" s="4"/>
      <c r="R2667" s="4"/>
      <c r="S2667" s="4"/>
      <c r="T2667" s="4"/>
      <c r="U2667" s="4"/>
      <c r="V2667" s="4"/>
      <c r="W2667" s="4"/>
    </row>
    <row r="2668" spans="4:23">
      <c r="D2668" s="4"/>
      <c r="F2668" s="4"/>
      <c r="G2668" s="4"/>
      <c r="H2668" s="4"/>
      <c r="I2668" s="4"/>
      <c r="J2668" s="4"/>
      <c r="K2668" s="4"/>
      <c r="L2668" s="4"/>
      <c r="M2668" s="4"/>
      <c r="N2668" s="4"/>
      <c r="O2668" s="4"/>
      <c r="P2668" s="4"/>
      <c r="Q2668" s="4"/>
      <c r="R2668" s="4"/>
      <c r="S2668" s="4"/>
      <c r="T2668" s="4"/>
      <c r="U2668" s="4"/>
      <c r="V2668" s="4"/>
      <c r="W2668" s="4"/>
    </row>
    <row r="2669" spans="4:23">
      <c r="D2669" s="4"/>
      <c r="F2669" s="4"/>
      <c r="G2669" s="4"/>
      <c r="H2669" s="4"/>
      <c r="I2669" s="4"/>
      <c r="J2669" s="4"/>
      <c r="K2669" s="4"/>
      <c r="L2669" s="4"/>
      <c r="M2669" s="4"/>
      <c r="N2669" s="4"/>
      <c r="O2669" s="4"/>
      <c r="P2669" s="4"/>
      <c r="Q2669" s="4"/>
      <c r="R2669" s="4"/>
      <c r="S2669" s="4"/>
      <c r="T2669" s="4"/>
      <c r="U2669" s="4"/>
      <c r="V2669" s="4"/>
      <c r="W2669" s="4"/>
    </row>
    <row r="2670" spans="4:23">
      <c r="D2670" s="4"/>
      <c r="F2670" s="4"/>
      <c r="G2670" s="4"/>
      <c r="H2670" s="4"/>
      <c r="I2670" s="4"/>
      <c r="J2670" s="4"/>
      <c r="K2670" s="4"/>
      <c r="L2670" s="4"/>
      <c r="M2670" s="4"/>
      <c r="N2670" s="4"/>
      <c r="O2670" s="4"/>
      <c r="P2670" s="4"/>
      <c r="Q2670" s="4"/>
      <c r="R2670" s="4"/>
      <c r="S2670" s="4"/>
      <c r="T2670" s="4"/>
      <c r="U2670" s="4"/>
      <c r="V2670" s="4"/>
      <c r="W2670" s="4"/>
    </row>
    <row r="2671" spans="4:23">
      <c r="D2671" s="4"/>
      <c r="F2671" s="4"/>
      <c r="G2671" s="4"/>
      <c r="H2671" s="4"/>
      <c r="I2671" s="4"/>
      <c r="J2671" s="4"/>
      <c r="K2671" s="4"/>
      <c r="L2671" s="4"/>
      <c r="M2671" s="4"/>
      <c r="N2671" s="4"/>
      <c r="O2671" s="4"/>
      <c r="P2671" s="4"/>
      <c r="Q2671" s="4"/>
      <c r="R2671" s="4"/>
      <c r="S2671" s="4"/>
      <c r="T2671" s="4"/>
      <c r="U2671" s="4"/>
      <c r="V2671" s="4"/>
      <c r="W2671" s="4"/>
    </row>
    <row r="2672" spans="4:23">
      <c r="D2672" s="4"/>
      <c r="F2672" s="4"/>
      <c r="G2672" s="4"/>
      <c r="H2672" s="4"/>
      <c r="I2672" s="4"/>
      <c r="J2672" s="4"/>
      <c r="K2672" s="4"/>
      <c r="L2672" s="4"/>
      <c r="M2672" s="4"/>
      <c r="N2672" s="4"/>
      <c r="O2672" s="4"/>
      <c r="P2672" s="4"/>
      <c r="Q2672" s="4"/>
      <c r="R2672" s="4"/>
      <c r="S2672" s="4"/>
      <c r="T2672" s="4"/>
      <c r="U2672" s="4"/>
      <c r="V2672" s="4"/>
      <c r="W2672" s="4"/>
    </row>
    <row r="2673" spans="4:23">
      <c r="D2673" s="4"/>
      <c r="F2673" s="4"/>
      <c r="G2673" s="4"/>
      <c r="H2673" s="4"/>
      <c r="I2673" s="4"/>
      <c r="J2673" s="4"/>
      <c r="K2673" s="4"/>
      <c r="L2673" s="4"/>
      <c r="M2673" s="4"/>
      <c r="N2673" s="4"/>
      <c r="O2673" s="4"/>
      <c r="P2673" s="4"/>
      <c r="Q2673" s="4"/>
      <c r="R2673" s="4"/>
      <c r="S2673" s="4"/>
      <c r="T2673" s="4"/>
      <c r="U2673" s="4"/>
      <c r="V2673" s="4"/>
      <c r="W2673" s="4"/>
    </row>
    <row r="2674" spans="4:23">
      <c r="D2674" s="4"/>
      <c r="F2674" s="4"/>
      <c r="G2674" s="4"/>
      <c r="H2674" s="4"/>
      <c r="I2674" s="4"/>
      <c r="J2674" s="4"/>
      <c r="K2674" s="4"/>
      <c r="L2674" s="4"/>
      <c r="M2674" s="4"/>
      <c r="N2674" s="4"/>
      <c r="O2674" s="4"/>
      <c r="P2674" s="4"/>
      <c r="Q2674" s="4"/>
      <c r="R2674" s="4"/>
      <c r="S2674" s="4"/>
      <c r="T2674" s="4"/>
      <c r="U2674" s="4"/>
      <c r="V2674" s="4"/>
      <c r="W2674" s="4"/>
    </row>
    <row r="2675" spans="4:23">
      <c r="D2675" s="4"/>
      <c r="F2675" s="4"/>
      <c r="G2675" s="4"/>
      <c r="H2675" s="4"/>
      <c r="I2675" s="4"/>
      <c r="J2675" s="4"/>
      <c r="K2675" s="4"/>
      <c r="L2675" s="4"/>
      <c r="M2675" s="4"/>
      <c r="N2675" s="4"/>
      <c r="O2675" s="4"/>
      <c r="P2675" s="4"/>
      <c r="Q2675" s="4"/>
      <c r="R2675" s="4"/>
      <c r="S2675" s="4"/>
      <c r="T2675" s="4"/>
      <c r="U2675" s="4"/>
      <c r="V2675" s="4"/>
      <c r="W2675" s="4"/>
    </row>
    <row r="2676" spans="4:23">
      <c r="D2676" s="4"/>
      <c r="F2676" s="4"/>
      <c r="G2676" s="4"/>
      <c r="H2676" s="4"/>
      <c r="I2676" s="4"/>
      <c r="J2676" s="4"/>
      <c r="K2676" s="4"/>
      <c r="L2676" s="4"/>
      <c r="M2676" s="4"/>
      <c r="N2676" s="4"/>
      <c r="O2676" s="4"/>
      <c r="P2676" s="4"/>
      <c r="Q2676" s="4"/>
      <c r="R2676" s="4"/>
      <c r="S2676" s="4"/>
      <c r="T2676" s="4"/>
      <c r="U2676" s="4"/>
      <c r="V2676" s="4"/>
      <c r="W2676" s="4"/>
    </row>
    <row r="2677" spans="4:23">
      <c r="D2677" s="4"/>
      <c r="F2677" s="4"/>
      <c r="G2677" s="4"/>
      <c r="H2677" s="4"/>
      <c r="I2677" s="4"/>
      <c r="J2677" s="4"/>
      <c r="K2677" s="4"/>
      <c r="L2677" s="4"/>
      <c r="M2677" s="4"/>
      <c r="N2677" s="4"/>
      <c r="O2677" s="4"/>
      <c r="P2677" s="4"/>
      <c r="Q2677" s="4"/>
      <c r="R2677" s="4"/>
      <c r="S2677" s="4"/>
      <c r="T2677" s="4"/>
      <c r="U2677" s="4"/>
      <c r="V2677" s="4"/>
      <c r="W2677" s="4"/>
    </row>
    <row r="2678" spans="4:23">
      <c r="D2678" s="4"/>
      <c r="F2678" s="4"/>
      <c r="G2678" s="4"/>
      <c r="H2678" s="4"/>
      <c r="I2678" s="4"/>
      <c r="J2678" s="4"/>
      <c r="K2678" s="4"/>
      <c r="L2678" s="4"/>
      <c r="M2678" s="4"/>
      <c r="N2678" s="4"/>
      <c r="O2678" s="4"/>
      <c r="P2678" s="4"/>
      <c r="Q2678" s="4"/>
      <c r="R2678" s="4"/>
      <c r="S2678" s="4"/>
      <c r="T2678" s="4"/>
      <c r="U2678" s="4"/>
      <c r="V2678" s="4"/>
      <c r="W2678" s="4"/>
    </row>
    <row r="2679" spans="4:23">
      <c r="D2679" s="4"/>
      <c r="F2679" s="4"/>
      <c r="G2679" s="4"/>
      <c r="H2679" s="4"/>
      <c r="I2679" s="4"/>
      <c r="J2679" s="4"/>
      <c r="K2679" s="4"/>
      <c r="L2679" s="4"/>
      <c r="M2679" s="4"/>
      <c r="N2679" s="4"/>
      <c r="O2679" s="4"/>
      <c r="P2679" s="4"/>
      <c r="Q2679" s="4"/>
      <c r="R2679" s="4"/>
      <c r="S2679" s="4"/>
      <c r="T2679" s="4"/>
      <c r="U2679" s="4"/>
      <c r="V2679" s="4"/>
      <c r="W2679" s="4"/>
    </row>
    <row r="2680" spans="4:23">
      <c r="D2680" s="4"/>
      <c r="F2680" s="4"/>
      <c r="G2680" s="4"/>
      <c r="H2680" s="4"/>
      <c r="I2680" s="4"/>
      <c r="J2680" s="4"/>
      <c r="K2680" s="4"/>
      <c r="L2680" s="4"/>
      <c r="M2680" s="4"/>
      <c r="N2680" s="4"/>
      <c r="O2680" s="4"/>
      <c r="P2680" s="4"/>
      <c r="Q2680" s="4"/>
      <c r="R2680" s="4"/>
      <c r="S2680" s="4"/>
      <c r="T2680" s="4"/>
      <c r="U2680" s="4"/>
      <c r="V2680" s="4"/>
      <c r="W2680" s="4"/>
    </row>
    <row r="2681" spans="4:23">
      <c r="D2681" s="4"/>
      <c r="F2681" s="4"/>
      <c r="G2681" s="4"/>
      <c r="H2681" s="4"/>
      <c r="I2681" s="4"/>
      <c r="J2681" s="4"/>
      <c r="K2681" s="4"/>
      <c r="L2681" s="4"/>
      <c r="M2681" s="4"/>
      <c r="N2681" s="4"/>
      <c r="O2681" s="4"/>
      <c r="P2681" s="4"/>
      <c r="Q2681" s="4"/>
      <c r="R2681" s="4"/>
      <c r="S2681" s="4"/>
      <c r="T2681" s="4"/>
      <c r="U2681" s="4"/>
      <c r="V2681" s="4"/>
      <c r="W2681" s="4"/>
    </row>
    <row r="2682" spans="4:23">
      <c r="D2682" s="4"/>
      <c r="F2682" s="4"/>
      <c r="G2682" s="4"/>
      <c r="H2682" s="4"/>
      <c r="I2682" s="4"/>
      <c r="J2682" s="4"/>
      <c r="K2682" s="4"/>
      <c r="L2682" s="4"/>
      <c r="M2682" s="4"/>
      <c r="N2682" s="4"/>
      <c r="O2682" s="4"/>
      <c r="P2682" s="4"/>
      <c r="Q2682" s="4"/>
      <c r="R2682" s="4"/>
      <c r="S2682" s="4"/>
      <c r="T2682" s="4"/>
      <c r="U2682" s="4"/>
      <c r="V2682" s="4"/>
      <c r="W2682" s="4"/>
    </row>
    <row r="2683" spans="4:23">
      <c r="D2683" s="4"/>
      <c r="F2683" s="4"/>
      <c r="G2683" s="4"/>
      <c r="H2683" s="4"/>
      <c r="I2683" s="4"/>
      <c r="J2683" s="4"/>
      <c r="K2683" s="4"/>
      <c r="L2683" s="4"/>
      <c r="M2683" s="4"/>
      <c r="N2683" s="4"/>
      <c r="O2683" s="4"/>
      <c r="P2683" s="4"/>
      <c r="Q2683" s="4"/>
      <c r="R2683" s="4"/>
      <c r="S2683" s="4"/>
      <c r="T2683" s="4"/>
      <c r="U2683" s="4"/>
      <c r="V2683" s="4"/>
      <c r="W2683" s="4"/>
    </row>
    <row r="2684" spans="4:23">
      <c r="D2684" s="4"/>
      <c r="F2684" s="4"/>
      <c r="G2684" s="4"/>
      <c r="H2684" s="4"/>
      <c r="I2684" s="4"/>
      <c r="J2684" s="4"/>
      <c r="K2684" s="4"/>
      <c r="L2684" s="4"/>
      <c r="M2684" s="4"/>
      <c r="N2684" s="4"/>
      <c r="O2684" s="4"/>
      <c r="P2684" s="4"/>
      <c r="Q2684" s="4"/>
      <c r="R2684" s="4"/>
      <c r="S2684" s="4"/>
      <c r="T2684" s="4"/>
      <c r="U2684" s="4"/>
      <c r="V2684" s="4"/>
      <c r="W2684" s="4"/>
    </row>
    <row r="2685" spans="4:23">
      <c r="D2685" s="4"/>
      <c r="F2685" s="4"/>
      <c r="G2685" s="4"/>
      <c r="H2685" s="4"/>
      <c r="I2685" s="4"/>
      <c r="J2685" s="4"/>
      <c r="K2685" s="4"/>
      <c r="L2685" s="4"/>
      <c r="M2685" s="4"/>
      <c r="N2685" s="4"/>
      <c r="O2685" s="4"/>
      <c r="P2685" s="4"/>
      <c r="Q2685" s="4"/>
      <c r="R2685" s="4"/>
      <c r="S2685" s="4"/>
      <c r="T2685" s="4"/>
      <c r="U2685" s="4"/>
      <c r="V2685" s="4"/>
      <c r="W2685" s="4"/>
    </row>
    <row r="2686" spans="4:23">
      <c r="D2686" s="4"/>
      <c r="F2686" s="4"/>
      <c r="G2686" s="4"/>
      <c r="H2686" s="4"/>
      <c r="I2686" s="4"/>
      <c r="J2686" s="4"/>
      <c r="K2686" s="4"/>
      <c r="L2686" s="4"/>
      <c r="M2686" s="4"/>
      <c r="N2686" s="4"/>
      <c r="O2686" s="4"/>
      <c r="P2686" s="4"/>
      <c r="Q2686" s="4"/>
      <c r="R2686" s="4"/>
      <c r="S2686" s="4"/>
      <c r="T2686" s="4"/>
      <c r="U2686" s="4"/>
      <c r="V2686" s="4"/>
      <c r="W2686" s="4"/>
    </row>
    <row r="2687" spans="4:23">
      <c r="D2687" s="4"/>
      <c r="F2687" s="4"/>
      <c r="G2687" s="4"/>
      <c r="H2687" s="4"/>
      <c r="I2687" s="4"/>
      <c r="J2687" s="4"/>
      <c r="K2687" s="4"/>
      <c r="L2687" s="4"/>
      <c r="M2687" s="4"/>
      <c r="N2687" s="4"/>
      <c r="O2687" s="4"/>
      <c r="P2687" s="4"/>
      <c r="Q2687" s="4"/>
      <c r="R2687" s="4"/>
      <c r="S2687" s="4"/>
      <c r="T2687" s="4"/>
      <c r="U2687" s="4"/>
      <c r="V2687" s="4"/>
      <c r="W2687" s="4"/>
    </row>
    <row r="2688" spans="4:23">
      <c r="D2688" s="4"/>
      <c r="F2688" s="4"/>
      <c r="G2688" s="4"/>
      <c r="H2688" s="4"/>
      <c r="I2688" s="4"/>
      <c r="J2688" s="4"/>
      <c r="K2688" s="4"/>
      <c r="L2688" s="4"/>
      <c r="M2688" s="4"/>
      <c r="N2688" s="4"/>
      <c r="O2688" s="4"/>
      <c r="P2688" s="4"/>
      <c r="Q2688" s="4"/>
      <c r="R2688" s="4"/>
      <c r="S2688" s="4"/>
      <c r="T2688" s="4"/>
      <c r="U2688" s="4"/>
      <c r="V2688" s="4"/>
      <c r="W2688" s="4"/>
    </row>
    <row r="2689" spans="4:23">
      <c r="D2689" s="4"/>
      <c r="F2689" s="4"/>
      <c r="G2689" s="4"/>
      <c r="H2689" s="4"/>
      <c r="I2689" s="4"/>
      <c r="J2689" s="4"/>
      <c r="K2689" s="4"/>
      <c r="L2689" s="4"/>
      <c r="M2689" s="4"/>
      <c r="N2689" s="4"/>
      <c r="O2689" s="4"/>
      <c r="P2689" s="4"/>
      <c r="Q2689" s="4"/>
      <c r="R2689" s="4"/>
      <c r="S2689" s="4"/>
      <c r="T2689" s="4"/>
      <c r="U2689" s="4"/>
      <c r="V2689" s="4"/>
      <c r="W2689" s="4"/>
    </row>
    <row r="2690" spans="4:23">
      <c r="D2690" s="4"/>
      <c r="F2690" s="4"/>
      <c r="G2690" s="4"/>
      <c r="H2690" s="4"/>
      <c r="I2690" s="4"/>
      <c r="J2690" s="4"/>
      <c r="K2690" s="4"/>
      <c r="L2690" s="4"/>
      <c r="M2690" s="4"/>
      <c r="N2690" s="4"/>
      <c r="O2690" s="4"/>
      <c r="P2690" s="4"/>
      <c r="Q2690" s="4"/>
      <c r="R2690" s="4"/>
      <c r="S2690" s="4"/>
      <c r="T2690" s="4"/>
      <c r="U2690" s="4"/>
      <c r="V2690" s="4"/>
      <c r="W2690" s="4"/>
    </row>
    <row r="2691" spans="4:23">
      <c r="D2691" s="4"/>
      <c r="F2691" s="4"/>
      <c r="G2691" s="4"/>
      <c r="H2691" s="4"/>
      <c r="I2691" s="4"/>
      <c r="J2691" s="4"/>
      <c r="K2691" s="4"/>
      <c r="L2691" s="4"/>
      <c r="M2691" s="4"/>
      <c r="N2691" s="4"/>
      <c r="O2691" s="4"/>
      <c r="P2691" s="4"/>
      <c r="Q2691" s="4"/>
      <c r="R2691" s="4"/>
      <c r="S2691" s="4"/>
      <c r="T2691" s="4"/>
      <c r="U2691" s="4"/>
      <c r="V2691" s="4"/>
      <c r="W2691" s="4"/>
    </row>
    <row r="2692" spans="4:23">
      <c r="D2692" s="4"/>
      <c r="F2692" s="4"/>
      <c r="G2692" s="4"/>
      <c r="H2692" s="4"/>
      <c r="I2692" s="4"/>
      <c r="J2692" s="4"/>
      <c r="K2692" s="4"/>
      <c r="L2692" s="4"/>
      <c r="M2692" s="4"/>
      <c r="N2692" s="4"/>
      <c r="O2692" s="4"/>
      <c r="P2692" s="4"/>
      <c r="Q2692" s="4"/>
      <c r="R2692" s="4"/>
      <c r="S2692" s="4"/>
      <c r="T2692" s="4"/>
      <c r="U2692" s="4"/>
      <c r="V2692" s="4"/>
      <c r="W2692" s="4"/>
    </row>
    <row r="2693" spans="4:23">
      <c r="D2693" s="4"/>
      <c r="F2693" s="4"/>
      <c r="G2693" s="4"/>
      <c r="H2693" s="4"/>
      <c r="I2693" s="4"/>
      <c r="J2693" s="4"/>
      <c r="K2693" s="4"/>
      <c r="L2693" s="4"/>
      <c r="M2693" s="4"/>
      <c r="N2693" s="4"/>
      <c r="O2693" s="4"/>
      <c r="P2693" s="4"/>
      <c r="Q2693" s="4"/>
      <c r="R2693" s="4"/>
      <c r="S2693" s="4"/>
      <c r="T2693" s="4"/>
      <c r="U2693" s="4"/>
      <c r="V2693" s="4"/>
      <c r="W2693" s="4"/>
    </row>
    <row r="2694" spans="4:23">
      <c r="D2694" s="4"/>
      <c r="F2694" s="4"/>
      <c r="G2694" s="4"/>
      <c r="H2694" s="4"/>
      <c r="I2694" s="4"/>
      <c r="J2694" s="4"/>
      <c r="K2694" s="4"/>
      <c r="L2694" s="4"/>
      <c r="M2694" s="4"/>
      <c r="N2694" s="4"/>
      <c r="O2694" s="4"/>
      <c r="P2694" s="4"/>
      <c r="Q2694" s="4"/>
      <c r="R2694" s="4"/>
      <c r="S2694" s="4"/>
      <c r="T2694" s="4"/>
      <c r="U2694" s="4"/>
      <c r="V2694" s="4"/>
      <c r="W2694" s="4"/>
    </row>
    <row r="2695" spans="4:23">
      <c r="D2695" s="4"/>
      <c r="F2695" s="4"/>
      <c r="G2695" s="4"/>
      <c r="H2695" s="4"/>
      <c r="I2695" s="4"/>
      <c r="J2695" s="4"/>
      <c r="K2695" s="4"/>
      <c r="L2695" s="4"/>
      <c r="M2695" s="4"/>
      <c r="N2695" s="4"/>
      <c r="O2695" s="4"/>
      <c r="P2695" s="4"/>
      <c r="Q2695" s="4"/>
      <c r="R2695" s="4"/>
      <c r="S2695" s="4"/>
      <c r="T2695" s="4"/>
      <c r="U2695" s="4"/>
      <c r="V2695" s="4"/>
      <c r="W2695" s="4"/>
    </row>
    <row r="2696" spans="4:23">
      <c r="D2696" s="4"/>
      <c r="F2696" s="4"/>
      <c r="G2696" s="4"/>
      <c r="H2696" s="4"/>
      <c r="I2696" s="4"/>
      <c r="J2696" s="4"/>
      <c r="K2696" s="4"/>
      <c r="L2696" s="4"/>
      <c r="M2696" s="4"/>
      <c r="N2696" s="4"/>
      <c r="O2696" s="4"/>
      <c r="P2696" s="4"/>
      <c r="Q2696" s="4"/>
      <c r="R2696" s="4"/>
      <c r="S2696" s="4"/>
      <c r="T2696" s="4"/>
      <c r="U2696" s="4"/>
      <c r="V2696" s="4"/>
      <c r="W2696" s="4"/>
    </row>
    <row r="2697" spans="4:23">
      <c r="D2697" s="4"/>
      <c r="F2697" s="4"/>
      <c r="G2697" s="4"/>
      <c r="H2697" s="4"/>
      <c r="I2697" s="4"/>
      <c r="J2697" s="4"/>
      <c r="K2697" s="4"/>
      <c r="L2697" s="4"/>
      <c r="M2697" s="4"/>
      <c r="N2697" s="4"/>
      <c r="O2697" s="4"/>
      <c r="P2697" s="4"/>
      <c r="Q2697" s="4"/>
      <c r="R2697" s="4"/>
      <c r="S2697" s="4"/>
      <c r="T2697" s="4"/>
      <c r="U2697" s="4"/>
      <c r="V2697" s="4"/>
      <c r="W2697" s="4"/>
    </row>
    <row r="2698" spans="4:23">
      <c r="D2698" s="4"/>
      <c r="F2698" s="4"/>
      <c r="G2698" s="4"/>
      <c r="H2698" s="4"/>
      <c r="I2698" s="4"/>
      <c r="J2698" s="4"/>
      <c r="K2698" s="4"/>
      <c r="L2698" s="4"/>
      <c r="M2698" s="4"/>
      <c r="N2698" s="4"/>
      <c r="O2698" s="4"/>
      <c r="P2698" s="4"/>
      <c r="Q2698" s="4"/>
      <c r="R2698" s="4"/>
      <c r="S2698" s="4"/>
      <c r="T2698" s="4"/>
      <c r="U2698" s="4"/>
      <c r="V2698" s="4"/>
      <c r="W2698" s="4"/>
    </row>
    <row r="2699" spans="4:23">
      <c r="D2699" s="4"/>
      <c r="F2699" s="4"/>
      <c r="G2699" s="4"/>
      <c r="H2699" s="4"/>
      <c r="I2699" s="4"/>
      <c r="J2699" s="4"/>
      <c r="K2699" s="4"/>
      <c r="L2699" s="4"/>
      <c r="M2699" s="4"/>
      <c r="N2699" s="4"/>
      <c r="O2699" s="4"/>
      <c r="P2699" s="4"/>
      <c r="Q2699" s="4"/>
      <c r="R2699" s="4"/>
      <c r="S2699" s="4"/>
      <c r="T2699" s="4"/>
      <c r="U2699" s="4"/>
      <c r="V2699" s="4"/>
      <c r="W2699" s="4"/>
    </row>
    <row r="2700" spans="4:23">
      <c r="D2700" s="4"/>
      <c r="F2700" s="4"/>
      <c r="G2700" s="4"/>
      <c r="H2700" s="4"/>
      <c r="I2700" s="4"/>
      <c r="J2700" s="4"/>
      <c r="K2700" s="4"/>
      <c r="L2700" s="4"/>
      <c r="M2700" s="4"/>
      <c r="N2700" s="4"/>
      <c r="O2700" s="4"/>
      <c r="P2700" s="4"/>
      <c r="Q2700" s="4"/>
      <c r="R2700" s="4"/>
      <c r="S2700" s="4"/>
      <c r="T2700" s="4"/>
      <c r="U2700" s="4"/>
      <c r="V2700" s="4"/>
      <c r="W2700" s="4"/>
    </row>
    <row r="2701" spans="4:23">
      <c r="D2701" s="4"/>
      <c r="F2701" s="4"/>
      <c r="G2701" s="4"/>
      <c r="H2701" s="4"/>
      <c r="I2701" s="4"/>
      <c r="J2701" s="4"/>
      <c r="K2701" s="4"/>
      <c r="L2701" s="4"/>
      <c r="M2701" s="4"/>
      <c r="N2701" s="4"/>
      <c r="O2701" s="4"/>
      <c r="P2701" s="4"/>
      <c r="Q2701" s="4"/>
      <c r="R2701" s="4"/>
      <c r="S2701" s="4"/>
      <c r="T2701" s="4"/>
      <c r="U2701" s="4"/>
      <c r="V2701" s="4"/>
      <c r="W2701" s="4"/>
    </row>
    <row r="2702" spans="4:23">
      <c r="D2702" s="4"/>
      <c r="F2702" s="4"/>
      <c r="G2702" s="4"/>
      <c r="H2702" s="4"/>
      <c r="I2702" s="4"/>
      <c r="J2702" s="4"/>
      <c r="K2702" s="4"/>
      <c r="L2702" s="4"/>
      <c r="M2702" s="4"/>
      <c r="N2702" s="4"/>
      <c r="O2702" s="4"/>
      <c r="P2702" s="4"/>
      <c r="Q2702" s="4"/>
      <c r="R2702" s="4"/>
      <c r="S2702" s="4"/>
      <c r="T2702" s="4"/>
      <c r="U2702" s="4"/>
      <c r="V2702" s="4"/>
      <c r="W2702" s="4"/>
    </row>
    <row r="2703" spans="4:23">
      <c r="D2703" s="4"/>
      <c r="F2703" s="4"/>
      <c r="G2703" s="4"/>
      <c r="H2703" s="4"/>
      <c r="I2703" s="4"/>
      <c r="J2703" s="4"/>
      <c r="K2703" s="4"/>
      <c r="L2703" s="4"/>
      <c r="M2703" s="4"/>
      <c r="N2703" s="4"/>
      <c r="O2703" s="4"/>
      <c r="P2703" s="4"/>
      <c r="Q2703" s="4"/>
      <c r="R2703" s="4"/>
      <c r="S2703" s="4"/>
      <c r="T2703" s="4"/>
      <c r="U2703" s="4"/>
      <c r="V2703" s="4"/>
      <c r="W2703" s="4"/>
    </row>
    <row r="2704" spans="4:23">
      <c r="D2704" s="4"/>
      <c r="F2704" s="4"/>
      <c r="G2704" s="4"/>
      <c r="H2704" s="4"/>
      <c r="I2704" s="4"/>
      <c r="J2704" s="4"/>
      <c r="K2704" s="4"/>
      <c r="L2704" s="4"/>
      <c r="M2704" s="4"/>
      <c r="N2704" s="4"/>
      <c r="O2704" s="4"/>
      <c r="P2704" s="4"/>
      <c r="Q2704" s="4"/>
      <c r="R2704" s="4"/>
      <c r="S2704" s="4"/>
      <c r="T2704" s="4"/>
      <c r="U2704" s="4"/>
      <c r="V2704" s="4"/>
      <c r="W2704" s="4"/>
    </row>
    <row r="2705" spans="4:23">
      <c r="D2705" s="4"/>
      <c r="F2705" s="4"/>
      <c r="G2705" s="4"/>
      <c r="H2705" s="4"/>
      <c r="I2705" s="4"/>
      <c r="J2705" s="4"/>
      <c r="K2705" s="4"/>
      <c r="L2705" s="4"/>
      <c r="M2705" s="4"/>
      <c r="N2705" s="4"/>
      <c r="O2705" s="4"/>
      <c r="P2705" s="4"/>
      <c r="Q2705" s="4"/>
      <c r="R2705" s="4"/>
      <c r="S2705" s="4"/>
      <c r="T2705" s="4"/>
      <c r="U2705" s="4"/>
      <c r="V2705" s="4"/>
      <c r="W2705" s="4"/>
    </row>
    <row r="2706" spans="4:23">
      <c r="D2706" s="4"/>
      <c r="F2706" s="4"/>
      <c r="G2706" s="4"/>
      <c r="H2706" s="4"/>
      <c r="I2706" s="4"/>
      <c r="J2706" s="4"/>
      <c r="K2706" s="4"/>
      <c r="L2706" s="4"/>
      <c r="M2706" s="4"/>
      <c r="N2706" s="4"/>
      <c r="O2706" s="4"/>
      <c r="P2706" s="4"/>
      <c r="Q2706" s="4"/>
      <c r="R2706" s="4"/>
      <c r="S2706" s="4"/>
      <c r="T2706" s="4"/>
      <c r="U2706" s="4"/>
      <c r="V2706" s="4"/>
      <c r="W2706" s="4"/>
    </row>
    <row r="2707" spans="4:23">
      <c r="D2707" s="4"/>
      <c r="F2707" s="4"/>
      <c r="G2707" s="4"/>
      <c r="H2707" s="4"/>
      <c r="I2707" s="4"/>
      <c r="J2707" s="4"/>
      <c r="K2707" s="4"/>
      <c r="L2707" s="4"/>
      <c r="M2707" s="4"/>
      <c r="N2707" s="4"/>
      <c r="O2707" s="4"/>
      <c r="P2707" s="4"/>
      <c r="Q2707" s="4"/>
      <c r="R2707" s="4"/>
      <c r="S2707" s="4"/>
      <c r="T2707" s="4"/>
      <c r="U2707" s="4"/>
      <c r="V2707" s="4"/>
      <c r="W2707" s="4"/>
    </row>
    <row r="2708" spans="4:23">
      <c r="D2708" s="4"/>
      <c r="F2708" s="4"/>
      <c r="G2708" s="4"/>
      <c r="H2708" s="4"/>
      <c r="I2708" s="4"/>
      <c r="J2708" s="4"/>
      <c r="K2708" s="4"/>
      <c r="L2708" s="4"/>
      <c r="M2708" s="4"/>
      <c r="N2708" s="4"/>
      <c r="O2708" s="4"/>
      <c r="P2708" s="4"/>
      <c r="Q2708" s="4"/>
      <c r="R2708" s="4"/>
      <c r="S2708" s="4"/>
      <c r="T2708" s="4"/>
      <c r="U2708" s="4"/>
      <c r="V2708" s="4"/>
      <c r="W2708" s="4"/>
    </row>
    <row r="2709" spans="4:23">
      <c r="D2709" s="4"/>
      <c r="F2709" s="4"/>
      <c r="G2709" s="4"/>
      <c r="H2709" s="4"/>
      <c r="I2709" s="4"/>
      <c r="J2709" s="4"/>
      <c r="K2709" s="4"/>
      <c r="L2709" s="4"/>
      <c r="M2709" s="4"/>
      <c r="N2709" s="4"/>
      <c r="O2709" s="4"/>
      <c r="P2709" s="4"/>
      <c r="Q2709" s="4"/>
      <c r="R2709" s="4"/>
      <c r="S2709" s="4"/>
      <c r="T2709" s="4"/>
      <c r="U2709" s="4"/>
      <c r="V2709" s="4"/>
      <c r="W2709" s="4"/>
    </row>
    <row r="2710" spans="4:23">
      <c r="D2710" s="4"/>
      <c r="F2710" s="4"/>
      <c r="G2710" s="4"/>
      <c r="H2710" s="4"/>
      <c r="I2710" s="4"/>
      <c r="J2710" s="4"/>
      <c r="K2710" s="4"/>
      <c r="L2710" s="4"/>
      <c r="M2710" s="4"/>
      <c r="N2710" s="4"/>
      <c r="O2710" s="4"/>
      <c r="P2710" s="4"/>
      <c r="Q2710" s="4"/>
      <c r="R2710" s="4"/>
      <c r="S2710" s="4"/>
      <c r="T2710" s="4"/>
      <c r="U2710" s="4"/>
      <c r="V2710" s="4"/>
      <c r="W2710" s="4"/>
    </row>
    <row r="2711" spans="4:23">
      <c r="D2711" s="4"/>
      <c r="F2711" s="4"/>
      <c r="G2711" s="4"/>
      <c r="H2711" s="4"/>
      <c r="I2711" s="4"/>
      <c r="J2711" s="4"/>
      <c r="K2711" s="4"/>
      <c r="L2711" s="4"/>
      <c r="M2711" s="4"/>
      <c r="N2711" s="4"/>
      <c r="O2711" s="4"/>
      <c r="P2711" s="4"/>
      <c r="Q2711" s="4"/>
      <c r="R2711" s="4"/>
      <c r="S2711" s="4"/>
      <c r="T2711" s="4"/>
      <c r="U2711" s="4"/>
      <c r="V2711" s="4"/>
      <c r="W2711" s="4"/>
    </row>
    <row r="2712" spans="4:23">
      <c r="D2712" s="4"/>
      <c r="F2712" s="4"/>
      <c r="G2712" s="4"/>
      <c r="H2712" s="4"/>
      <c r="I2712" s="4"/>
      <c r="J2712" s="4"/>
      <c r="K2712" s="4"/>
      <c r="L2712" s="4"/>
      <c r="M2712" s="4"/>
      <c r="N2712" s="4"/>
      <c r="O2712" s="4"/>
      <c r="P2712" s="4"/>
      <c r="Q2712" s="4"/>
      <c r="R2712" s="4"/>
      <c r="S2712" s="4"/>
      <c r="T2712" s="4"/>
      <c r="U2712" s="4"/>
      <c r="V2712" s="4"/>
      <c r="W2712" s="4"/>
    </row>
    <row r="2713" spans="4:23">
      <c r="D2713" s="4"/>
      <c r="F2713" s="4"/>
      <c r="G2713" s="4"/>
      <c r="H2713" s="4"/>
      <c r="I2713" s="4"/>
      <c r="J2713" s="4"/>
      <c r="K2713" s="4"/>
      <c r="L2713" s="4"/>
      <c r="M2713" s="4"/>
      <c r="N2713" s="4"/>
      <c r="O2713" s="4"/>
      <c r="P2713" s="4"/>
      <c r="Q2713" s="4"/>
      <c r="R2713" s="4"/>
      <c r="S2713" s="4"/>
      <c r="T2713" s="4"/>
      <c r="U2713" s="4"/>
      <c r="V2713" s="4"/>
      <c r="W2713" s="4"/>
    </row>
    <row r="2714" spans="4:23">
      <c r="D2714" s="4"/>
      <c r="F2714" s="4"/>
      <c r="G2714" s="4"/>
      <c r="H2714" s="4"/>
      <c r="I2714" s="4"/>
      <c r="J2714" s="4"/>
      <c r="K2714" s="4"/>
      <c r="L2714" s="4"/>
      <c r="M2714" s="4"/>
      <c r="N2714" s="4"/>
      <c r="O2714" s="4"/>
      <c r="P2714" s="4"/>
      <c r="Q2714" s="4"/>
      <c r="R2714" s="4"/>
      <c r="S2714" s="4"/>
      <c r="T2714" s="4"/>
      <c r="U2714" s="4"/>
      <c r="V2714" s="4"/>
      <c r="W2714" s="4"/>
    </row>
    <row r="2715" spans="4:23">
      <c r="D2715" s="4"/>
      <c r="F2715" s="4"/>
      <c r="G2715" s="4"/>
      <c r="H2715" s="4"/>
      <c r="I2715" s="4"/>
      <c r="J2715" s="4"/>
      <c r="K2715" s="4"/>
      <c r="L2715" s="4"/>
      <c r="M2715" s="4"/>
      <c r="N2715" s="4"/>
      <c r="O2715" s="4"/>
      <c r="P2715" s="4"/>
      <c r="Q2715" s="4"/>
      <c r="R2715" s="4"/>
      <c r="S2715" s="4"/>
      <c r="T2715" s="4"/>
      <c r="U2715" s="4"/>
      <c r="V2715" s="4"/>
      <c r="W2715" s="4"/>
    </row>
    <row r="2716" spans="4:23">
      <c r="D2716" s="4"/>
      <c r="F2716" s="4"/>
      <c r="G2716" s="4"/>
      <c r="H2716" s="4"/>
      <c r="I2716" s="4"/>
      <c r="J2716" s="4"/>
      <c r="K2716" s="4"/>
      <c r="L2716" s="4"/>
      <c r="M2716" s="4"/>
      <c r="N2716" s="4"/>
      <c r="O2716" s="4"/>
      <c r="P2716" s="4"/>
      <c r="Q2716" s="4"/>
      <c r="R2716" s="4"/>
      <c r="S2716" s="4"/>
      <c r="T2716" s="4"/>
      <c r="U2716" s="4"/>
      <c r="V2716" s="4"/>
      <c r="W2716" s="4"/>
    </row>
    <row r="2717" spans="4:23">
      <c r="D2717" s="4"/>
      <c r="F2717" s="4"/>
      <c r="G2717" s="4"/>
      <c r="H2717" s="4"/>
      <c r="I2717" s="4"/>
      <c r="J2717" s="4"/>
      <c r="K2717" s="4"/>
      <c r="L2717" s="4"/>
      <c r="M2717" s="4"/>
      <c r="N2717" s="4"/>
      <c r="O2717" s="4"/>
      <c r="P2717" s="4"/>
      <c r="Q2717" s="4"/>
      <c r="R2717" s="4"/>
      <c r="S2717" s="4"/>
      <c r="T2717" s="4"/>
      <c r="U2717" s="4"/>
      <c r="V2717" s="4"/>
      <c r="W2717" s="4"/>
    </row>
    <row r="2718" spans="4:23">
      <c r="D2718" s="4"/>
      <c r="F2718" s="4"/>
      <c r="G2718" s="4"/>
      <c r="H2718" s="4"/>
      <c r="I2718" s="4"/>
      <c r="J2718" s="4"/>
      <c r="K2718" s="4"/>
      <c r="L2718" s="4"/>
      <c r="M2718" s="4"/>
      <c r="N2718" s="4"/>
      <c r="O2718" s="4"/>
      <c r="P2718" s="4"/>
      <c r="Q2718" s="4"/>
      <c r="R2718" s="4"/>
      <c r="S2718" s="4"/>
      <c r="T2718" s="4"/>
      <c r="U2718" s="4"/>
      <c r="V2718" s="4"/>
      <c r="W2718" s="4"/>
    </row>
    <row r="2719" spans="4:23">
      <c r="D2719" s="4"/>
      <c r="F2719" s="4"/>
      <c r="G2719" s="4"/>
      <c r="H2719" s="4"/>
      <c r="I2719" s="4"/>
      <c r="J2719" s="4"/>
      <c r="K2719" s="4"/>
      <c r="L2719" s="4"/>
      <c r="M2719" s="4"/>
      <c r="N2719" s="4"/>
      <c r="O2719" s="4"/>
      <c r="P2719" s="4"/>
      <c r="Q2719" s="4"/>
      <c r="R2719" s="4"/>
      <c r="S2719" s="4"/>
      <c r="T2719" s="4"/>
      <c r="U2719" s="4"/>
      <c r="V2719" s="4"/>
      <c r="W2719" s="4"/>
    </row>
    <row r="2720" spans="4:23">
      <c r="D2720" s="4"/>
      <c r="F2720" s="4"/>
      <c r="G2720" s="4"/>
      <c r="H2720" s="4"/>
      <c r="I2720" s="4"/>
      <c r="J2720" s="4"/>
      <c r="K2720" s="4"/>
      <c r="L2720" s="4"/>
      <c r="M2720" s="4"/>
      <c r="N2720" s="4"/>
      <c r="O2720" s="4"/>
      <c r="P2720" s="4"/>
      <c r="Q2720" s="4"/>
      <c r="R2720" s="4"/>
      <c r="S2720" s="4"/>
      <c r="T2720" s="4"/>
      <c r="U2720" s="4"/>
      <c r="V2720" s="4"/>
      <c r="W2720" s="4"/>
    </row>
    <row r="2721" spans="4:23">
      <c r="D2721" s="4"/>
      <c r="F2721" s="4"/>
      <c r="G2721" s="4"/>
      <c r="H2721" s="4"/>
      <c r="I2721" s="4"/>
      <c r="J2721" s="4"/>
      <c r="K2721" s="4"/>
      <c r="L2721" s="4"/>
      <c r="M2721" s="4"/>
      <c r="N2721" s="4"/>
      <c r="O2721" s="4"/>
      <c r="P2721" s="4"/>
      <c r="Q2721" s="4"/>
      <c r="R2721" s="4"/>
      <c r="S2721" s="4"/>
      <c r="T2721" s="4"/>
      <c r="U2721" s="4"/>
      <c r="V2721" s="4"/>
      <c r="W2721" s="4"/>
    </row>
    <row r="2722" spans="4:23">
      <c r="D2722" s="4"/>
      <c r="F2722" s="4"/>
      <c r="G2722" s="4"/>
      <c r="H2722" s="4"/>
      <c r="I2722" s="4"/>
      <c r="J2722" s="4"/>
      <c r="K2722" s="4"/>
      <c r="L2722" s="4"/>
      <c r="M2722" s="4"/>
      <c r="N2722" s="4"/>
      <c r="O2722" s="4"/>
      <c r="P2722" s="4"/>
      <c r="Q2722" s="4"/>
      <c r="R2722" s="4"/>
      <c r="S2722" s="4"/>
      <c r="T2722" s="4"/>
      <c r="U2722" s="4"/>
      <c r="V2722" s="4"/>
      <c r="W2722" s="4"/>
    </row>
    <row r="2723" spans="4:23">
      <c r="D2723" s="4"/>
      <c r="F2723" s="4"/>
      <c r="G2723" s="4"/>
      <c r="H2723" s="4"/>
      <c r="I2723" s="4"/>
      <c r="J2723" s="4"/>
      <c r="K2723" s="4"/>
      <c r="L2723" s="4"/>
      <c r="M2723" s="4"/>
      <c r="N2723" s="4"/>
      <c r="O2723" s="4"/>
      <c r="P2723" s="4"/>
      <c r="Q2723" s="4"/>
      <c r="R2723" s="4"/>
      <c r="S2723" s="4"/>
      <c r="T2723" s="4"/>
      <c r="U2723" s="4"/>
      <c r="V2723" s="4"/>
      <c r="W2723" s="4"/>
    </row>
    <row r="2724" spans="4:23">
      <c r="D2724" s="4"/>
      <c r="F2724" s="4"/>
      <c r="G2724" s="4"/>
      <c r="H2724" s="4"/>
      <c r="I2724" s="4"/>
      <c r="J2724" s="4"/>
      <c r="K2724" s="4"/>
      <c r="L2724" s="4"/>
      <c r="M2724" s="4"/>
      <c r="N2724" s="4"/>
      <c r="O2724" s="4"/>
      <c r="P2724" s="4"/>
      <c r="Q2724" s="4"/>
      <c r="R2724" s="4"/>
      <c r="S2724" s="4"/>
      <c r="T2724" s="4"/>
      <c r="U2724" s="4"/>
      <c r="V2724" s="4"/>
      <c r="W2724" s="4"/>
    </row>
    <row r="2725" spans="4:23">
      <c r="D2725" s="4"/>
      <c r="F2725" s="4"/>
      <c r="G2725" s="4"/>
      <c r="H2725" s="4"/>
      <c r="I2725" s="4"/>
      <c r="J2725" s="4"/>
      <c r="K2725" s="4"/>
      <c r="L2725" s="4"/>
      <c r="M2725" s="4"/>
      <c r="N2725" s="4"/>
      <c r="O2725" s="4"/>
      <c r="P2725" s="4"/>
      <c r="Q2725" s="4"/>
      <c r="R2725" s="4"/>
      <c r="S2725" s="4"/>
      <c r="T2725" s="4"/>
      <c r="U2725" s="4"/>
      <c r="V2725" s="4"/>
      <c r="W2725" s="4"/>
    </row>
    <row r="2726" spans="4:23">
      <c r="D2726" s="4"/>
      <c r="F2726" s="4"/>
      <c r="G2726" s="4"/>
      <c r="H2726" s="4"/>
      <c r="I2726" s="4"/>
      <c r="J2726" s="4"/>
      <c r="K2726" s="4"/>
      <c r="L2726" s="4"/>
      <c r="M2726" s="4"/>
      <c r="N2726" s="4"/>
      <c r="O2726" s="4"/>
      <c r="P2726" s="4"/>
      <c r="Q2726" s="4"/>
      <c r="R2726" s="4"/>
      <c r="S2726" s="4"/>
      <c r="T2726" s="4"/>
      <c r="U2726" s="4"/>
      <c r="V2726" s="4"/>
      <c r="W2726" s="4"/>
    </row>
    <row r="2727" spans="4:23">
      <c r="D2727" s="4"/>
      <c r="F2727" s="4"/>
      <c r="G2727" s="4"/>
      <c r="H2727" s="4"/>
      <c r="I2727" s="4"/>
      <c r="J2727" s="4"/>
      <c r="K2727" s="4"/>
      <c r="L2727" s="4"/>
      <c r="M2727" s="4"/>
      <c r="N2727" s="4"/>
      <c r="O2727" s="4"/>
      <c r="P2727" s="4"/>
      <c r="Q2727" s="4"/>
      <c r="R2727" s="4"/>
      <c r="S2727" s="4"/>
      <c r="T2727" s="4"/>
      <c r="U2727" s="4"/>
      <c r="V2727" s="4"/>
      <c r="W2727" s="4"/>
    </row>
    <row r="2728" spans="4:23">
      <c r="D2728" s="4"/>
      <c r="F2728" s="4"/>
      <c r="G2728" s="4"/>
      <c r="H2728" s="4"/>
      <c r="I2728" s="4"/>
      <c r="J2728" s="4"/>
      <c r="K2728" s="4"/>
      <c r="L2728" s="4"/>
      <c r="M2728" s="4"/>
      <c r="N2728" s="4"/>
      <c r="O2728" s="4"/>
      <c r="P2728" s="4"/>
      <c r="Q2728" s="4"/>
      <c r="R2728" s="4"/>
      <c r="S2728" s="4"/>
      <c r="T2728" s="4"/>
      <c r="U2728" s="4"/>
      <c r="V2728" s="4"/>
      <c r="W2728" s="4"/>
    </row>
    <row r="2729" spans="4:23">
      <c r="D2729" s="4"/>
      <c r="F2729" s="4"/>
      <c r="G2729" s="4"/>
      <c r="H2729" s="4"/>
      <c r="I2729" s="4"/>
      <c r="J2729" s="4"/>
      <c r="K2729" s="4"/>
      <c r="L2729" s="4"/>
      <c r="M2729" s="4"/>
      <c r="N2729" s="4"/>
      <c r="O2729" s="4"/>
      <c r="P2729" s="4"/>
      <c r="Q2729" s="4"/>
      <c r="R2729" s="4"/>
      <c r="S2729" s="4"/>
      <c r="T2729" s="4"/>
      <c r="U2729" s="4"/>
      <c r="V2729" s="4"/>
      <c r="W2729" s="4"/>
    </row>
    <row r="2730" spans="4:23">
      <c r="D2730" s="4"/>
      <c r="F2730" s="4"/>
      <c r="G2730" s="4"/>
      <c r="H2730" s="4"/>
      <c r="I2730" s="4"/>
      <c r="J2730" s="4"/>
      <c r="K2730" s="4"/>
      <c r="L2730" s="4"/>
      <c r="M2730" s="4"/>
      <c r="N2730" s="4"/>
      <c r="O2730" s="4"/>
      <c r="P2730" s="4"/>
      <c r="Q2730" s="4"/>
      <c r="R2730" s="4"/>
      <c r="S2730" s="4"/>
      <c r="T2730" s="4"/>
      <c r="U2730" s="4"/>
      <c r="V2730" s="4"/>
      <c r="W2730" s="4"/>
    </row>
    <row r="2731" spans="4:23">
      <c r="D2731" s="4"/>
      <c r="F2731" s="4"/>
      <c r="G2731" s="4"/>
      <c r="H2731" s="4"/>
      <c r="I2731" s="4"/>
      <c r="J2731" s="4"/>
      <c r="K2731" s="4"/>
      <c r="L2731" s="4"/>
      <c r="M2731" s="4"/>
      <c r="N2731" s="4"/>
      <c r="O2731" s="4"/>
      <c r="P2731" s="4"/>
      <c r="Q2731" s="4"/>
      <c r="R2731" s="4"/>
      <c r="S2731" s="4"/>
      <c r="T2731" s="4"/>
      <c r="U2731" s="4"/>
      <c r="V2731" s="4"/>
      <c r="W2731" s="4"/>
    </row>
    <row r="2732" spans="4:23">
      <c r="D2732" s="4"/>
      <c r="F2732" s="4"/>
      <c r="G2732" s="4"/>
      <c r="H2732" s="4"/>
      <c r="I2732" s="4"/>
      <c r="J2732" s="4"/>
      <c r="K2732" s="4"/>
      <c r="L2732" s="4"/>
      <c r="M2732" s="4"/>
      <c r="N2732" s="4"/>
      <c r="O2732" s="4"/>
      <c r="P2732" s="4"/>
      <c r="Q2732" s="4"/>
      <c r="R2732" s="4"/>
      <c r="S2732" s="4"/>
      <c r="T2732" s="4"/>
      <c r="U2732" s="4"/>
      <c r="V2732" s="4"/>
      <c r="W2732" s="4"/>
    </row>
    <row r="2733" spans="4:23">
      <c r="D2733" s="4"/>
      <c r="F2733" s="4"/>
      <c r="G2733" s="4"/>
      <c r="H2733" s="4"/>
      <c r="I2733" s="4"/>
      <c r="J2733" s="4"/>
      <c r="K2733" s="4"/>
      <c r="L2733" s="4"/>
      <c r="M2733" s="4"/>
      <c r="N2733" s="4"/>
      <c r="O2733" s="4"/>
      <c r="P2733" s="4"/>
      <c r="Q2733" s="4"/>
      <c r="R2733" s="4"/>
      <c r="S2733" s="4"/>
      <c r="T2733" s="4"/>
      <c r="U2733" s="4"/>
      <c r="V2733" s="4"/>
      <c r="W2733" s="4"/>
    </row>
    <row r="2734" spans="4:23">
      <c r="D2734" s="4"/>
      <c r="F2734" s="4"/>
      <c r="G2734" s="4"/>
      <c r="H2734" s="4"/>
      <c r="I2734" s="4"/>
      <c r="J2734" s="4"/>
      <c r="K2734" s="4"/>
      <c r="L2734" s="4"/>
      <c r="M2734" s="4"/>
      <c r="N2734" s="4"/>
      <c r="O2734" s="4"/>
      <c r="P2734" s="4"/>
      <c r="Q2734" s="4"/>
      <c r="R2734" s="4"/>
      <c r="S2734" s="4"/>
      <c r="T2734" s="4"/>
      <c r="U2734" s="4"/>
      <c r="V2734" s="4"/>
      <c r="W2734" s="4"/>
    </row>
    <row r="2735" spans="4:23">
      <c r="D2735" s="4"/>
      <c r="F2735" s="4"/>
      <c r="G2735" s="4"/>
      <c r="H2735" s="4"/>
      <c r="I2735" s="4"/>
      <c r="J2735" s="4"/>
      <c r="K2735" s="4"/>
      <c r="L2735" s="4"/>
      <c r="M2735" s="4"/>
      <c r="N2735" s="4"/>
      <c r="O2735" s="4"/>
      <c r="P2735" s="4"/>
      <c r="Q2735" s="4"/>
      <c r="R2735" s="4"/>
      <c r="S2735" s="4"/>
      <c r="T2735" s="4"/>
      <c r="U2735" s="4"/>
      <c r="V2735" s="4"/>
      <c r="W2735" s="4"/>
    </row>
    <row r="2736" spans="4:23">
      <c r="D2736" s="4"/>
      <c r="F2736" s="4"/>
      <c r="G2736" s="4"/>
      <c r="H2736" s="4"/>
      <c r="I2736" s="4"/>
      <c r="J2736" s="4"/>
      <c r="K2736" s="4"/>
      <c r="L2736" s="4"/>
      <c r="M2736" s="4"/>
      <c r="N2736" s="4"/>
      <c r="O2736" s="4"/>
      <c r="P2736" s="4"/>
      <c r="Q2736" s="4"/>
      <c r="R2736" s="4"/>
      <c r="S2736" s="4"/>
      <c r="T2736" s="4"/>
      <c r="U2736" s="4"/>
      <c r="V2736" s="4"/>
      <c r="W2736" s="4"/>
    </row>
    <row r="2737" spans="4:23">
      <c r="D2737" s="4"/>
      <c r="F2737" s="4"/>
      <c r="G2737" s="4"/>
      <c r="H2737" s="4"/>
      <c r="I2737" s="4"/>
      <c r="J2737" s="4"/>
      <c r="K2737" s="4"/>
      <c r="L2737" s="4"/>
      <c r="M2737" s="4"/>
      <c r="N2737" s="4"/>
      <c r="O2737" s="4"/>
      <c r="P2737" s="4"/>
      <c r="Q2737" s="4"/>
      <c r="R2737" s="4"/>
      <c r="S2737" s="4"/>
      <c r="T2737" s="4"/>
      <c r="U2737" s="4"/>
      <c r="V2737" s="4"/>
      <c r="W2737" s="4"/>
    </row>
    <row r="2738" spans="4:23">
      <c r="D2738" s="4"/>
      <c r="F2738" s="4"/>
      <c r="G2738" s="4"/>
      <c r="H2738" s="4"/>
      <c r="I2738" s="4"/>
      <c r="J2738" s="4"/>
      <c r="K2738" s="4"/>
      <c r="L2738" s="4"/>
      <c r="M2738" s="4"/>
      <c r="N2738" s="4"/>
      <c r="O2738" s="4"/>
      <c r="P2738" s="4"/>
      <c r="Q2738" s="4"/>
      <c r="R2738" s="4"/>
      <c r="S2738" s="4"/>
      <c r="T2738" s="4"/>
      <c r="U2738" s="4"/>
      <c r="V2738" s="4"/>
      <c r="W2738" s="4"/>
    </row>
    <row r="2739" spans="4:23">
      <c r="D2739" s="4"/>
      <c r="F2739" s="4"/>
      <c r="G2739" s="4"/>
      <c r="H2739" s="4"/>
      <c r="I2739" s="4"/>
      <c r="J2739" s="4"/>
      <c r="K2739" s="4"/>
      <c r="L2739" s="4"/>
      <c r="M2739" s="4"/>
      <c r="N2739" s="4"/>
      <c r="O2739" s="4"/>
      <c r="P2739" s="4"/>
      <c r="Q2739" s="4"/>
      <c r="R2739" s="4"/>
      <c r="S2739" s="4"/>
      <c r="T2739" s="4"/>
      <c r="U2739" s="4"/>
      <c r="V2739" s="4"/>
      <c r="W2739" s="4"/>
    </row>
    <row r="2740" spans="4:23">
      <c r="D2740" s="4"/>
      <c r="F2740" s="4"/>
      <c r="G2740" s="4"/>
      <c r="H2740" s="4"/>
      <c r="I2740" s="4"/>
      <c r="J2740" s="4"/>
      <c r="K2740" s="4"/>
      <c r="L2740" s="4"/>
      <c r="M2740" s="4"/>
      <c r="N2740" s="4"/>
      <c r="O2740" s="4"/>
      <c r="P2740" s="4"/>
      <c r="Q2740" s="4"/>
      <c r="R2740" s="4"/>
      <c r="S2740" s="4"/>
      <c r="T2740" s="4"/>
      <c r="U2740" s="4"/>
      <c r="V2740" s="4"/>
      <c r="W2740" s="4"/>
    </row>
    <row r="2741" spans="4:23">
      <c r="D2741" s="4"/>
      <c r="F2741" s="4"/>
      <c r="G2741" s="4"/>
      <c r="H2741" s="4"/>
      <c r="I2741" s="4"/>
      <c r="J2741" s="4"/>
      <c r="K2741" s="4"/>
      <c r="L2741" s="4"/>
      <c r="M2741" s="4"/>
      <c r="N2741" s="4"/>
      <c r="O2741" s="4"/>
      <c r="P2741" s="4"/>
      <c r="Q2741" s="4"/>
      <c r="R2741" s="4"/>
      <c r="S2741" s="4"/>
      <c r="T2741" s="4"/>
      <c r="U2741" s="4"/>
      <c r="V2741" s="4"/>
      <c r="W2741" s="4"/>
    </row>
    <row r="2742" spans="4:23">
      <c r="D2742" s="4"/>
      <c r="F2742" s="4"/>
      <c r="G2742" s="4"/>
      <c r="H2742" s="4"/>
      <c r="I2742" s="4"/>
      <c r="J2742" s="4"/>
      <c r="K2742" s="4"/>
      <c r="L2742" s="4"/>
      <c r="M2742" s="4"/>
      <c r="N2742" s="4"/>
      <c r="O2742" s="4"/>
      <c r="P2742" s="4"/>
      <c r="Q2742" s="4"/>
      <c r="R2742" s="4"/>
      <c r="S2742" s="4"/>
      <c r="T2742" s="4"/>
      <c r="U2742" s="4"/>
      <c r="V2742" s="4"/>
      <c r="W2742" s="4"/>
    </row>
    <row r="2743" spans="4:23">
      <c r="D2743" s="4"/>
      <c r="F2743" s="4"/>
      <c r="G2743" s="4"/>
      <c r="H2743" s="4"/>
      <c r="I2743" s="4"/>
      <c r="J2743" s="4"/>
      <c r="K2743" s="4"/>
      <c r="L2743" s="4"/>
      <c r="M2743" s="4"/>
      <c r="N2743" s="4"/>
      <c r="O2743" s="4"/>
      <c r="P2743" s="4"/>
      <c r="Q2743" s="4"/>
      <c r="R2743" s="4"/>
      <c r="S2743" s="4"/>
      <c r="T2743" s="4"/>
      <c r="U2743" s="4"/>
      <c r="V2743" s="4"/>
      <c r="W2743" s="4"/>
    </row>
    <row r="2744" spans="4:23">
      <c r="D2744" s="4"/>
      <c r="F2744" s="4"/>
      <c r="G2744" s="4"/>
      <c r="H2744" s="4"/>
      <c r="I2744" s="4"/>
      <c r="J2744" s="4"/>
      <c r="K2744" s="4"/>
      <c r="L2744" s="4"/>
      <c r="M2744" s="4"/>
      <c r="N2744" s="4"/>
      <c r="O2744" s="4"/>
      <c r="P2744" s="4"/>
      <c r="Q2744" s="4"/>
      <c r="R2744" s="4"/>
      <c r="S2744" s="4"/>
      <c r="T2744" s="4"/>
      <c r="U2744" s="4"/>
      <c r="V2744" s="4"/>
      <c r="W2744" s="4"/>
    </row>
    <row r="2745" spans="4:23">
      <c r="D2745" s="4"/>
      <c r="F2745" s="4"/>
      <c r="G2745" s="4"/>
      <c r="H2745" s="4"/>
      <c r="I2745" s="4"/>
      <c r="J2745" s="4"/>
      <c r="K2745" s="4"/>
      <c r="L2745" s="4"/>
      <c r="M2745" s="4"/>
      <c r="N2745" s="4"/>
      <c r="O2745" s="4"/>
      <c r="P2745" s="4"/>
      <c r="Q2745" s="4"/>
      <c r="R2745" s="4"/>
      <c r="S2745" s="4"/>
      <c r="T2745" s="4"/>
      <c r="U2745" s="4"/>
      <c r="V2745" s="4"/>
      <c r="W2745" s="4"/>
    </row>
    <row r="2746" spans="4:23">
      <c r="D2746" s="4"/>
      <c r="F2746" s="4"/>
      <c r="G2746" s="4"/>
      <c r="H2746" s="4"/>
      <c r="I2746" s="4"/>
      <c r="J2746" s="4"/>
      <c r="K2746" s="4"/>
      <c r="L2746" s="4"/>
      <c r="M2746" s="4"/>
      <c r="N2746" s="4"/>
      <c r="O2746" s="4"/>
      <c r="P2746" s="4"/>
      <c r="Q2746" s="4"/>
      <c r="R2746" s="4"/>
      <c r="S2746" s="4"/>
      <c r="T2746" s="4"/>
      <c r="U2746" s="4"/>
      <c r="V2746" s="4"/>
      <c r="W2746" s="4"/>
    </row>
    <row r="2747" spans="4:23">
      <c r="D2747" s="4"/>
      <c r="F2747" s="4"/>
      <c r="G2747" s="4"/>
      <c r="H2747" s="4"/>
      <c r="I2747" s="4"/>
      <c r="J2747" s="4"/>
      <c r="K2747" s="4"/>
      <c r="L2747" s="4"/>
      <c r="M2747" s="4"/>
      <c r="N2747" s="4"/>
      <c r="O2747" s="4"/>
      <c r="P2747" s="4"/>
      <c r="Q2747" s="4"/>
      <c r="R2747" s="4"/>
      <c r="S2747" s="4"/>
      <c r="T2747" s="4"/>
      <c r="U2747" s="4"/>
      <c r="V2747" s="4"/>
      <c r="W2747" s="4"/>
    </row>
    <row r="2748" spans="4:23">
      <c r="D2748" s="4"/>
      <c r="F2748" s="4"/>
      <c r="G2748" s="4"/>
      <c r="H2748" s="4"/>
      <c r="I2748" s="4"/>
      <c r="J2748" s="4"/>
      <c r="K2748" s="4"/>
      <c r="L2748" s="4"/>
      <c r="M2748" s="4"/>
      <c r="N2748" s="4"/>
      <c r="O2748" s="4"/>
      <c r="P2748" s="4"/>
      <c r="Q2748" s="4"/>
      <c r="R2748" s="4"/>
      <c r="S2748" s="4"/>
      <c r="T2748" s="4"/>
      <c r="U2748" s="4"/>
      <c r="V2748" s="4"/>
      <c r="W2748" s="4"/>
    </row>
    <row r="2749" spans="4:23">
      <c r="D2749" s="4"/>
      <c r="F2749" s="4"/>
      <c r="G2749" s="4"/>
      <c r="H2749" s="4"/>
      <c r="I2749" s="4"/>
      <c r="J2749" s="4"/>
      <c r="K2749" s="4"/>
      <c r="L2749" s="4"/>
      <c r="M2749" s="4"/>
      <c r="N2749" s="4"/>
      <c r="O2749" s="4"/>
      <c r="P2749" s="4"/>
      <c r="Q2749" s="4"/>
      <c r="R2749" s="4"/>
      <c r="S2749" s="4"/>
      <c r="T2749" s="4"/>
      <c r="U2749" s="4"/>
      <c r="V2749" s="4"/>
      <c r="W2749" s="4"/>
    </row>
    <row r="2750" spans="4:23">
      <c r="D2750" s="4"/>
      <c r="F2750" s="4"/>
      <c r="G2750" s="4"/>
      <c r="H2750" s="4"/>
      <c r="I2750" s="4"/>
      <c r="J2750" s="4"/>
      <c r="K2750" s="4"/>
      <c r="L2750" s="4"/>
      <c r="M2750" s="4"/>
      <c r="N2750" s="4"/>
      <c r="O2750" s="4"/>
      <c r="P2750" s="4"/>
      <c r="Q2750" s="4"/>
      <c r="R2750" s="4"/>
      <c r="S2750" s="4"/>
      <c r="T2750" s="4"/>
      <c r="U2750" s="4"/>
      <c r="V2750" s="4"/>
      <c r="W2750" s="4"/>
    </row>
    <row r="2751" spans="4:23">
      <c r="D2751" s="4"/>
      <c r="F2751" s="4"/>
      <c r="G2751" s="4"/>
      <c r="H2751" s="4"/>
      <c r="I2751" s="4"/>
      <c r="J2751" s="4"/>
      <c r="K2751" s="4"/>
      <c r="L2751" s="4"/>
      <c r="M2751" s="4"/>
      <c r="N2751" s="4"/>
      <c r="O2751" s="4"/>
      <c r="P2751" s="4"/>
      <c r="Q2751" s="4"/>
      <c r="R2751" s="4"/>
      <c r="S2751" s="4"/>
      <c r="T2751" s="4"/>
      <c r="U2751" s="4"/>
      <c r="V2751" s="4"/>
      <c r="W2751" s="4"/>
    </row>
    <row r="2752" spans="4:23">
      <c r="D2752" s="4"/>
      <c r="F2752" s="4"/>
      <c r="G2752" s="4"/>
      <c r="H2752" s="4"/>
      <c r="I2752" s="4"/>
      <c r="J2752" s="4"/>
      <c r="K2752" s="4"/>
      <c r="L2752" s="4"/>
      <c r="M2752" s="4"/>
      <c r="N2752" s="4"/>
      <c r="O2752" s="4"/>
      <c r="P2752" s="4"/>
      <c r="Q2752" s="4"/>
      <c r="R2752" s="4"/>
      <c r="S2752" s="4"/>
      <c r="T2752" s="4"/>
      <c r="U2752" s="4"/>
      <c r="V2752" s="4"/>
      <c r="W2752" s="4"/>
    </row>
    <row r="2753" spans="4:23">
      <c r="D2753" s="4"/>
      <c r="F2753" s="4"/>
      <c r="G2753" s="4"/>
      <c r="H2753" s="4"/>
      <c r="I2753" s="4"/>
      <c r="J2753" s="4"/>
      <c r="K2753" s="4"/>
      <c r="L2753" s="4"/>
      <c r="M2753" s="4"/>
      <c r="N2753" s="4"/>
      <c r="O2753" s="4"/>
      <c r="P2753" s="4"/>
      <c r="Q2753" s="4"/>
      <c r="R2753" s="4"/>
      <c r="S2753" s="4"/>
      <c r="T2753" s="4"/>
      <c r="U2753" s="4"/>
      <c r="V2753" s="4"/>
      <c r="W2753" s="4"/>
    </row>
    <row r="2754" spans="4:23">
      <c r="D2754" s="4"/>
      <c r="F2754" s="4"/>
      <c r="G2754" s="4"/>
      <c r="H2754" s="4"/>
      <c r="I2754" s="4"/>
      <c r="J2754" s="4"/>
      <c r="K2754" s="4"/>
      <c r="L2754" s="4"/>
      <c r="M2754" s="4"/>
      <c r="N2754" s="4"/>
      <c r="O2754" s="4"/>
      <c r="P2754" s="4"/>
      <c r="Q2754" s="4"/>
      <c r="R2754" s="4"/>
      <c r="S2754" s="4"/>
      <c r="T2754" s="4"/>
      <c r="U2754" s="4"/>
      <c r="V2754" s="4"/>
      <c r="W2754" s="4"/>
    </row>
    <row r="2755" spans="4:23">
      <c r="D2755" s="4"/>
      <c r="F2755" s="4"/>
      <c r="G2755" s="4"/>
      <c r="H2755" s="4"/>
      <c r="I2755" s="4"/>
      <c r="J2755" s="4"/>
      <c r="K2755" s="4"/>
      <c r="L2755" s="4"/>
      <c r="M2755" s="4"/>
      <c r="N2755" s="4"/>
      <c r="O2755" s="4"/>
      <c r="P2755" s="4"/>
      <c r="Q2755" s="4"/>
      <c r="R2755" s="4"/>
      <c r="S2755" s="4"/>
      <c r="T2755" s="4"/>
      <c r="U2755" s="4"/>
      <c r="V2755" s="4"/>
      <c r="W2755" s="4"/>
    </row>
    <row r="2756" spans="4:23">
      <c r="D2756" s="4"/>
      <c r="F2756" s="4"/>
      <c r="G2756" s="4"/>
      <c r="H2756" s="4"/>
      <c r="I2756" s="4"/>
      <c r="J2756" s="4"/>
      <c r="K2756" s="4"/>
      <c r="L2756" s="4"/>
      <c r="M2756" s="4"/>
      <c r="N2756" s="4"/>
      <c r="O2756" s="4"/>
      <c r="P2756" s="4"/>
      <c r="Q2756" s="4"/>
      <c r="R2756" s="4"/>
      <c r="S2756" s="4"/>
      <c r="T2756" s="4"/>
      <c r="U2756" s="4"/>
      <c r="V2756" s="4"/>
      <c r="W2756" s="4"/>
    </row>
    <row r="2757" spans="4:23">
      <c r="D2757" s="4"/>
      <c r="F2757" s="4"/>
      <c r="G2757" s="4"/>
      <c r="H2757" s="4"/>
      <c r="I2757" s="4"/>
      <c r="J2757" s="4"/>
      <c r="K2757" s="4"/>
      <c r="L2757" s="4"/>
      <c r="M2757" s="4"/>
      <c r="N2757" s="4"/>
      <c r="O2757" s="4"/>
      <c r="P2757" s="4"/>
      <c r="Q2757" s="4"/>
      <c r="R2757" s="4"/>
      <c r="S2757" s="4"/>
      <c r="T2757" s="4"/>
      <c r="U2757" s="4"/>
      <c r="V2757" s="4"/>
      <c r="W2757" s="4"/>
    </row>
    <row r="2758" spans="4:23">
      <c r="D2758" s="4"/>
      <c r="F2758" s="4"/>
      <c r="G2758" s="4"/>
      <c r="H2758" s="4"/>
      <c r="I2758" s="4"/>
      <c r="J2758" s="4"/>
      <c r="K2758" s="4"/>
      <c r="L2758" s="4"/>
      <c r="M2758" s="4"/>
      <c r="N2758" s="4"/>
      <c r="O2758" s="4"/>
      <c r="P2758" s="4"/>
      <c r="Q2758" s="4"/>
      <c r="R2758" s="4"/>
      <c r="S2758" s="4"/>
      <c r="T2758" s="4"/>
      <c r="U2758" s="4"/>
      <c r="V2758" s="4"/>
      <c r="W2758" s="4"/>
    </row>
    <row r="2759" spans="4:23">
      <c r="D2759" s="4"/>
      <c r="F2759" s="4"/>
      <c r="G2759" s="4"/>
      <c r="H2759" s="4"/>
      <c r="I2759" s="4"/>
      <c r="J2759" s="4"/>
      <c r="K2759" s="4"/>
      <c r="L2759" s="4"/>
      <c r="M2759" s="4"/>
      <c r="N2759" s="4"/>
      <c r="O2759" s="4"/>
      <c r="P2759" s="4"/>
      <c r="Q2759" s="4"/>
      <c r="R2759" s="4"/>
      <c r="S2759" s="4"/>
      <c r="T2759" s="4"/>
      <c r="U2759" s="4"/>
      <c r="V2759" s="4"/>
      <c r="W2759" s="4"/>
    </row>
    <row r="2760" spans="4:23">
      <c r="D2760" s="4"/>
      <c r="F2760" s="4"/>
      <c r="G2760" s="4"/>
      <c r="H2760" s="4"/>
      <c r="I2760" s="4"/>
      <c r="J2760" s="4"/>
      <c r="K2760" s="4"/>
      <c r="L2760" s="4"/>
      <c r="M2760" s="4"/>
      <c r="N2760" s="4"/>
      <c r="O2760" s="4"/>
      <c r="P2760" s="4"/>
      <c r="Q2760" s="4"/>
      <c r="R2760" s="4"/>
      <c r="S2760" s="4"/>
      <c r="T2760" s="4"/>
      <c r="U2760" s="4"/>
      <c r="V2760" s="4"/>
      <c r="W2760" s="4"/>
    </row>
    <row r="2761" spans="4:23">
      <c r="D2761" s="4"/>
      <c r="F2761" s="4"/>
      <c r="G2761" s="4"/>
      <c r="H2761" s="4"/>
      <c r="I2761" s="4"/>
      <c r="J2761" s="4"/>
      <c r="K2761" s="4"/>
      <c r="L2761" s="4"/>
      <c r="M2761" s="4"/>
      <c r="N2761" s="4"/>
      <c r="O2761" s="4"/>
      <c r="P2761" s="4"/>
      <c r="Q2761" s="4"/>
      <c r="R2761" s="4"/>
      <c r="S2761" s="4"/>
      <c r="T2761" s="4"/>
      <c r="U2761" s="4"/>
      <c r="V2761" s="4"/>
      <c r="W2761" s="4"/>
    </row>
    <row r="2762" spans="4:23">
      <c r="D2762" s="4"/>
      <c r="F2762" s="4"/>
      <c r="G2762" s="4"/>
      <c r="H2762" s="4"/>
      <c r="I2762" s="4"/>
      <c r="J2762" s="4"/>
      <c r="K2762" s="4"/>
      <c r="L2762" s="4"/>
      <c r="M2762" s="4"/>
      <c r="N2762" s="4"/>
      <c r="O2762" s="4"/>
      <c r="P2762" s="4"/>
      <c r="Q2762" s="4"/>
      <c r="R2762" s="4"/>
      <c r="S2762" s="4"/>
      <c r="T2762" s="4"/>
      <c r="U2762" s="4"/>
      <c r="V2762" s="4"/>
      <c r="W2762" s="4"/>
    </row>
    <row r="2763" spans="4:23">
      <c r="D2763" s="4"/>
      <c r="F2763" s="4"/>
      <c r="G2763" s="4"/>
      <c r="H2763" s="4"/>
      <c r="I2763" s="4"/>
      <c r="J2763" s="4"/>
      <c r="K2763" s="4"/>
      <c r="L2763" s="4"/>
      <c r="M2763" s="4"/>
      <c r="N2763" s="4"/>
      <c r="O2763" s="4"/>
      <c r="P2763" s="4"/>
      <c r="Q2763" s="4"/>
      <c r="R2763" s="4"/>
      <c r="S2763" s="4"/>
      <c r="T2763" s="4"/>
      <c r="U2763" s="4"/>
      <c r="V2763" s="4"/>
      <c r="W2763" s="4"/>
    </row>
    <row r="2764" spans="4:23">
      <c r="D2764" s="4"/>
      <c r="F2764" s="4"/>
      <c r="G2764" s="4"/>
      <c r="H2764" s="4"/>
      <c r="I2764" s="4"/>
      <c r="J2764" s="4"/>
      <c r="K2764" s="4"/>
      <c r="L2764" s="4"/>
      <c r="M2764" s="4"/>
      <c r="N2764" s="4"/>
      <c r="O2764" s="4"/>
      <c r="P2764" s="4"/>
      <c r="Q2764" s="4"/>
      <c r="R2764" s="4"/>
      <c r="S2764" s="4"/>
      <c r="T2764" s="4"/>
      <c r="U2764" s="4"/>
      <c r="V2764" s="4"/>
      <c r="W2764" s="4"/>
    </row>
    <row r="2765" spans="4:23">
      <c r="D2765" s="4"/>
      <c r="F2765" s="4"/>
      <c r="G2765" s="4"/>
      <c r="H2765" s="4"/>
      <c r="I2765" s="4"/>
      <c r="J2765" s="4"/>
      <c r="K2765" s="4"/>
      <c r="L2765" s="4"/>
      <c r="M2765" s="4"/>
      <c r="N2765" s="4"/>
      <c r="O2765" s="4"/>
      <c r="P2765" s="4"/>
      <c r="Q2765" s="4"/>
      <c r="R2765" s="4"/>
      <c r="S2765" s="4"/>
      <c r="T2765" s="4"/>
      <c r="U2765" s="4"/>
      <c r="V2765" s="4"/>
      <c r="W2765" s="4"/>
    </row>
    <row r="2766" spans="4:23">
      <c r="D2766" s="4"/>
      <c r="F2766" s="4"/>
      <c r="G2766" s="4"/>
      <c r="H2766" s="4"/>
      <c r="I2766" s="4"/>
      <c r="J2766" s="4"/>
      <c r="K2766" s="4"/>
      <c r="L2766" s="4"/>
      <c r="M2766" s="4"/>
      <c r="N2766" s="4"/>
      <c r="O2766" s="4"/>
      <c r="P2766" s="4"/>
      <c r="Q2766" s="4"/>
      <c r="R2766" s="4"/>
      <c r="S2766" s="4"/>
      <c r="T2766" s="4"/>
      <c r="U2766" s="4"/>
      <c r="V2766" s="4"/>
      <c r="W2766" s="4"/>
    </row>
    <row r="2767" spans="4:23">
      <c r="D2767" s="4"/>
      <c r="F2767" s="4"/>
      <c r="G2767" s="4"/>
      <c r="H2767" s="4"/>
      <c r="I2767" s="4"/>
      <c r="J2767" s="4"/>
      <c r="K2767" s="4"/>
      <c r="L2767" s="4"/>
      <c r="M2767" s="4"/>
      <c r="N2767" s="4"/>
      <c r="O2767" s="4"/>
      <c r="P2767" s="4"/>
      <c r="Q2767" s="4"/>
      <c r="R2767" s="4"/>
      <c r="S2767" s="4"/>
      <c r="T2767" s="4"/>
      <c r="U2767" s="4"/>
      <c r="V2767" s="4"/>
      <c r="W2767" s="4"/>
    </row>
    <row r="2768" spans="4:23">
      <c r="D2768" s="4"/>
      <c r="F2768" s="4"/>
      <c r="G2768" s="4"/>
      <c r="H2768" s="4"/>
      <c r="I2768" s="4"/>
      <c r="J2768" s="4"/>
      <c r="K2768" s="4"/>
      <c r="L2768" s="4"/>
      <c r="M2768" s="4"/>
      <c r="N2768" s="4"/>
      <c r="O2768" s="4"/>
      <c r="P2768" s="4"/>
      <c r="Q2768" s="4"/>
      <c r="R2768" s="4"/>
      <c r="S2768" s="4"/>
      <c r="T2768" s="4"/>
      <c r="U2768" s="4"/>
      <c r="V2768" s="4"/>
      <c r="W2768" s="4"/>
    </row>
    <row r="2769" spans="4:23">
      <c r="D2769" s="4"/>
      <c r="F2769" s="4"/>
      <c r="G2769" s="4"/>
      <c r="H2769" s="4"/>
      <c r="I2769" s="4"/>
      <c r="J2769" s="4"/>
      <c r="K2769" s="4"/>
      <c r="L2769" s="4"/>
      <c r="M2769" s="4"/>
      <c r="N2769" s="4"/>
      <c r="O2769" s="4"/>
      <c r="P2769" s="4"/>
      <c r="Q2769" s="4"/>
      <c r="R2769" s="4"/>
      <c r="S2769" s="4"/>
      <c r="T2769" s="4"/>
      <c r="U2769" s="4"/>
      <c r="V2769" s="4"/>
      <c r="W2769" s="4"/>
    </row>
    <row r="2770" spans="4:23">
      <c r="D2770" s="4"/>
      <c r="F2770" s="4"/>
      <c r="G2770" s="4"/>
      <c r="H2770" s="4"/>
      <c r="I2770" s="4"/>
      <c r="J2770" s="4"/>
      <c r="K2770" s="4"/>
      <c r="L2770" s="4"/>
      <c r="M2770" s="4"/>
      <c r="N2770" s="4"/>
      <c r="O2770" s="4"/>
      <c r="P2770" s="4"/>
      <c r="Q2770" s="4"/>
      <c r="R2770" s="4"/>
      <c r="S2770" s="4"/>
      <c r="T2770" s="4"/>
      <c r="U2770" s="4"/>
      <c r="V2770" s="4"/>
      <c r="W2770" s="4"/>
    </row>
    <row r="2771" spans="4:23">
      <c r="D2771" s="4"/>
      <c r="F2771" s="4"/>
      <c r="G2771" s="4"/>
      <c r="H2771" s="4"/>
      <c r="I2771" s="4"/>
      <c r="J2771" s="4"/>
      <c r="K2771" s="4"/>
      <c r="L2771" s="4"/>
      <c r="M2771" s="4"/>
      <c r="N2771" s="4"/>
      <c r="O2771" s="4"/>
      <c r="P2771" s="4"/>
      <c r="Q2771" s="4"/>
      <c r="R2771" s="4"/>
      <c r="S2771" s="4"/>
      <c r="T2771" s="4"/>
      <c r="U2771" s="4"/>
      <c r="V2771" s="4"/>
      <c r="W2771" s="4"/>
    </row>
    <row r="2772" spans="4:23">
      <c r="D2772" s="4"/>
      <c r="F2772" s="4"/>
      <c r="G2772" s="4"/>
      <c r="H2772" s="4"/>
      <c r="I2772" s="4"/>
      <c r="J2772" s="4"/>
      <c r="K2772" s="4"/>
      <c r="L2772" s="4"/>
      <c r="M2772" s="4"/>
      <c r="N2772" s="4"/>
      <c r="O2772" s="4"/>
      <c r="P2772" s="4"/>
      <c r="Q2772" s="4"/>
      <c r="R2772" s="4"/>
      <c r="S2772" s="4"/>
      <c r="T2772" s="4"/>
      <c r="U2772" s="4"/>
      <c r="V2772" s="4"/>
      <c r="W2772" s="4"/>
    </row>
    <row r="2773" spans="4:23">
      <c r="D2773" s="4"/>
      <c r="F2773" s="4"/>
      <c r="G2773" s="4"/>
      <c r="H2773" s="4"/>
      <c r="I2773" s="4"/>
      <c r="J2773" s="4"/>
      <c r="K2773" s="4"/>
      <c r="L2773" s="4"/>
      <c r="M2773" s="4"/>
      <c r="N2773" s="4"/>
      <c r="O2773" s="4"/>
      <c r="P2773" s="4"/>
      <c r="Q2773" s="4"/>
      <c r="R2773" s="4"/>
      <c r="S2773" s="4"/>
      <c r="T2773" s="4"/>
      <c r="U2773" s="4"/>
      <c r="V2773" s="4"/>
      <c r="W2773" s="4"/>
    </row>
    <row r="2774" spans="4:23">
      <c r="D2774" s="4"/>
      <c r="F2774" s="4"/>
      <c r="G2774" s="4"/>
      <c r="H2774" s="4"/>
      <c r="I2774" s="4"/>
      <c r="J2774" s="4"/>
      <c r="K2774" s="4"/>
      <c r="L2774" s="4"/>
      <c r="M2774" s="4"/>
      <c r="N2774" s="4"/>
      <c r="O2774" s="4"/>
      <c r="P2774" s="4"/>
      <c r="Q2774" s="4"/>
      <c r="R2774" s="4"/>
      <c r="S2774" s="4"/>
      <c r="T2774" s="4"/>
      <c r="U2774" s="4"/>
      <c r="V2774" s="4"/>
      <c r="W2774" s="4"/>
    </row>
    <row r="2775" spans="4:23">
      <c r="D2775" s="4"/>
      <c r="F2775" s="4"/>
      <c r="G2775" s="4"/>
      <c r="H2775" s="4"/>
      <c r="I2775" s="4"/>
      <c r="J2775" s="4"/>
      <c r="K2775" s="4"/>
      <c r="L2775" s="4"/>
      <c r="M2775" s="4"/>
      <c r="N2775" s="4"/>
      <c r="O2775" s="4"/>
      <c r="P2775" s="4"/>
      <c r="Q2775" s="4"/>
      <c r="R2775" s="4"/>
      <c r="S2775" s="4"/>
      <c r="T2775" s="4"/>
      <c r="U2775" s="4"/>
      <c r="V2775" s="4"/>
      <c r="W2775" s="4"/>
    </row>
    <row r="2776" spans="4:23">
      <c r="D2776" s="4"/>
      <c r="F2776" s="4"/>
      <c r="G2776" s="4"/>
      <c r="H2776" s="4"/>
      <c r="I2776" s="4"/>
      <c r="J2776" s="4"/>
      <c r="K2776" s="4"/>
      <c r="L2776" s="4"/>
      <c r="M2776" s="4"/>
      <c r="N2776" s="4"/>
      <c r="O2776" s="4"/>
      <c r="P2776" s="4"/>
      <c r="Q2776" s="4"/>
      <c r="R2776" s="4"/>
      <c r="S2776" s="4"/>
      <c r="T2776" s="4"/>
      <c r="U2776" s="4"/>
      <c r="V2776" s="4"/>
      <c r="W2776" s="4"/>
    </row>
    <row r="2777" spans="4:23">
      <c r="D2777" s="4"/>
      <c r="F2777" s="4"/>
      <c r="G2777" s="4"/>
      <c r="H2777" s="4"/>
      <c r="I2777" s="4"/>
      <c r="J2777" s="4"/>
      <c r="K2777" s="4"/>
      <c r="L2777" s="4"/>
      <c r="M2777" s="4"/>
      <c r="N2777" s="4"/>
      <c r="O2777" s="4"/>
      <c r="P2777" s="4"/>
      <c r="Q2777" s="4"/>
      <c r="R2777" s="4"/>
      <c r="S2777" s="4"/>
      <c r="T2777" s="4"/>
      <c r="U2777" s="4"/>
      <c r="V2777" s="4"/>
      <c r="W2777" s="4"/>
    </row>
    <row r="2778" spans="4:23">
      <c r="D2778" s="4"/>
      <c r="F2778" s="4"/>
      <c r="G2778" s="4"/>
      <c r="H2778" s="4"/>
      <c r="I2778" s="4"/>
      <c r="J2778" s="4"/>
      <c r="K2778" s="4"/>
      <c r="L2778" s="4"/>
      <c r="M2778" s="4"/>
      <c r="N2778" s="4"/>
      <c r="O2778" s="4"/>
      <c r="P2778" s="4"/>
      <c r="Q2778" s="4"/>
      <c r="R2778" s="4"/>
      <c r="S2778" s="4"/>
      <c r="T2778" s="4"/>
      <c r="U2778" s="4"/>
      <c r="V2778" s="4"/>
      <c r="W2778" s="4"/>
    </row>
    <row r="2779" spans="4:23">
      <c r="D2779" s="4"/>
      <c r="F2779" s="4"/>
      <c r="G2779" s="4"/>
      <c r="H2779" s="4"/>
      <c r="I2779" s="4"/>
      <c r="J2779" s="4"/>
      <c r="K2779" s="4"/>
      <c r="L2779" s="4"/>
      <c r="M2779" s="4"/>
      <c r="N2779" s="4"/>
      <c r="O2779" s="4"/>
      <c r="P2779" s="4"/>
      <c r="Q2779" s="4"/>
      <c r="R2779" s="4"/>
      <c r="S2779" s="4"/>
      <c r="T2779" s="4"/>
      <c r="U2779" s="4"/>
      <c r="V2779" s="4"/>
      <c r="W2779" s="4"/>
    </row>
    <row r="2780" spans="4:23">
      <c r="D2780" s="4"/>
      <c r="F2780" s="4"/>
      <c r="G2780" s="4"/>
      <c r="H2780" s="4"/>
      <c r="I2780" s="4"/>
      <c r="J2780" s="4"/>
      <c r="K2780" s="4"/>
      <c r="L2780" s="4"/>
      <c r="M2780" s="4"/>
      <c r="N2780" s="4"/>
      <c r="O2780" s="4"/>
      <c r="P2780" s="4"/>
      <c r="Q2780" s="4"/>
      <c r="R2780" s="4"/>
      <c r="S2780" s="4"/>
      <c r="T2780" s="4"/>
      <c r="U2780" s="4"/>
      <c r="V2780" s="4"/>
      <c r="W2780" s="4"/>
    </row>
    <row r="2781" spans="4:23">
      <c r="D2781" s="4"/>
      <c r="F2781" s="4"/>
      <c r="G2781" s="4"/>
      <c r="H2781" s="4"/>
      <c r="I2781" s="4"/>
      <c r="J2781" s="4"/>
      <c r="K2781" s="4"/>
      <c r="L2781" s="4"/>
      <c r="M2781" s="4"/>
      <c r="N2781" s="4"/>
      <c r="O2781" s="4"/>
      <c r="P2781" s="4"/>
      <c r="Q2781" s="4"/>
      <c r="R2781" s="4"/>
      <c r="S2781" s="4"/>
      <c r="T2781" s="4"/>
      <c r="U2781" s="4"/>
      <c r="V2781" s="4"/>
      <c r="W2781" s="4"/>
    </row>
    <row r="2782" spans="4:23">
      <c r="D2782" s="4"/>
      <c r="F2782" s="4"/>
      <c r="G2782" s="4"/>
      <c r="H2782" s="4"/>
      <c r="I2782" s="4"/>
      <c r="J2782" s="4"/>
      <c r="K2782" s="4"/>
      <c r="L2782" s="4"/>
      <c r="M2782" s="4"/>
      <c r="N2782" s="4"/>
      <c r="O2782" s="4"/>
      <c r="P2782" s="4"/>
      <c r="Q2782" s="4"/>
      <c r="R2782" s="4"/>
      <c r="S2782" s="4"/>
      <c r="T2782" s="4"/>
      <c r="U2782" s="4"/>
      <c r="V2782" s="4"/>
      <c r="W2782" s="4"/>
    </row>
    <row r="2783" spans="4:23">
      <c r="D2783" s="4"/>
      <c r="F2783" s="4"/>
      <c r="G2783" s="4"/>
      <c r="H2783" s="4"/>
      <c r="I2783" s="4"/>
      <c r="J2783" s="4"/>
      <c r="K2783" s="4"/>
      <c r="L2783" s="4"/>
      <c r="M2783" s="4"/>
      <c r="N2783" s="4"/>
      <c r="O2783" s="4"/>
      <c r="P2783" s="4"/>
      <c r="Q2783" s="4"/>
      <c r="R2783" s="4"/>
      <c r="S2783" s="4"/>
      <c r="T2783" s="4"/>
      <c r="U2783" s="4"/>
      <c r="V2783" s="4"/>
      <c r="W2783" s="4"/>
    </row>
    <row r="2784" spans="4:23">
      <c r="D2784" s="4"/>
      <c r="F2784" s="4"/>
      <c r="G2784" s="4"/>
      <c r="H2784" s="4"/>
      <c r="I2784" s="4"/>
      <c r="J2784" s="4"/>
      <c r="K2784" s="4"/>
      <c r="L2784" s="4"/>
      <c r="M2784" s="4"/>
      <c r="N2784" s="4"/>
      <c r="O2784" s="4"/>
      <c r="P2784" s="4"/>
      <c r="Q2784" s="4"/>
      <c r="R2784" s="4"/>
      <c r="S2784" s="4"/>
      <c r="T2784" s="4"/>
      <c r="U2784" s="4"/>
      <c r="V2784" s="4"/>
      <c r="W2784" s="4"/>
    </row>
    <row r="2785" spans="4:23">
      <c r="D2785" s="4"/>
      <c r="F2785" s="4"/>
      <c r="G2785" s="4"/>
      <c r="H2785" s="4"/>
      <c r="I2785" s="4"/>
      <c r="J2785" s="4"/>
      <c r="K2785" s="4"/>
      <c r="L2785" s="4"/>
      <c r="M2785" s="4"/>
      <c r="N2785" s="4"/>
      <c r="O2785" s="4"/>
      <c r="P2785" s="4"/>
      <c r="Q2785" s="4"/>
      <c r="R2785" s="4"/>
      <c r="S2785" s="4"/>
      <c r="T2785" s="4"/>
      <c r="U2785" s="4"/>
      <c r="V2785" s="4"/>
      <c r="W2785" s="4"/>
    </row>
    <row r="2786" spans="4:23">
      <c r="D2786" s="4"/>
      <c r="F2786" s="4"/>
      <c r="G2786" s="4"/>
      <c r="H2786" s="4"/>
      <c r="I2786" s="4"/>
      <c r="J2786" s="4"/>
      <c r="K2786" s="4"/>
      <c r="L2786" s="4"/>
      <c r="M2786" s="4"/>
      <c r="N2786" s="4"/>
      <c r="O2786" s="4"/>
      <c r="P2786" s="4"/>
      <c r="Q2786" s="4"/>
      <c r="R2786" s="4"/>
      <c r="S2786" s="4"/>
      <c r="T2786" s="4"/>
      <c r="U2786" s="4"/>
      <c r="V2786" s="4"/>
      <c r="W2786" s="4"/>
    </row>
    <row r="2787" spans="4:23">
      <c r="D2787" s="4"/>
      <c r="F2787" s="4"/>
      <c r="G2787" s="4"/>
      <c r="H2787" s="4"/>
      <c r="I2787" s="4"/>
      <c r="J2787" s="4"/>
      <c r="K2787" s="4"/>
      <c r="L2787" s="4"/>
      <c r="M2787" s="4"/>
      <c r="N2787" s="4"/>
      <c r="O2787" s="4"/>
      <c r="P2787" s="4"/>
      <c r="Q2787" s="4"/>
      <c r="R2787" s="4"/>
      <c r="S2787" s="4"/>
      <c r="T2787" s="4"/>
      <c r="U2787" s="4"/>
      <c r="V2787" s="4"/>
      <c r="W2787" s="4"/>
    </row>
    <row r="2788" spans="4:23">
      <c r="D2788" s="4"/>
      <c r="F2788" s="4"/>
      <c r="G2788" s="4"/>
      <c r="H2788" s="4"/>
      <c r="I2788" s="4"/>
      <c r="J2788" s="4"/>
      <c r="K2788" s="4"/>
      <c r="L2788" s="4"/>
      <c r="M2788" s="4"/>
      <c r="N2788" s="4"/>
      <c r="O2788" s="4"/>
      <c r="P2788" s="4"/>
      <c r="Q2788" s="4"/>
      <c r="R2788" s="4"/>
      <c r="S2788" s="4"/>
      <c r="T2788" s="4"/>
      <c r="U2788" s="4"/>
      <c r="V2788" s="4"/>
      <c r="W2788" s="4"/>
    </row>
    <row r="2789" spans="4:23">
      <c r="D2789" s="4"/>
      <c r="F2789" s="4"/>
      <c r="G2789" s="4"/>
      <c r="H2789" s="4"/>
      <c r="I2789" s="4"/>
      <c r="J2789" s="4"/>
      <c r="K2789" s="4"/>
      <c r="L2789" s="4"/>
      <c r="M2789" s="4"/>
      <c r="N2789" s="4"/>
      <c r="O2789" s="4"/>
      <c r="P2789" s="4"/>
      <c r="Q2789" s="4"/>
      <c r="R2789" s="4"/>
      <c r="S2789" s="4"/>
      <c r="T2789" s="4"/>
      <c r="U2789" s="4"/>
      <c r="V2789" s="4"/>
      <c r="W2789" s="4"/>
    </row>
    <row r="2790" spans="4:23">
      <c r="D2790" s="4"/>
      <c r="F2790" s="4"/>
      <c r="G2790" s="4"/>
      <c r="H2790" s="4"/>
      <c r="I2790" s="4"/>
      <c r="J2790" s="4"/>
      <c r="K2790" s="4"/>
      <c r="L2790" s="4"/>
      <c r="M2790" s="4"/>
      <c r="N2790" s="4"/>
      <c r="O2790" s="4"/>
      <c r="P2790" s="4"/>
      <c r="Q2790" s="4"/>
      <c r="R2790" s="4"/>
      <c r="S2790" s="4"/>
      <c r="T2790" s="4"/>
      <c r="U2790" s="4"/>
      <c r="V2790" s="4"/>
      <c r="W2790" s="4"/>
    </row>
    <row r="2791" spans="4:23">
      <c r="D2791" s="4"/>
      <c r="F2791" s="4"/>
      <c r="G2791" s="4"/>
      <c r="H2791" s="4"/>
      <c r="I2791" s="4"/>
      <c r="J2791" s="4"/>
      <c r="K2791" s="4"/>
      <c r="L2791" s="4"/>
      <c r="M2791" s="4"/>
      <c r="N2791" s="4"/>
      <c r="O2791" s="4"/>
      <c r="P2791" s="4"/>
      <c r="Q2791" s="4"/>
      <c r="R2791" s="4"/>
      <c r="S2791" s="4"/>
      <c r="T2791" s="4"/>
      <c r="U2791" s="4"/>
      <c r="V2791" s="4"/>
      <c r="W2791" s="4"/>
    </row>
    <row r="2792" spans="4:23">
      <c r="D2792" s="4"/>
      <c r="F2792" s="4"/>
      <c r="G2792" s="4"/>
      <c r="H2792" s="4"/>
      <c r="I2792" s="4"/>
      <c r="J2792" s="4"/>
      <c r="K2792" s="4"/>
      <c r="L2792" s="4"/>
      <c r="M2792" s="4"/>
      <c r="N2792" s="4"/>
      <c r="O2792" s="4"/>
      <c r="P2792" s="4"/>
      <c r="Q2792" s="4"/>
      <c r="R2792" s="4"/>
      <c r="S2792" s="4"/>
      <c r="T2792" s="4"/>
      <c r="U2792" s="4"/>
      <c r="V2792" s="4"/>
      <c r="W2792" s="4"/>
    </row>
    <row r="2793" spans="4:23">
      <c r="D2793" s="4"/>
      <c r="F2793" s="4"/>
      <c r="G2793" s="4"/>
      <c r="H2793" s="4"/>
      <c r="I2793" s="4"/>
      <c r="J2793" s="4"/>
      <c r="K2793" s="4"/>
      <c r="L2793" s="4"/>
      <c r="M2793" s="4"/>
      <c r="N2793" s="4"/>
      <c r="O2793" s="4"/>
      <c r="P2793" s="4"/>
      <c r="Q2793" s="4"/>
      <c r="R2793" s="4"/>
      <c r="S2793" s="4"/>
      <c r="T2793" s="4"/>
      <c r="U2793" s="4"/>
      <c r="V2793" s="4"/>
      <c r="W2793" s="4"/>
    </row>
    <row r="2794" spans="4:23">
      <c r="D2794" s="4"/>
      <c r="F2794" s="4"/>
      <c r="G2794" s="4"/>
      <c r="H2794" s="4"/>
      <c r="I2794" s="4"/>
      <c r="J2794" s="4"/>
      <c r="K2794" s="4"/>
      <c r="L2794" s="4"/>
      <c r="M2794" s="4"/>
      <c r="N2794" s="4"/>
      <c r="O2794" s="4"/>
      <c r="P2794" s="4"/>
      <c r="Q2794" s="4"/>
      <c r="R2794" s="4"/>
      <c r="S2794" s="4"/>
      <c r="T2794" s="4"/>
      <c r="U2794" s="4"/>
      <c r="V2794" s="4"/>
      <c r="W2794" s="4"/>
    </row>
    <row r="2795" spans="4:23">
      <c r="D2795" s="4"/>
      <c r="F2795" s="4"/>
      <c r="G2795" s="4"/>
      <c r="H2795" s="4"/>
      <c r="I2795" s="4"/>
      <c r="J2795" s="4"/>
      <c r="K2795" s="4"/>
      <c r="L2795" s="4"/>
      <c r="M2795" s="4"/>
      <c r="N2795" s="4"/>
      <c r="O2795" s="4"/>
      <c r="P2795" s="4"/>
      <c r="Q2795" s="4"/>
      <c r="R2795" s="4"/>
      <c r="S2795" s="4"/>
      <c r="T2795" s="4"/>
      <c r="U2795" s="4"/>
      <c r="V2795" s="4"/>
      <c r="W2795" s="4"/>
    </row>
    <row r="2796" spans="4:23">
      <c r="D2796" s="4"/>
      <c r="F2796" s="4"/>
      <c r="G2796" s="4"/>
      <c r="H2796" s="4"/>
      <c r="I2796" s="4"/>
      <c r="J2796" s="4"/>
      <c r="K2796" s="4"/>
      <c r="L2796" s="4"/>
      <c r="M2796" s="4"/>
      <c r="N2796" s="4"/>
      <c r="O2796" s="4"/>
      <c r="P2796" s="4"/>
      <c r="Q2796" s="4"/>
      <c r="R2796" s="4"/>
      <c r="S2796" s="4"/>
      <c r="T2796" s="4"/>
      <c r="U2796" s="4"/>
      <c r="V2796" s="4"/>
      <c r="W2796" s="4"/>
    </row>
    <row r="2797" spans="4:23">
      <c r="D2797" s="4"/>
      <c r="F2797" s="4"/>
      <c r="G2797" s="4"/>
      <c r="H2797" s="4"/>
      <c r="I2797" s="4"/>
      <c r="J2797" s="4"/>
      <c r="K2797" s="4"/>
      <c r="L2797" s="4"/>
      <c r="M2797" s="4"/>
      <c r="N2797" s="4"/>
      <c r="O2797" s="4"/>
      <c r="P2797" s="4"/>
      <c r="Q2797" s="4"/>
      <c r="R2797" s="4"/>
      <c r="S2797" s="4"/>
      <c r="T2797" s="4"/>
      <c r="U2797" s="4"/>
      <c r="V2797" s="4"/>
      <c r="W2797" s="4"/>
    </row>
    <row r="2798" spans="4:23">
      <c r="D2798" s="4"/>
      <c r="F2798" s="4"/>
      <c r="G2798" s="4"/>
      <c r="H2798" s="4"/>
      <c r="I2798" s="4"/>
      <c r="J2798" s="4"/>
      <c r="K2798" s="4"/>
      <c r="L2798" s="4"/>
      <c r="M2798" s="4"/>
      <c r="N2798" s="4"/>
      <c r="O2798" s="4"/>
      <c r="P2798" s="4"/>
      <c r="Q2798" s="4"/>
      <c r="R2798" s="4"/>
      <c r="S2798" s="4"/>
      <c r="T2798" s="4"/>
      <c r="U2798" s="4"/>
      <c r="V2798" s="4"/>
      <c r="W2798" s="4"/>
    </row>
    <row r="2799" spans="4:23">
      <c r="D2799" s="4"/>
      <c r="F2799" s="4"/>
      <c r="G2799" s="4"/>
      <c r="H2799" s="4"/>
      <c r="I2799" s="4"/>
      <c r="J2799" s="4"/>
      <c r="K2799" s="4"/>
      <c r="L2799" s="4"/>
      <c r="M2799" s="4"/>
      <c r="N2799" s="4"/>
      <c r="O2799" s="4"/>
      <c r="P2799" s="4"/>
      <c r="Q2799" s="4"/>
      <c r="R2799" s="4"/>
      <c r="S2799" s="4"/>
      <c r="T2799" s="4"/>
      <c r="U2799" s="4"/>
      <c r="V2799" s="4"/>
      <c r="W2799" s="4"/>
    </row>
    <row r="2800" spans="4:23">
      <c r="D2800" s="4"/>
      <c r="F2800" s="4"/>
      <c r="G2800" s="4"/>
      <c r="H2800" s="4"/>
      <c r="I2800" s="4"/>
      <c r="J2800" s="4"/>
      <c r="K2800" s="4"/>
      <c r="L2800" s="4"/>
      <c r="M2800" s="4"/>
      <c r="N2800" s="4"/>
      <c r="O2800" s="4"/>
      <c r="P2800" s="4"/>
      <c r="Q2800" s="4"/>
      <c r="R2800" s="4"/>
      <c r="S2800" s="4"/>
      <c r="T2800" s="4"/>
      <c r="U2800" s="4"/>
      <c r="V2800" s="4"/>
      <c r="W2800" s="4"/>
    </row>
    <row r="2801" spans="4:23">
      <c r="D2801" s="4"/>
      <c r="F2801" s="4"/>
      <c r="G2801" s="4"/>
      <c r="H2801" s="4"/>
      <c r="I2801" s="4"/>
      <c r="J2801" s="4"/>
      <c r="K2801" s="4"/>
      <c r="L2801" s="4"/>
      <c r="M2801" s="4"/>
      <c r="N2801" s="4"/>
      <c r="O2801" s="4"/>
      <c r="P2801" s="4"/>
      <c r="Q2801" s="4"/>
      <c r="R2801" s="4"/>
      <c r="S2801" s="4"/>
      <c r="T2801" s="4"/>
      <c r="U2801" s="4"/>
      <c r="V2801" s="4"/>
      <c r="W2801" s="4"/>
    </row>
    <row r="2802" spans="4:23">
      <c r="D2802" s="4"/>
      <c r="F2802" s="4"/>
      <c r="G2802" s="4"/>
      <c r="H2802" s="4"/>
      <c r="I2802" s="4"/>
      <c r="J2802" s="4"/>
      <c r="K2802" s="4"/>
      <c r="L2802" s="4"/>
      <c r="M2802" s="4"/>
      <c r="N2802" s="4"/>
      <c r="O2802" s="4"/>
      <c r="P2802" s="4"/>
      <c r="Q2802" s="4"/>
      <c r="R2802" s="4"/>
      <c r="S2802" s="4"/>
      <c r="T2802" s="4"/>
      <c r="U2802" s="4"/>
      <c r="V2802" s="4"/>
      <c r="W2802" s="4"/>
    </row>
    <row r="2803" spans="4:23">
      <c r="D2803" s="4"/>
      <c r="F2803" s="4"/>
      <c r="G2803" s="4"/>
      <c r="H2803" s="4"/>
      <c r="I2803" s="4"/>
      <c r="J2803" s="4"/>
      <c r="K2803" s="4"/>
      <c r="L2803" s="4"/>
      <c r="M2803" s="4"/>
      <c r="N2803" s="4"/>
      <c r="O2803" s="4"/>
      <c r="P2803" s="4"/>
      <c r="Q2803" s="4"/>
      <c r="R2803" s="4"/>
      <c r="S2803" s="4"/>
      <c r="T2803" s="4"/>
      <c r="U2803" s="4"/>
      <c r="V2803" s="4"/>
      <c r="W2803" s="4"/>
    </row>
    <row r="2804" spans="4:23">
      <c r="D2804" s="4"/>
      <c r="F2804" s="4"/>
      <c r="G2804" s="4"/>
      <c r="H2804" s="4"/>
      <c r="I2804" s="4"/>
      <c r="J2804" s="4"/>
      <c r="K2804" s="4"/>
      <c r="L2804" s="4"/>
      <c r="M2804" s="4"/>
      <c r="N2804" s="4"/>
      <c r="O2804" s="4"/>
      <c r="P2804" s="4"/>
      <c r="Q2804" s="4"/>
      <c r="R2804" s="4"/>
      <c r="S2804" s="4"/>
      <c r="T2804" s="4"/>
      <c r="U2804" s="4"/>
      <c r="V2804" s="4"/>
      <c r="W2804" s="4"/>
    </row>
    <row r="2805" spans="4:23">
      <c r="D2805" s="4"/>
      <c r="F2805" s="4"/>
      <c r="G2805" s="4"/>
      <c r="H2805" s="4"/>
      <c r="I2805" s="4"/>
      <c r="J2805" s="4"/>
      <c r="K2805" s="4"/>
      <c r="L2805" s="4"/>
      <c r="M2805" s="4"/>
      <c r="N2805" s="4"/>
      <c r="O2805" s="4"/>
      <c r="P2805" s="4"/>
      <c r="Q2805" s="4"/>
      <c r="R2805" s="4"/>
      <c r="S2805" s="4"/>
      <c r="T2805" s="4"/>
      <c r="U2805" s="4"/>
      <c r="V2805" s="4"/>
      <c r="W2805" s="4"/>
    </row>
    <row r="2806" spans="4:23">
      <c r="D2806" s="4"/>
      <c r="F2806" s="4"/>
      <c r="G2806" s="4"/>
      <c r="H2806" s="4"/>
      <c r="I2806" s="4"/>
      <c r="J2806" s="4"/>
      <c r="K2806" s="4"/>
      <c r="L2806" s="4"/>
      <c r="M2806" s="4"/>
      <c r="N2806" s="4"/>
      <c r="O2806" s="4"/>
      <c r="P2806" s="4"/>
      <c r="Q2806" s="4"/>
      <c r="R2806" s="4"/>
      <c r="S2806" s="4"/>
      <c r="T2806" s="4"/>
      <c r="U2806" s="4"/>
      <c r="V2806" s="4"/>
      <c r="W2806" s="4"/>
    </row>
    <row r="2807" spans="4:23">
      <c r="D2807" s="4"/>
      <c r="F2807" s="4"/>
      <c r="G2807" s="4"/>
      <c r="H2807" s="4"/>
      <c r="I2807" s="4"/>
      <c r="J2807" s="4"/>
      <c r="K2807" s="4"/>
      <c r="L2807" s="4"/>
      <c r="M2807" s="4"/>
      <c r="N2807" s="4"/>
      <c r="O2807" s="4"/>
      <c r="P2807" s="4"/>
      <c r="Q2807" s="4"/>
      <c r="R2807" s="4"/>
      <c r="S2807" s="4"/>
      <c r="T2807" s="4"/>
      <c r="U2807" s="4"/>
      <c r="V2807" s="4"/>
      <c r="W2807" s="4"/>
    </row>
    <row r="2808" spans="4:23">
      <c r="D2808" s="4"/>
      <c r="F2808" s="4"/>
      <c r="G2808" s="4"/>
      <c r="H2808" s="4"/>
      <c r="I2808" s="4"/>
      <c r="J2808" s="4"/>
      <c r="K2808" s="4"/>
      <c r="L2808" s="4"/>
      <c r="M2808" s="4"/>
      <c r="N2808" s="4"/>
      <c r="O2808" s="4"/>
      <c r="P2808" s="4"/>
      <c r="Q2808" s="4"/>
      <c r="R2808" s="4"/>
      <c r="S2808" s="4"/>
      <c r="T2808" s="4"/>
      <c r="U2808" s="4"/>
      <c r="V2808" s="4"/>
      <c r="W2808" s="4"/>
    </row>
    <row r="2809" spans="4:23">
      <c r="D2809" s="4"/>
      <c r="F2809" s="4"/>
      <c r="G2809" s="4"/>
      <c r="H2809" s="4"/>
      <c r="I2809" s="4"/>
      <c r="J2809" s="4"/>
      <c r="K2809" s="4"/>
      <c r="L2809" s="4"/>
      <c r="M2809" s="4"/>
      <c r="N2809" s="4"/>
      <c r="O2809" s="4"/>
      <c r="P2809" s="4"/>
      <c r="Q2809" s="4"/>
      <c r="R2809" s="4"/>
      <c r="S2809" s="4"/>
      <c r="T2809" s="4"/>
      <c r="U2809" s="4"/>
      <c r="V2809" s="4"/>
      <c r="W2809" s="4"/>
    </row>
    <row r="2810" spans="4:23">
      <c r="D2810" s="4"/>
      <c r="F2810" s="4"/>
      <c r="G2810" s="4"/>
      <c r="H2810" s="4"/>
      <c r="I2810" s="4"/>
      <c r="J2810" s="4"/>
      <c r="K2810" s="4"/>
      <c r="L2810" s="4"/>
      <c r="M2810" s="4"/>
      <c r="N2810" s="4"/>
      <c r="O2810" s="4"/>
      <c r="P2810" s="4"/>
      <c r="Q2810" s="4"/>
      <c r="R2810" s="4"/>
      <c r="S2810" s="4"/>
      <c r="T2810" s="4"/>
      <c r="U2810" s="4"/>
      <c r="V2810" s="4"/>
      <c r="W2810" s="4"/>
    </row>
    <row r="2811" spans="4:23">
      <c r="D2811" s="4"/>
      <c r="F2811" s="4"/>
      <c r="G2811" s="4"/>
      <c r="H2811" s="4"/>
      <c r="I2811" s="4"/>
      <c r="J2811" s="4"/>
      <c r="K2811" s="4"/>
      <c r="L2811" s="4"/>
      <c r="M2811" s="4"/>
      <c r="N2811" s="4"/>
      <c r="O2811" s="4"/>
      <c r="P2811" s="4"/>
      <c r="Q2811" s="4"/>
      <c r="R2811" s="4"/>
      <c r="S2811" s="4"/>
      <c r="T2811" s="4"/>
      <c r="U2811" s="4"/>
      <c r="V2811" s="4"/>
      <c r="W2811" s="4"/>
    </row>
    <row r="2812" spans="4:23">
      <c r="D2812" s="4"/>
      <c r="F2812" s="4"/>
      <c r="G2812" s="4"/>
      <c r="H2812" s="4"/>
      <c r="I2812" s="4"/>
      <c r="J2812" s="4"/>
      <c r="K2812" s="4"/>
      <c r="L2812" s="4"/>
      <c r="M2812" s="4"/>
      <c r="N2812" s="4"/>
      <c r="O2812" s="4"/>
      <c r="P2812" s="4"/>
      <c r="Q2812" s="4"/>
      <c r="R2812" s="4"/>
      <c r="S2812" s="4"/>
      <c r="T2812" s="4"/>
      <c r="U2812" s="4"/>
      <c r="V2812" s="4"/>
      <c r="W2812" s="4"/>
    </row>
    <row r="2813" spans="4:23">
      <c r="D2813" s="4"/>
      <c r="F2813" s="4"/>
      <c r="G2813" s="4"/>
      <c r="H2813" s="4"/>
      <c r="I2813" s="4"/>
      <c r="J2813" s="4"/>
      <c r="K2813" s="4"/>
      <c r="L2813" s="4"/>
      <c r="M2813" s="4"/>
      <c r="N2813" s="4"/>
      <c r="O2813" s="4"/>
      <c r="P2813" s="4"/>
      <c r="Q2813" s="4"/>
      <c r="R2813" s="4"/>
      <c r="S2813" s="4"/>
      <c r="T2813" s="4"/>
      <c r="U2813" s="4"/>
      <c r="V2813" s="4"/>
      <c r="W2813" s="4"/>
    </row>
    <row r="2814" spans="4:23">
      <c r="D2814" s="4"/>
      <c r="F2814" s="4"/>
      <c r="G2814" s="4"/>
      <c r="H2814" s="4"/>
      <c r="I2814" s="4"/>
      <c r="J2814" s="4"/>
      <c r="K2814" s="4"/>
      <c r="L2814" s="4"/>
      <c r="M2814" s="4"/>
      <c r="N2814" s="4"/>
      <c r="O2814" s="4"/>
      <c r="P2814" s="4"/>
      <c r="Q2814" s="4"/>
      <c r="R2814" s="4"/>
      <c r="S2814" s="4"/>
      <c r="T2814" s="4"/>
      <c r="U2814" s="4"/>
      <c r="V2814" s="4"/>
      <c r="W2814" s="4"/>
    </row>
    <row r="2815" spans="4:23">
      <c r="D2815" s="4"/>
      <c r="F2815" s="4"/>
      <c r="G2815" s="4"/>
      <c r="H2815" s="4"/>
      <c r="I2815" s="4"/>
      <c r="J2815" s="4"/>
      <c r="K2815" s="4"/>
      <c r="L2815" s="4"/>
      <c r="M2815" s="4"/>
      <c r="N2815" s="4"/>
      <c r="O2815" s="4"/>
      <c r="P2815" s="4"/>
      <c r="Q2815" s="4"/>
      <c r="R2815" s="4"/>
      <c r="S2815" s="4"/>
      <c r="T2815" s="4"/>
      <c r="U2815" s="4"/>
      <c r="V2815" s="4"/>
      <c r="W2815" s="4"/>
    </row>
    <row r="2816" spans="4:23">
      <c r="D2816" s="4"/>
      <c r="F2816" s="4"/>
      <c r="G2816" s="4"/>
      <c r="H2816" s="4"/>
      <c r="I2816" s="4"/>
      <c r="J2816" s="4"/>
      <c r="K2816" s="4"/>
      <c r="L2816" s="4"/>
      <c r="M2816" s="4"/>
      <c r="N2816" s="4"/>
      <c r="O2816" s="4"/>
      <c r="P2816" s="4"/>
      <c r="Q2816" s="4"/>
      <c r="R2816" s="4"/>
      <c r="S2816" s="4"/>
      <c r="T2816" s="4"/>
      <c r="U2816" s="4"/>
      <c r="V2816" s="4"/>
      <c r="W2816" s="4"/>
    </row>
    <row r="2817" spans="4:23">
      <c r="D2817" s="4"/>
      <c r="F2817" s="4"/>
      <c r="G2817" s="4"/>
      <c r="H2817" s="4"/>
      <c r="I2817" s="4"/>
      <c r="J2817" s="4"/>
      <c r="K2817" s="4"/>
      <c r="L2817" s="4"/>
      <c r="M2817" s="4"/>
      <c r="N2817" s="4"/>
      <c r="O2817" s="4"/>
      <c r="P2817" s="4"/>
      <c r="Q2817" s="4"/>
      <c r="R2817" s="4"/>
      <c r="S2817" s="4"/>
      <c r="T2817" s="4"/>
      <c r="U2817" s="4"/>
      <c r="V2817" s="4"/>
      <c r="W2817" s="4"/>
    </row>
    <row r="2818" spans="4:23">
      <c r="D2818" s="4"/>
      <c r="F2818" s="4"/>
      <c r="G2818" s="4"/>
      <c r="H2818" s="4"/>
      <c r="I2818" s="4"/>
      <c r="J2818" s="4"/>
      <c r="K2818" s="4"/>
      <c r="L2818" s="4"/>
      <c r="M2818" s="4"/>
      <c r="N2818" s="4"/>
      <c r="O2818" s="4"/>
      <c r="P2818" s="4"/>
      <c r="Q2818" s="4"/>
      <c r="R2818" s="4"/>
      <c r="S2818" s="4"/>
      <c r="T2818" s="4"/>
      <c r="U2818" s="4"/>
      <c r="V2818" s="4"/>
      <c r="W2818" s="4"/>
    </row>
    <row r="2819" spans="4:23">
      <c r="D2819" s="4"/>
      <c r="F2819" s="4"/>
      <c r="G2819" s="4"/>
      <c r="H2819" s="4"/>
      <c r="I2819" s="4"/>
      <c r="J2819" s="4"/>
      <c r="K2819" s="4"/>
      <c r="L2819" s="4"/>
      <c r="M2819" s="4"/>
      <c r="N2819" s="4"/>
      <c r="O2819" s="4"/>
      <c r="P2819" s="4"/>
      <c r="Q2819" s="4"/>
      <c r="R2819" s="4"/>
      <c r="S2819" s="4"/>
      <c r="T2819" s="4"/>
      <c r="U2819" s="4"/>
      <c r="V2819" s="4"/>
      <c r="W2819" s="4"/>
    </row>
    <row r="2820" spans="4:23">
      <c r="D2820" s="4"/>
      <c r="F2820" s="4"/>
      <c r="G2820" s="4"/>
      <c r="H2820" s="4"/>
      <c r="I2820" s="4"/>
      <c r="J2820" s="4"/>
      <c r="K2820" s="4"/>
      <c r="L2820" s="4"/>
      <c r="M2820" s="4"/>
      <c r="N2820" s="4"/>
      <c r="O2820" s="4"/>
      <c r="P2820" s="4"/>
      <c r="Q2820" s="4"/>
      <c r="R2820" s="4"/>
      <c r="S2820" s="4"/>
      <c r="T2820" s="4"/>
      <c r="U2820" s="4"/>
      <c r="V2820" s="4"/>
      <c r="W2820" s="4"/>
    </row>
    <row r="2821" spans="4:23">
      <c r="F2821" s="4"/>
      <c r="G2821" s="4"/>
      <c r="H2821" s="4"/>
      <c r="I2821" s="4"/>
      <c r="J2821" s="4"/>
      <c r="K2821" s="4"/>
      <c r="L2821" s="4"/>
      <c r="M2821" s="4"/>
      <c r="N2821" s="4"/>
      <c r="O2821" s="4"/>
      <c r="P2821" s="4"/>
      <c r="Q2821" s="4"/>
      <c r="R2821" s="4"/>
      <c r="S2821" s="4"/>
      <c r="T2821" s="4"/>
      <c r="U2821" s="4"/>
      <c r="V2821" s="4"/>
      <c r="W2821" s="4"/>
    </row>
    <row r="2822" spans="4:23">
      <c r="F2822" s="4"/>
      <c r="G2822" s="4"/>
      <c r="H2822" s="4"/>
      <c r="I2822" s="4"/>
      <c r="J2822" s="4"/>
      <c r="K2822" s="4"/>
      <c r="L2822" s="4"/>
      <c r="M2822" s="4"/>
      <c r="N2822" s="4"/>
      <c r="O2822" s="4"/>
      <c r="P2822" s="4"/>
      <c r="Q2822" s="4"/>
      <c r="R2822" s="4"/>
      <c r="S2822" s="4"/>
      <c r="T2822" s="4"/>
      <c r="U2822" s="4"/>
      <c r="V2822" s="4"/>
      <c r="W2822" s="4"/>
    </row>
    <row r="2823" spans="4:23">
      <c r="F2823" s="4"/>
      <c r="G2823" s="4"/>
      <c r="H2823" s="4"/>
      <c r="I2823" s="4"/>
      <c r="J2823" s="4"/>
      <c r="K2823" s="4"/>
      <c r="L2823" s="4"/>
      <c r="M2823" s="4"/>
      <c r="N2823" s="4"/>
      <c r="O2823" s="4"/>
      <c r="P2823" s="4"/>
      <c r="Q2823" s="4"/>
      <c r="R2823" s="4"/>
      <c r="S2823" s="4"/>
      <c r="T2823" s="4"/>
      <c r="U2823" s="4"/>
      <c r="V2823" s="4"/>
      <c r="W2823" s="4"/>
    </row>
    <row r="2824" spans="4:23">
      <c r="F2824" s="4"/>
      <c r="G2824" s="4"/>
      <c r="H2824" s="4"/>
      <c r="I2824" s="4"/>
      <c r="J2824" s="4"/>
      <c r="K2824" s="4"/>
      <c r="L2824" s="4"/>
      <c r="M2824" s="4"/>
      <c r="N2824" s="4"/>
      <c r="O2824" s="4"/>
      <c r="P2824" s="4"/>
      <c r="Q2824" s="4"/>
      <c r="R2824" s="4"/>
      <c r="S2824" s="4"/>
      <c r="T2824" s="4"/>
      <c r="U2824" s="4"/>
      <c r="V2824" s="4"/>
      <c r="W2824" s="4"/>
    </row>
    <row r="2825" spans="4:23">
      <c r="F2825" s="4"/>
      <c r="G2825" s="4"/>
      <c r="H2825" s="4"/>
      <c r="I2825" s="4"/>
      <c r="J2825" s="4"/>
      <c r="K2825" s="4"/>
      <c r="L2825" s="4"/>
      <c r="M2825" s="4"/>
      <c r="N2825" s="4"/>
      <c r="O2825" s="4"/>
      <c r="P2825" s="4"/>
      <c r="Q2825" s="4"/>
      <c r="R2825" s="4"/>
      <c r="S2825" s="4"/>
      <c r="T2825" s="4"/>
      <c r="U2825" s="4"/>
      <c r="V2825" s="4"/>
      <c r="W2825" s="4"/>
    </row>
    <row r="2826" spans="4:23">
      <c r="F2826" s="4"/>
      <c r="G2826" s="4"/>
      <c r="H2826" s="4"/>
      <c r="I2826" s="4"/>
      <c r="J2826" s="4"/>
      <c r="K2826" s="4"/>
      <c r="L2826" s="4"/>
      <c r="M2826" s="4"/>
      <c r="N2826" s="4"/>
      <c r="O2826" s="4"/>
      <c r="P2826" s="4"/>
      <c r="Q2826" s="4"/>
      <c r="R2826" s="4"/>
      <c r="S2826" s="4"/>
      <c r="T2826" s="4"/>
      <c r="U2826" s="4"/>
      <c r="V2826" s="4"/>
      <c r="W2826" s="4"/>
    </row>
    <row r="2827" spans="4:23">
      <c r="F2827" s="4"/>
      <c r="G2827" s="4"/>
      <c r="H2827" s="4"/>
      <c r="I2827" s="4"/>
      <c r="J2827" s="4"/>
      <c r="K2827" s="4"/>
      <c r="L2827" s="4"/>
      <c r="M2827" s="4"/>
      <c r="N2827" s="4"/>
      <c r="O2827" s="4"/>
      <c r="P2827" s="4"/>
      <c r="Q2827" s="4"/>
      <c r="R2827" s="4"/>
      <c r="S2827" s="4"/>
      <c r="T2827" s="4"/>
      <c r="U2827" s="4"/>
      <c r="V2827" s="4"/>
      <c r="W2827" s="4"/>
    </row>
    <row r="2828" spans="4:23">
      <c r="F2828" s="4"/>
      <c r="G2828" s="4"/>
      <c r="H2828" s="4"/>
      <c r="I2828" s="4"/>
      <c r="J2828" s="4"/>
      <c r="K2828" s="4"/>
      <c r="L2828" s="4"/>
      <c r="M2828" s="4"/>
      <c r="N2828" s="4"/>
      <c r="O2828" s="4"/>
      <c r="P2828" s="4"/>
      <c r="Q2828" s="4"/>
      <c r="R2828" s="4"/>
      <c r="S2828" s="4"/>
      <c r="T2828" s="4"/>
      <c r="U2828" s="4"/>
      <c r="V2828" s="4"/>
      <c r="W2828" s="4"/>
    </row>
  </sheetData>
  <mergeCells count="14">
    <mergeCell ref="C8:E8"/>
    <mergeCell ref="C3:E3"/>
    <mergeCell ref="C4:E4"/>
    <mergeCell ref="C5:E5"/>
    <mergeCell ref="C6:E6"/>
    <mergeCell ref="C7:E7"/>
    <mergeCell ref="A136:C136"/>
    <mergeCell ref="A137:C137"/>
    <mergeCell ref="D10:N10"/>
    <mergeCell ref="P10:W10"/>
    <mergeCell ref="A132:C132"/>
    <mergeCell ref="A133:C133"/>
    <mergeCell ref="A134:C134"/>
    <mergeCell ref="A135:C135"/>
  </mergeCells>
  <printOptions horizontalCentered="1" verticalCentered="1"/>
  <pageMargins left="0.7" right="0.7" top="0.75" bottom="0.75" header="0.3" footer="0.3"/>
  <pageSetup scale="51" orientation="landscape" r:id="rId1"/>
  <headerFooter>
    <oddHeader xml:space="preserve">&amp;R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8436E-282F-4B38-B637-D83E83E8D156}">
  <sheetPr>
    <pageSetUpPr fitToPage="1"/>
  </sheetPr>
  <dimension ref="A1:U22"/>
  <sheetViews>
    <sheetView view="pageBreakPreview" topLeftCell="C1" zoomScaleNormal="110" zoomScaleSheetLayoutView="100" zoomScalePageLayoutView="55" workbookViewId="0">
      <selection activeCell="T16" sqref="T16"/>
    </sheetView>
  </sheetViews>
  <sheetFormatPr defaultColWidth="9.140625" defaultRowHeight="15"/>
  <cols>
    <col min="1" max="1" width="5.42578125" style="173" customWidth="1"/>
    <col min="2" max="2" width="55.42578125" style="173" customWidth="1"/>
    <col min="3" max="3" width="15.140625" style="173" customWidth="1"/>
    <col min="4" max="4" width="15" style="173" customWidth="1"/>
    <col min="5" max="5" width="13.85546875" style="173" customWidth="1"/>
    <col min="6" max="6" width="11.42578125" style="173" customWidth="1"/>
    <col min="7" max="7" width="13.28515625" style="173" bestFit="1" customWidth="1"/>
    <col min="8" max="8" width="11.28515625" style="173" customWidth="1"/>
    <col min="9" max="9" width="12.5703125" style="173" customWidth="1"/>
    <col min="10" max="10" width="13.140625" style="173" customWidth="1"/>
    <col min="11" max="11" width="10.85546875" style="173" customWidth="1"/>
    <col min="12" max="12" width="14.85546875" style="173" customWidth="1"/>
    <col min="13" max="13" width="14" style="173" customWidth="1"/>
    <col min="14" max="14" width="13.85546875" style="173" customWidth="1"/>
    <col min="15" max="16" width="12.7109375" style="173" customWidth="1"/>
    <col min="17" max="17" width="14.140625" style="173" customWidth="1"/>
    <col min="18" max="18" width="11.140625" style="173" customWidth="1"/>
    <col min="19" max="19" width="13.5703125" style="173" customWidth="1"/>
    <col min="20" max="20" width="12.140625" style="173" customWidth="1"/>
    <col min="21" max="21" width="13.42578125" style="176" bestFit="1" customWidth="1"/>
    <col min="22" max="16384" width="9.140625" style="173"/>
  </cols>
  <sheetData>
    <row r="1" spans="1:21" ht="30">
      <c r="A1" s="173" t="s">
        <v>49</v>
      </c>
      <c r="B1" s="174" t="s">
        <v>50</v>
      </c>
      <c r="C1" s="175" t="s">
        <v>289</v>
      </c>
      <c r="D1" s="175" t="s">
        <v>288</v>
      </c>
      <c r="E1" s="175" t="s">
        <v>287</v>
      </c>
      <c r="F1" s="175" t="s">
        <v>286</v>
      </c>
      <c r="G1" s="175" t="s">
        <v>285</v>
      </c>
      <c r="H1" s="175" t="s">
        <v>284</v>
      </c>
      <c r="I1" s="175" t="s">
        <v>283</v>
      </c>
      <c r="J1" s="175" t="s">
        <v>282</v>
      </c>
      <c r="K1" s="175" t="s">
        <v>281</v>
      </c>
      <c r="L1" s="175" t="s">
        <v>280</v>
      </c>
      <c r="M1" s="175" t="s">
        <v>279</v>
      </c>
      <c r="N1" s="175" t="s">
        <v>278</v>
      </c>
      <c r="O1" s="175" t="s">
        <v>277</v>
      </c>
      <c r="P1" s="175" t="s">
        <v>276</v>
      </c>
      <c r="Q1" s="175" t="s">
        <v>275</v>
      </c>
      <c r="R1" s="175" t="s">
        <v>274</v>
      </c>
      <c r="S1" s="175" t="s">
        <v>273</v>
      </c>
      <c r="T1" s="175" t="s">
        <v>272</v>
      </c>
    </row>
    <row r="2" spans="1:21">
      <c r="B2" s="174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</row>
    <row r="3" spans="1:21">
      <c r="A3" s="173">
        <v>1</v>
      </c>
      <c r="B3" s="173" t="s">
        <v>293</v>
      </c>
      <c r="C3" s="174">
        <f ca="1">SUM(D3:T3)</f>
        <v>545583242.12977386</v>
      </c>
      <c r="D3" s="174">
        <f ca="1">CCOSS!X15</f>
        <v>312734496.85725772</v>
      </c>
      <c r="E3" s="174">
        <f ca="1">CCOSS!X16</f>
        <v>28585959.46391039</v>
      </c>
      <c r="F3" s="174">
        <f ca="1">CCOSS!X18</f>
        <v>590524.81070976669</v>
      </c>
      <c r="G3" s="174">
        <f ca="1">CCOSS!X19</f>
        <v>3042994.041467817</v>
      </c>
      <c r="H3" s="174">
        <f ca="1">CCOSS!X20</f>
        <v>90630.690405750269</v>
      </c>
      <c r="I3" s="174">
        <f ca="1">CCOSS!X21</f>
        <v>9308943.1777442228</v>
      </c>
      <c r="J3" s="174">
        <f ca="1">CCOSS!X22</f>
        <v>2093904.8959945862</v>
      </c>
      <c r="K3" s="174">
        <f ca="1">CCOSS!X24</f>
        <v>539950.90591879631</v>
      </c>
      <c r="L3" s="174">
        <f ca="1">CCOSS!X25</f>
        <v>106999477.92273891</v>
      </c>
      <c r="M3" s="174">
        <f ca="1">CCOSS!X26</f>
        <v>34988955.708110116</v>
      </c>
      <c r="N3" s="174">
        <f ca="1">CCOSS!X27</f>
        <v>11681074.431927897</v>
      </c>
      <c r="O3" s="174">
        <f ca="1">CCOSS!X28</f>
        <v>2589991.8571386398</v>
      </c>
      <c r="P3" s="174">
        <f ca="1">CCOSS!X29</f>
        <v>1504083.6583552652</v>
      </c>
      <c r="Q3" s="174">
        <f ca="1">CCOSS!X30</f>
        <v>13787957.903146021</v>
      </c>
      <c r="R3" s="174">
        <f ca="1">CCOSS!X31</f>
        <v>171025.1792911019</v>
      </c>
      <c r="S3" s="174">
        <f ca="1">CCOSS!X32</f>
        <v>16106368.185644522</v>
      </c>
      <c r="T3" s="174">
        <f ca="1">CCOSS!X23</f>
        <v>766902.44001228362</v>
      </c>
    </row>
    <row r="4" spans="1:21">
      <c r="A4" s="173">
        <f>A3+1</f>
        <v>2</v>
      </c>
      <c r="B4" s="173" t="s">
        <v>443</v>
      </c>
      <c r="C4" s="174">
        <f t="shared" ref="C4" si="0">SUM(D4:T4)</f>
        <v>2209826.2388341269</v>
      </c>
      <c r="D4" s="174">
        <f>'COVID-19 Rider'!D12</f>
        <v>1388193.7369503232</v>
      </c>
      <c r="E4" s="174">
        <f>'COVID-19 Rider'!E12</f>
        <v>137971.12198146194</v>
      </c>
      <c r="F4" s="174">
        <f>'COVID-19 Rider'!F12</f>
        <v>2559.584124088386</v>
      </c>
      <c r="G4" s="174">
        <f>'COVID-19 Rider'!G12</f>
        <v>14583.370146318579</v>
      </c>
      <c r="H4" s="174">
        <f>'COVID-19 Rider'!H12</f>
        <v>323.1760012505365</v>
      </c>
      <c r="I4" s="174">
        <f>'COVID-19 Rider'!I12</f>
        <v>30277.85017598121</v>
      </c>
      <c r="J4" s="174">
        <f>'COVID-19 Rider'!J12</f>
        <v>6405.7646799611439</v>
      </c>
      <c r="K4" s="174">
        <f>'COVID-19 Rider'!L12</f>
        <v>2097.3855828149758</v>
      </c>
      <c r="L4" s="174">
        <f>'COVID-19 Rider'!M12</f>
        <v>362957.68462568853</v>
      </c>
      <c r="M4" s="174">
        <f>'COVID-19 Rider'!N12</f>
        <v>116009.21257100605</v>
      </c>
      <c r="N4" s="174">
        <f>'COVID-19 Rider'!O12</f>
        <v>33796.431480665618</v>
      </c>
      <c r="O4" s="174">
        <f>'COVID-19 Rider'!P12</f>
        <v>6276.0974959684754</v>
      </c>
      <c r="P4" s="174">
        <f>'COVID-19 Rider'!Q12</f>
        <v>4313.9141589354012</v>
      </c>
      <c r="Q4" s="174">
        <f>'COVID-19 Rider'!R12</f>
        <v>42820.685200376683</v>
      </c>
      <c r="R4" s="174">
        <f>'COVID-19 Rider'!S12</f>
        <v>594.54536670376717</v>
      </c>
      <c r="S4" s="174">
        <f>'COVID-19 Rider'!T12</f>
        <v>55477.841680927035</v>
      </c>
      <c r="T4" s="174">
        <f>'COVID-19 Rider'!K12</f>
        <v>5167.8366116550751</v>
      </c>
    </row>
    <row r="5" spans="1:21">
      <c r="A5" s="173">
        <f>A4+1</f>
        <v>3</v>
      </c>
      <c r="B5" s="173" t="s">
        <v>293</v>
      </c>
      <c r="C5" s="174">
        <f ca="1">SUM(D5:T5)</f>
        <v>547793068.36860788</v>
      </c>
      <c r="D5" s="174">
        <f t="shared" ref="D5:T5" ca="1" si="1">SUM(D3:D4)</f>
        <v>314122690.59420806</v>
      </c>
      <c r="E5" s="174">
        <f t="shared" ca="1" si="1"/>
        <v>28723930.58589185</v>
      </c>
      <c r="F5" s="174">
        <f t="shared" ca="1" si="1"/>
        <v>593084.3948338551</v>
      </c>
      <c r="G5" s="174">
        <f t="shared" ca="1" si="1"/>
        <v>3057577.4116141358</v>
      </c>
      <c r="H5" s="174">
        <f t="shared" ca="1" si="1"/>
        <v>90953.866407000809</v>
      </c>
      <c r="I5" s="174">
        <f t="shared" ca="1" si="1"/>
        <v>9339221.0279202033</v>
      </c>
      <c r="J5" s="174">
        <f t="shared" ca="1" si="1"/>
        <v>2100310.6606745473</v>
      </c>
      <c r="K5" s="174">
        <f t="shared" ca="1" si="1"/>
        <v>542048.29150161124</v>
      </c>
      <c r="L5" s="174">
        <f t="shared" ca="1" si="1"/>
        <v>107362435.60736459</v>
      </c>
      <c r="M5" s="174">
        <f t="shared" ca="1" si="1"/>
        <v>35104964.920681119</v>
      </c>
      <c r="N5" s="174">
        <f t="shared" ca="1" si="1"/>
        <v>11714870.863408562</v>
      </c>
      <c r="O5" s="174">
        <f t="shared" ca="1" si="1"/>
        <v>2596267.9546346082</v>
      </c>
      <c r="P5" s="174">
        <f t="shared" ca="1" si="1"/>
        <v>1508397.5725142006</v>
      </c>
      <c r="Q5" s="174">
        <f t="shared" ca="1" si="1"/>
        <v>13830778.588346398</v>
      </c>
      <c r="R5" s="174">
        <f t="shared" ca="1" si="1"/>
        <v>171619.72465780567</v>
      </c>
      <c r="S5" s="174">
        <f t="shared" ca="1" si="1"/>
        <v>16161846.02732545</v>
      </c>
      <c r="T5" s="174">
        <f t="shared" ca="1" si="1"/>
        <v>772070.2766239387</v>
      </c>
    </row>
    <row r="6" spans="1:21" ht="27" customHeight="1">
      <c r="A6" s="173">
        <f t="shared" ref="A6" si="2">A5+1</f>
        <v>4</v>
      </c>
      <c r="B6" s="177" t="s">
        <v>441</v>
      </c>
      <c r="C6" s="174">
        <f>SUM(D6:T6)</f>
        <v>533815444</v>
      </c>
      <c r="D6" s="174">
        <v>274080350</v>
      </c>
      <c r="E6" s="174">
        <v>33434697</v>
      </c>
      <c r="F6" s="174">
        <v>462980</v>
      </c>
      <c r="G6" s="174">
        <v>4046620</v>
      </c>
      <c r="H6" s="174">
        <v>95204</v>
      </c>
      <c r="I6" s="174">
        <v>10102350</v>
      </c>
      <c r="J6" s="174">
        <v>1830063</v>
      </c>
      <c r="K6" s="174">
        <v>439605</v>
      </c>
      <c r="L6" s="174">
        <v>125392755</v>
      </c>
      <c r="M6" s="174">
        <v>36014169</v>
      </c>
      <c r="N6" s="174">
        <v>10964770</v>
      </c>
      <c r="O6" s="174">
        <v>2932614</v>
      </c>
      <c r="P6" s="174">
        <v>1191760</v>
      </c>
      <c r="Q6" s="174">
        <v>13009892</v>
      </c>
      <c r="R6" s="174">
        <v>132972</v>
      </c>
      <c r="S6" s="174">
        <v>19210061</v>
      </c>
      <c r="T6" s="174">
        <v>474582</v>
      </c>
      <c r="U6" s="173"/>
    </row>
    <row r="7" spans="1:21" ht="23.25" customHeight="1">
      <c r="A7" s="173">
        <f t="shared" ref="A7:A18" si="3">A6+1</f>
        <v>5</v>
      </c>
      <c r="B7" s="178" t="s">
        <v>442</v>
      </c>
      <c r="C7" s="179">
        <f ca="1">C5/C6-1</f>
        <v>2.6184376127956099E-2</v>
      </c>
      <c r="D7" s="179">
        <f ca="1">D5/D6-1</f>
        <v>0.14609708647193442</v>
      </c>
      <c r="E7" s="179">
        <f t="shared" ref="E7:T7" ca="1" si="4">E5/E6-1</f>
        <v>-0.14089454479303787</v>
      </c>
      <c r="F7" s="179">
        <f t="shared" ca="1" si="4"/>
        <v>0.28101515148355238</v>
      </c>
      <c r="G7" s="179">
        <f t="shared" ca="1" si="4"/>
        <v>-0.24441202494572367</v>
      </c>
      <c r="H7" s="179">
        <f t="shared" ca="1" si="4"/>
        <v>-4.4642384700214199E-2</v>
      </c>
      <c r="I7" s="179">
        <f t="shared" ca="1" si="4"/>
        <v>-7.5539747888342501E-2</v>
      </c>
      <c r="J7" s="179">
        <f t="shared" ca="1" si="4"/>
        <v>0.14767123354471812</v>
      </c>
      <c r="K7" s="179">
        <f t="shared" ca="1" si="4"/>
        <v>0.23303486425680164</v>
      </c>
      <c r="L7" s="179">
        <f t="shared" ca="1" si="4"/>
        <v>-0.14379075882522407</v>
      </c>
      <c r="M7" s="179">
        <f t="shared" ca="1" si="4"/>
        <v>-2.5245732570391421E-2</v>
      </c>
      <c r="N7" s="179">
        <f t="shared" ca="1" si="4"/>
        <v>6.8410086432142414E-2</v>
      </c>
      <c r="O7" s="179">
        <f t="shared" ca="1" si="4"/>
        <v>-0.11469155005240772</v>
      </c>
      <c r="P7" s="179">
        <f t="shared" ca="1" si="4"/>
        <v>0.26568904184919839</v>
      </c>
      <c r="Q7" s="179">
        <f t="shared" ca="1" si="4"/>
        <v>6.3097110133304435E-2</v>
      </c>
      <c r="R7" s="179">
        <f t="shared" ca="1" si="4"/>
        <v>0.29064558446744937</v>
      </c>
      <c r="S7" s="179">
        <f t="shared" ca="1" si="4"/>
        <v>-0.158678047543657</v>
      </c>
      <c r="T7" s="179">
        <f t="shared" ca="1" si="4"/>
        <v>0.62684273028462667</v>
      </c>
    </row>
    <row r="8" spans="1:21" ht="28.5" customHeight="1">
      <c r="A8" s="173">
        <f t="shared" si="3"/>
        <v>6</v>
      </c>
      <c r="B8" s="173" t="s">
        <v>439</v>
      </c>
      <c r="D8" s="180">
        <v>2</v>
      </c>
      <c r="E8" s="180">
        <v>1</v>
      </c>
      <c r="F8" s="180">
        <v>0</v>
      </c>
      <c r="G8" s="180">
        <v>0</v>
      </c>
      <c r="H8" s="180">
        <v>0</v>
      </c>
      <c r="I8" s="180">
        <v>0</v>
      </c>
      <c r="J8" s="180">
        <v>0</v>
      </c>
      <c r="K8" s="180">
        <v>0</v>
      </c>
      <c r="L8" s="180">
        <v>1</v>
      </c>
      <c r="M8" s="180">
        <v>0</v>
      </c>
      <c r="N8" s="180">
        <v>0</v>
      </c>
      <c r="O8" s="180">
        <v>0</v>
      </c>
      <c r="P8" s="180">
        <v>0</v>
      </c>
      <c r="Q8" s="180">
        <v>0</v>
      </c>
      <c r="R8" s="180">
        <v>0</v>
      </c>
      <c r="S8" s="180">
        <v>1</v>
      </c>
      <c r="T8" s="180">
        <v>2</v>
      </c>
    </row>
    <row r="9" spans="1:21">
      <c r="A9" s="173">
        <f t="shared" si="3"/>
        <v>7</v>
      </c>
      <c r="B9" s="177" t="s">
        <v>271</v>
      </c>
      <c r="C9" s="181"/>
      <c r="D9" s="182">
        <f t="shared" ref="D9:T9" ca="1" si="5">IF(D8=0,D7,IF(D8=1,D7*50%,IF(D8=2,MIN($C$7*1.5,D7),MIN($C$7*2,D7))))</f>
        <v>3.9276564191934149E-2</v>
      </c>
      <c r="E9" s="182">
        <f t="shared" ca="1" si="5"/>
        <v>-7.0447272396518934E-2</v>
      </c>
      <c r="F9" s="182">
        <f t="shared" ca="1" si="5"/>
        <v>0.28101515148355238</v>
      </c>
      <c r="G9" s="182">
        <f t="shared" ca="1" si="5"/>
        <v>-0.24441202494572367</v>
      </c>
      <c r="H9" s="182">
        <f t="shared" ca="1" si="5"/>
        <v>-4.4642384700214199E-2</v>
      </c>
      <c r="I9" s="182">
        <f t="shared" ca="1" si="5"/>
        <v>-7.5539747888342501E-2</v>
      </c>
      <c r="J9" s="182">
        <f t="shared" ca="1" si="5"/>
        <v>0.14767123354471812</v>
      </c>
      <c r="K9" s="182">
        <f t="shared" ca="1" si="5"/>
        <v>0.23303486425680164</v>
      </c>
      <c r="L9" s="182">
        <f t="shared" ca="1" si="5"/>
        <v>-7.1895379412612037E-2</v>
      </c>
      <c r="M9" s="182">
        <f t="shared" ca="1" si="5"/>
        <v>-2.5245732570391421E-2</v>
      </c>
      <c r="N9" s="182">
        <f t="shared" ca="1" si="5"/>
        <v>6.8410086432142414E-2</v>
      </c>
      <c r="O9" s="182">
        <f t="shared" ca="1" si="5"/>
        <v>-0.11469155005240772</v>
      </c>
      <c r="P9" s="182">
        <f t="shared" ca="1" si="5"/>
        <v>0.26568904184919839</v>
      </c>
      <c r="Q9" s="182">
        <f t="shared" ca="1" si="5"/>
        <v>6.3097110133304435E-2</v>
      </c>
      <c r="R9" s="182">
        <f t="shared" ca="1" si="5"/>
        <v>0.29064558446744937</v>
      </c>
      <c r="S9" s="182">
        <f t="shared" ca="1" si="5"/>
        <v>-7.9339023771828499E-2</v>
      </c>
      <c r="T9" s="182">
        <f t="shared" ca="1" si="5"/>
        <v>3.9276564191934149E-2</v>
      </c>
    </row>
    <row r="10" spans="1:21">
      <c r="A10" s="173">
        <f t="shared" si="3"/>
        <v>8</v>
      </c>
      <c r="B10" s="177" t="s">
        <v>270</v>
      </c>
      <c r="C10" s="183">
        <f ca="1">SUM(D10:T10)</f>
        <v>531131464.2983951</v>
      </c>
      <c r="D10" s="184">
        <f ca="1">D6*(1+D9)</f>
        <v>284845284.46052277</v>
      </c>
      <c r="E10" s="184">
        <f t="shared" ref="E10:T10" ca="1" si="6">E6*(1+E9)</f>
        <v>31079313.792945925</v>
      </c>
      <c r="F10" s="184">
        <f t="shared" ca="1" si="6"/>
        <v>593084.3948338551</v>
      </c>
      <c r="G10" s="184">
        <f t="shared" ca="1" si="6"/>
        <v>3057577.4116141358</v>
      </c>
      <c r="H10" s="184">
        <f t="shared" ca="1" si="6"/>
        <v>90953.866407000809</v>
      </c>
      <c r="I10" s="184">
        <f t="shared" ca="1" si="6"/>
        <v>9339221.0279202033</v>
      </c>
      <c r="J10" s="184">
        <f t="shared" ca="1" si="6"/>
        <v>2100310.6606745473</v>
      </c>
      <c r="K10" s="184">
        <f t="shared" ca="1" si="6"/>
        <v>542048.29150161124</v>
      </c>
      <c r="L10" s="184">
        <f t="shared" ca="1" si="6"/>
        <v>116377595.3036823</v>
      </c>
      <c r="M10" s="184">
        <f t="shared" ca="1" si="6"/>
        <v>35104964.920681119</v>
      </c>
      <c r="N10" s="184">
        <f t="shared" ca="1" si="6"/>
        <v>11714870.863408562</v>
      </c>
      <c r="O10" s="184">
        <f t="shared" ca="1" si="6"/>
        <v>2596267.9546346082</v>
      </c>
      <c r="P10" s="184">
        <f t="shared" ca="1" si="6"/>
        <v>1508397.5725142006</v>
      </c>
      <c r="Q10" s="184">
        <f t="shared" ca="1" si="6"/>
        <v>13830778.588346396</v>
      </c>
      <c r="R10" s="184">
        <f t="shared" ca="1" si="6"/>
        <v>171619.72465780567</v>
      </c>
      <c r="S10" s="184">
        <f t="shared" ca="1" si="6"/>
        <v>17685953.513662722</v>
      </c>
      <c r="T10" s="184">
        <f t="shared" ca="1" si="6"/>
        <v>493221.95038733649</v>
      </c>
    </row>
    <row r="11" spans="1:21">
      <c r="A11" s="173">
        <f t="shared" si="3"/>
        <v>9</v>
      </c>
      <c r="B11" s="185" t="s">
        <v>269</v>
      </c>
      <c r="C11" s="186">
        <f ca="1">$C$5-C10</f>
        <v>16661604.070212781</v>
      </c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84"/>
      <c r="O11" s="184"/>
      <c r="P11" s="184"/>
    </row>
    <row r="12" spans="1:21" ht="27" customHeight="1">
      <c r="A12" s="173">
        <f t="shared" si="3"/>
        <v>10</v>
      </c>
      <c r="B12" s="185" t="s">
        <v>268</v>
      </c>
      <c r="C12" s="183">
        <f ca="1">SUM(D12:T12)</f>
        <v>531131464.2983951</v>
      </c>
      <c r="D12" s="184">
        <f t="shared" ref="D12:T12" ca="1" si="7">IF(OR(D9=$C$9,AND(D9&lt;$C$9,D9&gt;0)),0,D10)</f>
        <v>284845284.46052277</v>
      </c>
      <c r="E12" s="184">
        <f t="shared" ca="1" si="7"/>
        <v>31079313.792945925</v>
      </c>
      <c r="F12" s="184">
        <f t="shared" ca="1" si="7"/>
        <v>593084.3948338551</v>
      </c>
      <c r="G12" s="184">
        <f t="shared" ca="1" si="7"/>
        <v>3057577.4116141358</v>
      </c>
      <c r="H12" s="184">
        <f t="shared" ca="1" si="7"/>
        <v>90953.866407000809</v>
      </c>
      <c r="I12" s="184">
        <f t="shared" ca="1" si="7"/>
        <v>9339221.0279202033</v>
      </c>
      <c r="J12" s="184">
        <f t="shared" ca="1" si="7"/>
        <v>2100310.6606745473</v>
      </c>
      <c r="K12" s="184">
        <f t="shared" ca="1" si="7"/>
        <v>542048.29150161124</v>
      </c>
      <c r="L12" s="184">
        <f t="shared" ca="1" si="7"/>
        <v>116377595.3036823</v>
      </c>
      <c r="M12" s="184">
        <f t="shared" ca="1" si="7"/>
        <v>35104964.920681119</v>
      </c>
      <c r="N12" s="184">
        <f t="shared" ca="1" si="7"/>
        <v>11714870.863408562</v>
      </c>
      <c r="O12" s="184">
        <f t="shared" ca="1" si="7"/>
        <v>2596267.9546346082</v>
      </c>
      <c r="P12" s="184">
        <f t="shared" ca="1" si="7"/>
        <v>1508397.5725142006</v>
      </c>
      <c r="Q12" s="184">
        <f t="shared" ca="1" si="7"/>
        <v>13830778.588346396</v>
      </c>
      <c r="R12" s="184">
        <f t="shared" ca="1" si="7"/>
        <v>171619.72465780567</v>
      </c>
      <c r="S12" s="184">
        <f t="shared" ca="1" si="7"/>
        <v>17685953.513662722</v>
      </c>
      <c r="T12" s="184">
        <f t="shared" ca="1" si="7"/>
        <v>493221.95038733649</v>
      </c>
    </row>
    <row r="13" spans="1:21">
      <c r="A13" s="173">
        <f t="shared" si="3"/>
        <v>11</v>
      </c>
      <c r="B13" s="185" t="s">
        <v>267</v>
      </c>
      <c r="C13" s="183">
        <f ca="1">SUM(D13:T13)</f>
        <v>16661604.070212778</v>
      </c>
      <c r="D13" s="184">
        <f t="shared" ref="D13:T13" ca="1" si="8">($C$11*D12/$C$12)</f>
        <v>8935601.9553795904</v>
      </c>
      <c r="E13" s="184">
        <f t="shared" ca="1" si="8"/>
        <v>974958.66089576122</v>
      </c>
      <c r="F13" s="184">
        <f t="shared" ca="1" si="8"/>
        <v>18605.068671645829</v>
      </c>
      <c r="G13" s="184">
        <f t="shared" ca="1" si="8"/>
        <v>95916.261172054772</v>
      </c>
      <c r="H13" s="184">
        <f t="shared" ca="1" si="8"/>
        <v>2853.2245076655563</v>
      </c>
      <c r="I13" s="184">
        <f t="shared" ca="1" si="8"/>
        <v>292971.54010064597</v>
      </c>
      <c r="J13" s="184">
        <f t="shared" ca="1" si="8"/>
        <v>65886.785108528304</v>
      </c>
      <c r="K13" s="184">
        <f t="shared" ca="1" si="8"/>
        <v>17004.065145839679</v>
      </c>
      <c r="L13" s="184">
        <f t="shared" ca="1" si="8"/>
        <v>3650767.3635091549</v>
      </c>
      <c r="M13" s="184">
        <f t="shared" ca="1" si="8"/>
        <v>1101243.4128332715</v>
      </c>
      <c r="N13" s="184">
        <f t="shared" ca="1" si="8"/>
        <v>367495.72032532853</v>
      </c>
      <c r="O13" s="184">
        <f t="shared" ca="1" si="8"/>
        <v>81444.97479064847</v>
      </c>
      <c r="P13" s="184">
        <f t="shared" ca="1" si="8"/>
        <v>47318.460349361048</v>
      </c>
      <c r="Q13" s="184">
        <f t="shared" ca="1" si="8"/>
        <v>433871.7856344863</v>
      </c>
      <c r="R13" s="184">
        <f t="shared" ca="1" si="8"/>
        <v>5383.714005090118</v>
      </c>
      <c r="S13" s="184">
        <f t="shared" ca="1" si="8"/>
        <v>554808.69588114752</v>
      </c>
      <c r="T13" s="184">
        <f t="shared" ca="1" si="8"/>
        <v>15472.381902562356</v>
      </c>
    </row>
    <row r="14" spans="1:21">
      <c r="A14" s="173">
        <f t="shared" si="3"/>
        <v>12</v>
      </c>
      <c r="B14" s="185" t="s">
        <v>266</v>
      </c>
      <c r="C14" s="187">
        <f ca="1">SUM(D14:T14)</f>
        <v>547793068.36860788</v>
      </c>
      <c r="D14" s="188">
        <f ca="1">D10+D13</f>
        <v>293780886.41590238</v>
      </c>
      <c r="E14" s="188">
        <f t="shared" ref="E14:T14" ca="1" si="9">E10+E13</f>
        <v>32054272.453841686</v>
      </c>
      <c r="F14" s="188">
        <f t="shared" ca="1" si="9"/>
        <v>611689.46350550093</v>
      </c>
      <c r="G14" s="188">
        <f t="shared" ca="1" si="9"/>
        <v>3153493.6727861906</v>
      </c>
      <c r="H14" s="188">
        <f t="shared" ca="1" si="9"/>
        <v>93807.090914666362</v>
      </c>
      <c r="I14" s="188">
        <f t="shared" ca="1" si="9"/>
        <v>9632192.5680208486</v>
      </c>
      <c r="J14" s="188">
        <f t="shared" ca="1" si="9"/>
        <v>2166197.4457830754</v>
      </c>
      <c r="K14" s="188">
        <f t="shared" ca="1" si="9"/>
        <v>559052.35664745094</v>
      </c>
      <c r="L14" s="188">
        <f t="shared" ca="1" si="9"/>
        <v>120028362.66719145</v>
      </c>
      <c r="M14" s="188">
        <f t="shared" ca="1" si="9"/>
        <v>36206208.333514392</v>
      </c>
      <c r="N14" s="188">
        <f t="shared" ca="1" si="9"/>
        <v>12082366.58373389</v>
      </c>
      <c r="O14" s="188">
        <f t="shared" ca="1" si="9"/>
        <v>2677712.9294252568</v>
      </c>
      <c r="P14" s="188">
        <f t="shared" ca="1" si="9"/>
        <v>1555716.0328635615</v>
      </c>
      <c r="Q14" s="188">
        <f t="shared" ca="1" si="9"/>
        <v>14264650.373980882</v>
      </c>
      <c r="R14" s="188">
        <f t="shared" ca="1" si="9"/>
        <v>177003.43866289579</v>
      </c>
      <c r="S14" s="188">
        <f t="shared" ca="1" si="9"/>
        <v>18240762.209543869</v>
      </c>
      <c r="T14" s="188">
        <f t="shared" ca="1" si="9"/>
        <v>508694.33228989883</v>
      </c>
    </row>
    <row r="15" spans="1:21" ht="28.5" customHeight="1">
      <c r="A15" s="173">
        <f t="shared" si="3"/>
        <v>13</v>
      </c>
      <c r="B15" s="185" t="s">
        <v>265</v>
      </c>
      <c r="C15" s="322">
        <f ca="1">C14/C6-1</f>
        <v>2.6184376127956099E-2</v>
      </c>
      <c r="D15" s="322">
        <f ca="1">D14/D6-1</f>
        <v>7.1878689646676097E-2</v>
      </c>
      <c r="E15" s="322">
        <f t="shared" ref="E15:T15" ca="1" si="10">E14/E6-1</f>
        <v>-4.1287185768673629E-2</v>
      </c>
      <c r="F15" s="322">
        <f t="shared" ca="1" si="10"/>
        <v>0.32120062098902968</v>
      </c>
      <c r="G15" s="322">
        <f t="shared" ca="1" si="10"/>
        <v>-0.22070921589222847</v>
      </c>
      <c r="H15" s="322">
        <f t="shared" ca="1" si="10"/>
        <v>-1.4672798257779451E-2</v>
      </c>
      <c r="I15" s="322">
        <f t="shared" ca="1" si="10"/>
        <v>-4.6539412312892714E-2</v>
      </c>
      <c r="J15" s="322">
        <f t="shared" ca="1" si="10"/>
        <v>0.18367370182506026</v>
      </c>
      <c r="K15" s="322">
        <f t="shared" ca="1" si="10"/>
        <v>0.2717151912454383</v>
      </c>
      <c r="L15" s="322">
        <f t="shared" ca="1" si="10"/>
        <v>-4.2780719929222055E-2</v>
      </c>
      <c r="M15" s="322">
        <f t="shared" ca="1" si="10"/>
        <v>5.3323272158352086E-3</v>
      </c>
      <c r="N15" s="322">
        <f t="shared" ca="1" si="10"/>
        <v>0.10192613103000703</v>
      </c>
      <c r="O15" s="322">
        <f t="shared" ca="1" si="10"/>
        <v>-8.6919407250576897E-2</v>
      </c>
      <c r="P15" s="322">
        <f t="shared" ca="1" si="10"/>
        <v>0.30539373100587497</v>
      </c>
      <c r="Q15" s="322">
        <f t="shared" ca="1" si="10"/>
        <v>9.6446486564291334E-2</v>
      </c>
      <c r="R15" s="322">
        <f t="shared" ca="1" si="10"/>
        <v>0.33113316083758826</v>
      </c>
      <c r="S15" s="322">
        <f t="shared" ca="1" si="10"/>
        <v>-5.0457871552627043E-2</v>
      </c>
      <c r="T15" s="322">
        <f t="shared" ca="1" si="10"/>
        <v>7.1878689646676097E-2</v>
      </c>
    </row>
    <row r="16" spans="1:21" s="189" customFormat="1" ht="28.5" customHeight="1">
      <c r="A16" s="189">
        <f t="shared" si="3"/>
        <v>14</v>
      </c>
      <c r="B16" s="189" t="s">
        <v>444</v>
      </c>
      <c r="C16" s="323">
        <f ca="1">SUM(D16:T16)</f>
        <v>545583242.12977362</v>
      </c>
      <c r="D16" s="323">
        <f t="shared" ref="D16:T16" ca="1" si="11">D14-D4</f>
        <v>292392692.67895204</v>
      </c>
      <c r="E16" s="323">
        <f t="shared" ca="1" si="11"/>
        <v>31916301.331860226</v>
      </c>
      <c r="F16" s="323">
        <f t="shared" ca="1" si="11"/>
        <v>609129.87938141252</v>
      </c>
      <c r="G16" s="323">
        <f t="shared" ca="1" si="11"/>
        <v>3138910.3026398718</v>
      </c>
      <c r="H16" s="323">
        <f t="shared" ca="1" si="11"/>
        <v>93483.914913415822</v>
      </c>
      <c r="I16" s="323">
        <f t="shared" ca="1" si="11"/>
        <v>9601914.7178448681</v>
      </c>
      <c r="J16" s="323">
        <f t="shared" ca="1" si="11"/>
        <v>2159791.681103114</v>
      </c>
      <c r="K16" s="323">
        <f t="shared" ca="1" si="11"/>
        <v>556954.97106463602</v>
      </c>
      <c r="L16" s="323">
        <f t="shared" ca="1" si="11"/>
        <v>119665404.98256576</v>
      </c>
      <c r="M16" s="323">
        <f t="shared" ca="1" si="11"/>
        <v>36090199.12094339</v>
      </c>
      <c r="N16" s="323">
        <f t="shared" ca="1" si="11"/>
        <v>12048570.152253225</v>
      </c>
      <c r="O16" s="323">
        <f ca="1">O14-O4</f>
        <v>2671436.8319292883</v>
      </c>
      <c r="P16" s="323">
        <f t="shared" ca="1" si="11"/>
        <v>1551402.1187046261</v>
      </c>
      <c r="Q16" s="323">
        <f t="shared" ca="1" si="11"/>
        <v>14221829.688780505</v>
      </c>
      <c r="R16" s="323">
        <f t="shared" ca="1" si="11"/>
        <v>176408.89329619202</v>
      </c>
      <c r="S16" s="323">
        <f t="shared" ca="1" si="11"/>
        <v>18185284.367862944</v>
      </c>
      <c r="T16" s="323">
        <f t="shared" ca="1" si="11"/>
        <v>503526.49567824375</v>
      </c>
      <c r="U16" s="190"/>
    </row>
    <row r="17" spans="1:21" s="189" customFormat="1" ht="14.25">
      <c r="A17" s="189">
        <f t="shared" si="3"/>
        <v>15</v>
      </c>
      <c r="B17" s="189" t="s">
        <v>445</v>
      </c>
      <c r="C17" s="324">
        <f ca="1">C16/C6-1</f>
        <v>2.2044694026824851E-2</v>
      </c>
      <c r="D17" s="324">
        <f t="shared" ref="D17:T17" ca="1" si="12">D16/D6-1</f>
        <v>6.6813774424003824E-2</v>
      </c>
      <c r="E17" s="324">
        <f t="shared" ca="1" si="12"/>
        <v>-4.541377085426479E-2</v>
      </c>
      <c r="F17" s="324">
        <f t="shared" ca="1" si="12"/>
        <v>0.31567212272973455</v>
      </c>
      <c r="G17" s="324">
        <f t="shared" ca="1" si="12"/>
        <v>-0.2243130556761268</v>
      </c>
      <c r="H17" s="324">
        <f t="shared" ca="1" si="12"/>
        <v>-1.8067361524559677E-2</v>
      </c>
      <c r="I17" s="324">
        <f t="shared" ca="1" si="12"/>
        <v>-4.953652191372615E-2</v>
      </c>
      <c r="J17" s="324">
        <f t="shared" ca="1" si="12"/>
        <v>0.18017340446919805</v>
      </c>
      <c r="K17" s="324">
        <f t="shared" ca="1" si="12"/>
        <v>0.26694412271160695</v>
      </c>
      <c r="L17" s="324">
        <f t="shared" ca="1" si="12"/>
        <v>-4.5675286562084416E-2</v>
      </c>
      <c r="M17" s="324">
        <f t="shared" ca="1" si="12"/>
        <v>2.1111169035550326E-3</v>
      </c>
      <c r="N17" s="324">
        <f t="shared" ca="1" si="12"/>
        <v>9.8843856483375792E-2</v>
      </c>
      <c r="O17" s="324">
        <f t="shared" ca="1" si="12"/>
        <v>-8.9059510754129767E-2</v>
      </c>
      <c r="P17" s="324">
        <f t="shared" ca="1" si="12"/>
        <v>0.30177394668777779</v>
      </c>
      <c r="Q17" s="324">
        <f t="shared" ca="1" si="12"/>
        <v>9.3155092200650547E-2</v>
      </c>
      <c r="R17" s="324">
        <f t="shared" ca="1" si="12"/>
        <v>0.32666195361573891</v>
      </c>
      <c r="S17" s="324">
        <f t="shared" ca="1" si="12"/>
        <v>-5.3345829153642832E-2</v>
      </c>
      <c r="T17" s="324">
        <f t="shared" ca="1" si="12"/>
        <v>6.09894510922111E-2</v>
      </c>
    </row>
    <row r="18" spans="1:21" ht="18">
      <c r="A18" s="189">
        <f t="shared" si="3"/>
        <v>16</v>
      </c>
      <c r="B18" s="173" t="s">
        <v>440</v>
      </c>
    </row>
    <row r="19" spans="1:21">
      <c r="B19" s="191" t="s">
        <v>264</v>
      </c>
    </row>
    <row r="20" spans="1:21">
      <c r="B20" s="191" t="s">
        <v>263</v>
      </c>
    </row>
    <row r="21" spans="1:21">
      <c r="B21" s="191" t="s">
        <v>262</v>
      </c>
    </row>
    <row r="22" spans="1:21" ht="15" customHeight="1">
      <c r="B22" s="191" t="s">
        <v>261</v>
      </c>
      <c r="U22" s="173"/>
    </row>
  </sheetData>
  <dataValidations disablePrompts="1" count="2">
    <dataValidation type="list" allowBlank="1" showInputMessage="1" showErrorMessage="1" promptTitle="Choose Capping Level" prompt="0 - No Cap / No Floor_x000a_2 - 1.5 x System Average_x000a_3 - 2.0 x System Average" sqref="T8 P8:R8 M8:N8 H8:K8 F8 D8" xr:uid="{E9AE414C-8148-44FE-B00B-247488CDD0D9}">
      <formula1>"0,2,3"</formula1>
    </dataValidation>
    <dataValidation type="list" allowBlank="1" showInputMessage="1" showErrorMessage="1" promptTitle="Choose Capping Level" prompt="0 - No Cap / No Floor_x000a_1 - 50% Floor" sqref="S8 O8 L8 G8 E8" xr:uid="{71E9DBFF-5257-45A7-B562-617F13F980F0}">
      <formula1>"0,1"</formula1>
    </dataValidation>
  </dataValidations>
  <pageMargins left="0.75" right="0.75" top="1.25" bottom="0.75" header="0.75" footer="0.3"/>
  <pageSetup scale="4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4.9989318521683403E-2"/>
    <pageSetUpPr fitToPage="1"/>
  </sheetPr>
  <dimension ref="A1:Z429"/>
  <sheetViews>
    <sheetView view="pageBreakPreview" topLeftCell="C1" zoomScale="90" zoomScaleNormal="100" zoomScaleSheetLayoutView="90" workbookViewId="0">
      <pane ySplit="5" topLeftCell="A302" activePane="bottomLeft" state="frozen"/>
      <selection pane="bottomLeft" activeCell="H22" sqref="H22"/>
    </sheetView>
  </sheetViews>
  <sheetFormatPr defaultColWidth="10.28515625" defaultRowHeight="12"/>
  <cols>
    <col min="1" max="1" width="4.85546875" style="194" customWidth="1"/>
    <col min="2" max="2" width="4.28515625" style="194" customWidth="1"/>
    <col min="3" max="3" width="53.140625" style="194" customWidth="1"/>
    <col min="4" max="4" width="17" style="194" customWidth="1"/>
    <col min="5" max="5" width="17.42578125" style="194" customWidth="1"/>
    <col min="6" max="6" width="17.28515625" style="194" customWidth="1"/>
    <col min="7" max="7" width="13.85546875" style="194" customWidth="1"/>
    <col min="8" max="8" width="17.5703125" style="194" bestFit="1" customWidth="1"/>
    <col min="9" max="9" width="15.28515625" style="194" customWidth="1"/>
    <col min="10" max="10" width="13" style="195" bestFit="1" customWidth="1"/>
    <col min="11" max="11" width="1.85546875" style="195" customWidth="1"/>
    <col min="12" max="12" width="13.5703125" style="207" customWidth="1"/>
    <col min="13" max="13" width="2.140625" style="194" customWidth="1"/>
    <col min="14" max="14" width="11.140625" style="197" customWidth="1"/>
    <col min="15" max="15" width="11.85546875" style="194" customWidth="1"/>
    <col min="16" max="16" width="14.140625" style="194" bestFit="1" customWidth="1"/>
    <col min="17" max="17" width="12" style="194" bestFit="1" customWidth="1"/>
    <col min="18" max="16384" width="10.28515625" style="194"/>
  </cols>
  <sheetData>
    <row r="1" spans="1:17" ht="14.25" customHeight="1" thickBot="1">
      <c r="A1" s="192" t="s">
        <v>450</v>
      </c>
      <c r="B1" s="192"/>
      <c r="C1" s="192"/>
      <c r="D1" s="193"/>
      <c r="E1" s="193"/>
      <c r="F1" s="193"/>
      <c r="H1" s="193"/>
      <c r="L1" s="196"/>
    </row>
    <row r="2" spans="1:17" ht="14.25" customHeight="1" thickBot="1">
      <c r="A2" s="192"/>
      <c r="B2" s="192"/>
      <c r="C2" s="192"/>
      <c r="D2" s="193"/>
      <c r="E2" s="193"/>
      <c r="F2" s="193"/>
      <c r="G2" s="355" t="s">
        <v>225</v>
      </c>
      <c r="H2" s="356"/>
      <c r="I2" s="357"/>
      <c r="J2" s="355" t="s">
        <v>226</v>
      </c>
      <c r="K2" s="356"/>
      <c r="L2" s="356"/>
      <c r="M2" s="356"/>
      <c r="N2" s="357"/>
    </row>
    <row r="3" spans="1:17" ht="14.25" customHeight="1">
      <c r="A3" s="192"/>
      <c r="B3" s="192"/>
      <c r="C3" s="192"/>
      <c r="D3" s="193"/>
      <c r="E3" s="193"/>
      <c r="F3" s="193" t="s">
        <v>260</v>
      </c>
      <c r="G3" s="193" t="s">
        <v>449</v>
      </c>
      <c r="H3" s="193"/>
      <c r="J3" s="198" t="s">
        <v>219</v>
      </c>
      <c r="K3" s="199"/>
      <c r="L3" s="326" t="s">
        <v>218</v>
      </c>
      <c r="M3" s="201"/>
      <c r="N3" s="202"/>
    </row>
    <row r="4" spans="1:17" ht="14.25" customHeight="1">
      <c r="A4" s="192"/>
      <c r="B4" s="192"/>
      <c r="C4" s="192"/>
      <c r="D4" s="193" t="s">
        <v>79</v>
      </c>
      <c r="E4" s="193"/>
      <c r="F4" s="193" t="s">
        <v>80</v>
      </c>
      <c r="G4" s="203" t="s">
        <v>221</v>
      </c>
      <c r="H4" s="193"/>
      <c r="J4" s="198" t="s">
        <v>220</v>
      </c>
      <c r="K4" s="199"/>
      <c r="L4" s="200" t="s">
        <v>221</v>
      </c>
      <c r="M4" s="201"/>
      <c r="N4" s="202"/>
    </row>
    <row r="5" spans="1:17" ht="14.25" customHeight="1">
      <c r="A5" s="204" t="s">
        <v>49</v>
      </c>
      <c r="B5" s="204" t="s">
        <v>50</v>
      </c>
      <c r="C5" s="204"/>
      <c r="D5" s="205" t="s">
        <v>81</v>
      </c>
      <c r="E5" s="205" t="s">
        <v>223</v>
      </c>
      <c r="F5" s="205" t="s">
        <v>47</v>
      </c>
      <c r="G5" s="205" t="s">
        <v>222</v>
      </c>
      <c r="H5" s="205" t="s">
        <v>48</v>
      </c>
      <c r="I5" s="206" t="s">
        <v>217</v>
      </c>
      <c r="J5" s="198" t="s">
        <v>218</v>
      </c>
      <c r="K5" s="199"/>
      <c r="L5" s="200" t="s">
        <v>222</v>
      </c>
      <c r="M5" s="201"/>
      <c r="N5" s="202" t="s">
        <v>220</v>
      </c>
      <c r="O5" s="195" t="s">
        <v>224</v>
      </c>
    </row>
    <row r="6" spans="1:17" ht="14.25" customHeight="1">
      <c r="J6" s="198"/>
      <c r="K6" s="199"/>
      <c r="M6" s="201"/>
      <c r="N6" s="208"/>
    </row>
    <row r="7" spans="1:17" ht="14.25" customHeight="1">
      <c r="A7" s="195">
        <v>1</v>
      </c>
      <c r="B7" s="192" t="s">
        <v>51</v>
      </c>
      <c r="J7" s="198"/>
      <c r="K7" s="199"/>
      <c r="M7" s="201"/>
      <c r="N7" s="208"/>
    </row>
    <row r="8" spans="1:17" ht="14.25" customHeight="1">
      <c r="A8" s="195">
        <f t="shared" ref="A8:A60" si="0">A7+1</f>
        <v>2</v>
      </c>
      <c r="C8" s="201" t="s">
        <v>82</v>
      </c>
      <c r="D8" s="209">
        <v>3664944</v>
      </c>
      <c r="E8" s="210">
        <v>0</v>
      </c>
      <c r="F8" s="209">
        <f>D8+E8</f>
        <v>3664944</v>
      </c>
      <c r="G8" s="211">
        <v>10.54</v>
      </c>
      <c r="H8" s="212">
        <f>D8*G8</f>
        <v>38628509.759999998</v>
      </c>
      <c r="I8" s="194">
        <f>H8/$H$15</f>
        <v>0.12427410058155806</v>
      </c>
      <c r="J8" s="213">
        <f ca="1">L8*F8</f>
        <v>36319595.039999999</v>
      </c>
      <c r="K8" s="197"/>
      <c r="L8" s="316">
        <f ca="1">ROUND((J15/H15)*G8,2)</f>
        <v>9.91</v>
      </c>
      <c r="M8" s="201"/>
      <c r="N8" s="208">
        <f t="shared" ref="N8:N14" ca="1" si="1">L8*F8</f>
        <v>36319595.039999999</v>
      </c>
      <c r="P8" s="214"/>
      <c r="Q8" s="211"/>
    </row>
    <row r="9" spans="1:17" ht="14.25" customHeight="1">
      <c r="A9" s="195">
        <f t="shared" si="0"/>
        <v>3</v>
      </c>
      <c r="C9" s="201" t="s">
        <v>83</v>
      </c>
      <c r="D9" s="209">
        <v>122932</v>
      </c>
      <c r="E9" s="210">
        <v>0</v>
      </c>
      <c r="F9" s="209">
        <f t="shared" ref="F9:F14" si="2">D9+E9</f>
        <v>122932</v>
      </c>
      <c r="G9" s="211">
        <v>-10.54</v>
      </c>
      <c r="H9" s="212">
        <f t="shared" ref="H9:H12" si="3">D9*G9</f>
        <v>-1295703.2799999998</v>
      </c>
      <c r="I9" s="194">
        <f>H9/$H$15</f>
        <v>-4.1684849025502421E-3</v>
      </c>
      <c r="J9" s="213">
        <f ca="1">L9*F9</f>
        <v>-1218256.1200000001</v>
      </c>
      <c r="K9" s="197"/>
      <c r="L9" s="316">
        <f ca="1">-L8</f>
        <v>-9.91</v>
      </c>
      <c r="M9" s="201"/>
      <c r="N9" s="208">
        <f t="shared" ca="1" si="1"/>
        <v>-1218256.1200000001</v>
      </c>
    </row>
    <row r="10" spans="1:17" ht="14.25" customHeight="1">
      <c r="A10" s="195">
        <f t="shared" si="0"/>
        <v>4</v>
      </c>
      <c r="C10" s="194" t="s">
        <v>84</v>
      </c>
      <c r="D10" s="209">
        <v>594193276</v>
      </c>
      <c r="E10" s="210">
        <f>(D10/($D$10+$D$11+$D$12))*$E$15</f>
        <v>1087163.2520501891</v>
      </c>
      <c r="F10" s="209">
        <f t="shared" si="2"/>
        <v>595280439.25205016</v>
      </c>
      <c r="G10" s="215">
        <v>0.11827</v>
      </c>
      <c r="H10" s="212">
        <f t="shared" si="3"/>
        <v>70275238.752519995</v>
      </c>
      <c r="I10" s="194">
        <f>H10/SUM(H$10:H$12)</f>
        <v>0.25661283227321557</v>
      </c>
      <c r="J10" s="213">
        <f ca="1">I10*($J$15-$J$8-$J$9-J13-J14)</f>
        <v>65915756.031331182</v>
      </c>
      <c r="K10" s="197"/>
      <c r="L10" s="320">
        <f ca="1">ROUND(J10/F10,6)+0.000001</f>
        <v>0.110732</v>
      </c>
      <c r="M10" s="201"/>
      <c r="N10" s="208">
        <f t="shared" ca="1" si="1"/>
        <v>65916593.599258013</v>
      </c>
    </row>
    <row r="11" spans="1:17" ht="14.25" customHeight="1">
      <c r="A11" s="195">
        <f t="shared" si="0"/>
        <v>5</v>
      </c>
      <c r="C11" s="216" t="s">
        <v>85</v>
      </c>
      <c r="D11" s="209">
        <v>612549542</v>
      </c>
      <c r="E11" s="210">
        <f t="shared" ref="E11:E12" si="4">(D11/($D$10+$D$11+$D$12))*$E$15</f>
        <v>1120748.7176656874</v>
      </c>
      <c r="F11" s="209">
        <f t="shared" si="2"/>
        <v>613670290.71766567</v>
      </c>
      <c r="G11" s="215">
        <v>0.12827</v>
      </c>
      <c r="H11" s="212">
        <f t="shared" si="3"/>
        <v>78571729.752340004</v>
      </c>
      <c r="I11" s="194">
        <f>H11/SUM(H$10:H$12)</f>
        <v>0.28690779947909661</v>
      </c>
      <c r="J11" s="213">
        <f ca="1">I11*($J$15-$J$8-$J$9-J13-J14)</f>
        <v>73697579.136708543</v>
      </c>
      <c r="K11" s="197"/>
      <c r="L11" s="320">
        <f ca="1">ROUND(J11/F11,6)</f>
        <v>0.12009300000000001</v>
      </c>
      <c r="M11" s="201"/>
      <c r="N11" s="208">
        <f t="shared" ca="1" si="1"/>
        <v>73697506.223156631</v>
      </c>
    </row>
    <row r="12" spans="1:17" ht="14.25" customHeight="1">
      <c r="A12" s="195">
        <f t="shared" si="0"/>
        <v>6</v>
      </c>
      <c r="C12" s="194" t="s">
        <v>299</v>
      </c>
      <c r="D12" s="209">
        <v>1272108507</v>
      </c>
      <c r="E12" s="210">
        <f t="shared" si="4"/>
        <v>2327508.0302841235</v>
      </c>
      <c r="F12" s="209">
        <f t="shared" si="2"/>
        <v>1274436015.0302842</v>
      </c>
      <c r="G12" s="215">
        <v>9.8269999999999996E-2</v>
      </c>
      <c r="H12" s="212">
        <f t="shared" si="3"/>
        <v>125010102.98288999</v>
      </c>
      <c r="I12" s="194">
        <f>H12/SUM(H$10:H$12)</f>
        <v>0.45647936824768781</v>
      </c>
      <c r="J12" s="213">
        <f ca="1">I12*($J$15-$J$8-$J$9-J13-J14)</f>
        <v>117255175.44935101</v>
      </c>
      <c r="K12" s="197"/>
      <c r="L12" s="320">
        <f ca="1">ROUND(J12/F12,6)-0.000001</f>
        <v>9.2005000000000003E-2</v>
      </c>
      <c r="M12" s="201"/>
      <c r="N12" s="208">
        <f t="shared" ca="1" si="1"/>
        <v>117254485.56286129</v>
      </c>
    </row>
    <row r="13" spans="1:17" ht="14.25" customHeight="1">
      <c r="A13" s="195">
        <f t="shared" si="0"/>
        <v>7</v>
      </c>
      <c r="C13" s="194" t="s">
        <v>295</v>
      </c>
      <c r="D13" s="209">
        <v>39255.80223474036</v>
      </c>
      <c r="E13" s="217"/>
      <c r="F13" s="209">
        <f t="shared" si="2"/>
        <v>39255.80223474036</v>
      </c>
      <c r="G13" s="211">
        <v>24.02</v>
      </c>
      <c r="H13" s="212">
        <f>D13*P13</f>
        <v>529168.21412430005</v>
      </c>
      <c r="I13" s="194">
        <f>H13/$H$15</f>
        <v>1.7024188682200595E-3</v>
      </c>
      <c r="J13" s="213">
        <f ca="1">D13*L13</f>
        <v>1256185.6715116915</v>
      </c>
      <c r="K13" s="197"/>
      <c r="L13" s="316">
        <f ca="1">ROUND(30*(1+'Rev Distribution'!D17),2)</f>
        <v>32</v>
      </c>
      <c r="M13" s="201"/>
      <c r="N13" s="208">
        <f t="shared" ca="1" si="1"/>
        <v>1256185.6715116915</v>
      </c>
      <c r="P13" s="194">
        <v>13.48</v>
      </c>
    </row>
    <row r="14" spans="1:17" ht="14.25" customHeight="1">
      <c r="A14" s="195">
        <f t="shared" si="0"/>
        <v>8</v>
      </c>
      <c r="C14" s="194" t="s">
        <v>294</v>
      </c>
      <c r="D14" s="209">
        <v>13004217.271844819</v>
      </c>
      <c r="E14" s="217"/>
      <c r="F14" s="209">
        <f t="shared" si="2"/>
        <v>13004217.271844819</v>
      </c>
      <c r="G14" s="215">
        <v>-6.8124000000000004E-2</v>
      </c>
      <c r="H14" s="212">
        <f>D14*G14</f>
        <v>-885899.29742715647</v>
      </c>
      <c r="I14" s="194">
        <f>H14/$H$15</f>
        <v>-2.8500798782457116E-3</v>
      </c>
      <c r="J14" s="213">
        <f ca="1">I14*J15</f>
        <v>-833342.52995036333</v>
      </c>
      <c r="K14" s="197"/>
      <c r="L14" s="320">
        <f ca="1">ROUND(J14/D14,6)</f>
        <v>-6.4082E-2</v>
      </c>
      <c r="M14" s="201"/>
      <c r="N14" s="208">
        <f t="shared" ca="1" si="1"/>
        <v>-833336.25121435965</v>
      </c>
    </row>
    <row r="15" spans="1:17" ht="14.25" customHeight="1">
      <c r="A15" s="195">
        <f t="shared" si="0"/>
        <v>9</v>
      </c>
      <c r="C15" s="194" t="s">
        <v>182</v>
      </c>
      <c r="D15" s="218">
        <f>SUM(D10:D12)</f>
        <v>2478851325</v>
      </c>
      <c r="E15" s="219">
        <f>'Billing Det Adj'!D6</f>
        <v>4535420</v>
      </c>
      <c r="F15" s="218"/>
      <c r="H15" s="220">
        <f>+SUM(H8:H14)</f>
        <v>310833146.88444716</v>
      </c>
      <c r="J15" s="213">
        <f ca="1">'Rev Distribution'!D16</f>
        <v>292392692.67895204</v>
      </c>
      <c r="K15" s="197"/>
      <c r="M15" s="201"/>
      <c r="N15" s="208">
        <f ca="1">SUM(N8:N14)</f>
        <v>292392773.72557324</v>
      </c>
      <c r="O15" s="221">
        <f ca="1">J15-N15</f>
        <v>-81.046621203422546</v>
      </c>
    </row>
    <row r="16" spans="1:17" ht="14.25" customHeight="1">
      <c r="A16" s="195">
        <f>A15+1</f>
        <v>10</v>
      </c>
      <c r="D16" s="221"/>
      <c r="E16" s="221"/>
      <c r="F16" s="221"/>
      <c r="H16" s="212"/>
      <c r="J16" s="213"/>
      <c r="K16" s="197"/>
      <c r="M16" s="201"/>
      <c r="N16" s="208"/>
    </row>
    <row r="17" spans="1:16" ht="14.25" customHeight="1">
      <c r="A17" s="195">
        <f t="shared" si="0"/>
        <v>11</v>
      </c>
      <c r="B17" s="192" t="s">
        <v>53</v>
      </c>
      <c r="D17" s="221"/>
      <c r="E17" s="221"/>
      <c r="F17" s="221"/>
      <c r="H17" s="222"/>
      <c r="J17" s="213"/>
      <c r="K17" s="197"/>
      <c r="M17" s="201"/>
      <c r="N17" s="208"/>
    </row>
    <row r="18" spans="1:16" ht="14.25" customHeight="1">
      <c r="A18" s="195">
        <f t="shared" si="0"/>
        <v>12</v>
      </c>
      <c r="C18" s="194" t="s">
        <v>54</v>
      </c>
      <c r="D18" s="209">
        <v>345180</v>
      </c>
      <c r="E18" s="209"/>
      <c r="F18" s="209">
        <f>D18+E18</f>
        <v>345180</v>
      </c>
      <c r="G18" s="223">
        <v>12.23</v>
      </c>
      <c r="H18" s="212">
        <f>D18*G18</f>
        <v>4221551.4000000004</v>
      </c>
      <c r="I18" s="194">
        <f>H18/$H$23</f>
        <v>0.13040310401165275</v>
      </c>
      <c r="J18" s="213">
        <f ca="1">I18*$J$23</f>
        <v>4161984.7622458204</v>
      </c>
      <c r="K18" s="197"/>
      <c r="L18" s="316">
        <f ca="1">ROUND(J18/F18,2)</f>
        <v>12.06</v>
      </c>
      <c r="M18" s="201"/>
      <c r="N18" s="208">
        <f ca="1">L18*F18</f>
        <v>4162870.8000000003</v>
      </c>
    </row>
    <row r="19" spans="1:16" ht="14.25" customHeight="1">
      <c r="A19" s="195">
        <f t="shared" si="0"/>
        <v>13</v>
      </c>
      <c r="C19" s="194" t="s">
        <v>298</v>
      </c>
      <c r="D19" s="209">
        <v>115181036.04514301</v>
      </c>
      <c r="E19" s="209">
        <f>(D19/($D$19+$D$20))*$E$23</f>
        <v>447455.53162497812</v>
      </c>
      <c r="F19" s="209">
        <f>D19+E19</f>
        <v>115628491.57676798</v>
      </c>
      <c r="G19" s="224">
        <v>0.11502</v>
      </c>
      <c r="H19" s="212">
        <f t="shared" ref="H19:H22" si="5">D19*G19</f>
        <v>13248122.765912348</v>
      </c>
      <c r="I19" s="194">
        <f>H19/$H$23</f>
        <v>0.40923257051955181</v>
      </c>
      <c r="J19" s="213">
        <f ca="1">I19*$J$23</f>
        <v>13061190.035513755</v>
      </c>
      <c r="K19" s="197"/>
      <c r="L19" s="320">
        <f ca="1">ROUND(J19/F19,6)-0.000009</f>
        <v>0.11294900000000001</v>
      </c>
      <c r="M19" s="201"/>
      <c r="N19" s="208">
        <f ca="1">L19*F19</f>
        <v>13060122.495104367</v>
      </c>
    </row>
    <row r="20" spans="1:16" ht="14.25" customHeight="1">
      <c r="A20" s="195">
        <f t="shared" si="0"/>
        <v>14</v>
      </c>
      <c r="C20" s="194" t="s">
        <v>299</v>
      </c>
      <c r="D20" s="209">
        <v>157128072.78485799</v>
      </c>
      <c r="E20" s="209">
        <f>(D20/($D$19+$D$20))*$E$23</f>
        <v>610411.46837402182</v>
      </c>
      <c r="F20" s="209">
        <f>D20+E20</f>
        <v>157738484.253232</v>
      </c>
      <c r="G20" s="224">
        <v>9.5019999999999993E-2</v>
      </c>
      <c r="H20" s="212">
        <f t="shared" si="5"/>
        <v>14930309.476017205</v>
      </c>
      <c r="I20" s="194">
        <f>H20/$H$23</f>
        <v>0.46119507144393324</v>
      </c>
      <c r="J20" s="213">
        <f ca="1">I20*$J$23</f>
        <v>14719640.872973379</v>
      </c>
      <c r="K20" s="197"/>
      <c r="L20" s="320">
        <f ca="1">ROUND(J20/F20,6)-0.000009</f>
        <v>9.3308000000000002E-2</v>
      </c>
      <c r="M20" s="201"/>
      <c r="N20" s="208">
        <f ca="1">L20*F20</f>
        <v>14718262.488700572</v>
      </c>
    </row>
    <row r="21" spans="1:16" ht="14.25" customHeight="1">
      <c r="A21" s="195">
        <f t="shared" si="0"/>
        <v>15</v>
      </c>
      <c r="C21" s="194" t="s">
        <v>295</v>
      </c>
      <c r="D21" s="209">
        <v>58.846110307527795</v>
      </c>
      <c r="E21" s="209"/>
      <c r="F21" s="209">
        <f t="shared" ref="F21:F22" si="6">D21+E21</f>
        <v>58.846110307527795</v>
      </c>
      <c r="G21" s="225">
        <v>25.19</v>
      </c>
      <c r="H21" s="212">
        <f>D21*P21</f>
        <v>762.64558958556029</v>
      </c>
      <c r="J21" s="213">
        <f>L21*F21</f>
        <v>2324.4213571473479</v>
      </c>
      <c r="K21" s="197"/>
      <c r="L21" s="316">
        <v>39.5</v>
      </c>
      <c r="M21" s="201"/>
      <c r="N21" s="208">
        <f>D21*L21</f>
        <v>2324.4213571473479</v>
      </c>
      <c r="P21" s="194">
        <v>12.96</v>
      </c>
    </row>
    <row r="22" spans="1:16" ht="14.25" customHeight="1">
      <c r="A22" s="195">
        <f t="shared" si="0"/>
        <v>16</v>
      </c>
      <c r="C22" s="194" t="s">
        <v>294</v>
      </c>
      <c r="D22" s="209">
        <v>425582.2061529521</v>
      </c>
      <c r="E22" s="209"/>
      <c r="F22" s="209">
        <f t="shared" si="6"/>
        <v>425582.2061529521</v>
      </c>
      <c r="G22" s="224">
        <v>-6.4985000000000001E-2</v>
      </c>
      <c r="H22" s="212">
        <f t="shared" si="5"/>
        <v>-27656.459666849594</v>
      </c>
      <c r="I22" s="194">
        <f>H22/$H$23</f>
        <v>-8.5430398562250521E-4</v>
      </c>
      <c r="J22" s="213">
        <f ca="1">I22*$J$23</f>
        <v>-27266.22343413706</v>
      </c>
      <c r="K22" s="197"/>
      <c r="L22" s="320">
        <f ca="1">ROUND(J22/D22,6)</f>
        <v>-6.4068E-2</v>
      </c>
      <c r="M22" s="201"/>
      <c r="N22" s="208">
        <f ca="1">D22*L22</f>
        <v>-27266.200783807337</v>
      </c>
    </row>
    <row r="23" spans="1:16" ht="14.25" customHeight="1">
      <c r="A23" s="195">
        <f t="shared" si="0"/>
        <v>17</v>
      </c>
      <c r="C23" s="194" t="s">
        <v>182</v>
      </c>
      <c r="D23" s="218">
        <f>+SUM(D19:D20)</f>
        <v>272309108.830001</v>
      </c>
      <c r="E23" s="219">
        <f>'Billing Det Adj'!D7</f>
        <v>1057866.999999</v>
      </c>
      <c r="F23" s="218">
        <f>+SUM(F19:F20)</f>
        <v>273366975.82999998</v>
      </c>
      <c r="H23" s="220">
        <f>+SUM(H18:H22)</f>
        <v>32373089.82785229</v>
      </c>
      <c r="J23" s="213">
        <f ca="1">'Rev Distribution'!E16</f>
        <v>31916301.331860226</v>
      </c>
      <c r="K23" s="197"/>
      <c r="M23" s="201"/>
      <c r="N23" s="208">
        <f ca="1">SUM(N18:N22)</f>
        <v>31916314.004378278</v>
      </c>
      <c r="O23" s="221">
        <f ca="1">J23-N23</f>
        <v>-12.67251805216074</v>
      </c>
    </row>
    <row r="24" spans="1:16" ht="14.25" customHeight="1">
      <c r="A24" s="195">
        <f t="shared" si="0"/>
        <v>18</v>
      </c>
      <c r="D24" s="209"/>
      <c r="E24" s="209"/>
      <c r="F24" s="209"/>
      <c r="H24" s="226"/>
      <c r="J24" s="213"/>
      <c r="K24" s="197"/>
      <c r="M24" s="201"/>
      <c r="N24" s="208"/>
    </row>
    <row r="25" spans="1:16" ht="14.25" customHeight="1">
      <c r="A25" s="195">
        <f t="shared" si="0"/>
        <v>19</v>
      </c>
      <c r="B25" s="192" t="s">
        <v>55</v>
      </c>
      <c r="J25" s="213"/>
      <c r="K25" s="197"/>
      <c r="M25" s="201"/>
      <c r="N25" s="208"/>
    </row>
    <row r="26" spans="1:16" ht="14.25" customHeight="1">
      <c r="A26" s="195">
        <f t="shared" si="0"/>
        <v>20</v>
      </c>
      <c r="C26" s="194" t="s">
        <v>54</v>
      </c>
      <c r="D26" s="209">
        <v>2532</v>
      </c>
      <c r="E26" s="210">
        <v>0</v>
      </c>
      <c r="F26" s="209">
        <f t="shared" ref="F26:F28" si="7">D26+E26</f>
        <v>2532</v>
      </c>
      <c r="G26" s="223">
        <v>25.39</v>
      </c>
      <c r="H26" s="212">
        <f>D26*G26</f>
        <v>64287.48</v>
      </c>
      <c r="I26" s="194">
        <f>H26/$H$29</f>
        <v>0.10237711697500755</v>
      </c>
      <c r="J26" s="213">
        <f ca="1">I26*J29</f>
        <v>62360.960914403113</v>
      </c>
      <c r="K26" s="197"/>
      <c r="L26" s="316">
        <f ca="1">ROUND(J26/F26,2)</f>
        <v>24.63</v>
      </c>
      <c r="M26" s="201"/>
      <c r="N26" s="208">
        <f ca="1">L26*F26</f>
        <v>62363.159999999996</v>
      </c>
    </row>
    <row r="27" spans="1:16" ht="14.25" customHeight="1">
      <c r="A27" s="195">
        <f t="shared" si="0"/>
        <v>21</v>
      </c>
      <c r="C27" s="194" t="s">
        <v>296</v>
      </c>
      <c r="D27" s="209">
        <v>3639116</v>
      </c>
      <c r="E27" s="210"/>
      <c r="F27" s="209">
        <f t="shared" si="7"/>
        <v>3639116</v>
      </c>
      <c r="G27" s="224">
        <v>0.1535</v>
      </c>
      <c r="H27" s="212">
        <f t="shared" ref="H27:H28" si="8">D27*G27</f>
        <v>558604.30599999998</v>
      </c>
      <c r="I27" s="194">
        <f>H27/($H$27+$H$28)</f>
        <v>0.99103012613888031</v>
      </c>
      <c r="J27" s="213">
        <f ca="1">I27*($J$29-$J$26)</f>
        <v>541864.47023717954</v>
      </c>
      <c r="K27" s="197"/>
      <c r="L27" s="320">
        <f ca="1">ROUND(J27/F27,6)</f>
        <v>0.1489</v>
      </c>
      <c r="M27" s="201"/>
      <c r="N27" s="208">
        <f ca="1">L27*F27</f>
        <v>541864.37239999999</v>
      </c>
    </row>
    <row r="28" spans="1:16" ht="14.25" customHeight="1">
      <c r="A28" s="195">
        <f t="shared" si="0"/>
        <v>22</v>
      </c>
      <c r="C28" s="194" t="s">
        <v>297</v>
      </c>
      <c r="D28" s="209">
        <v>37410</v>
      </c>
      <c r="E28" s="210"/>
      <c r="F28" s="209">
        <f t="shared" si="7"/>
        <v>37410</v>
      </c>
      <c r="G28" s="224">
        <v>0.13514999999999999</v>
      </c>
      <c r="H28" s="212">
        <f t="shared" si="8"/>
        <v>5055.9614999999994</v>
      </c>
      <c r="I28" s="194">
        <f>H28/($H$27+$H$28)</f>
        <v>8.9698738611197204E-3</v>
      </c>
      <c r="J28" s="213">
        <f ca="1">I28*($J$29-$J$26)</f>
        <v>4904.4482298299272</v>
      </c>
      <c r="K28" s="197"/>
      <c r="L28" s="320">
        <f ca="1">ROUND(J28/F28,6)</f>
        <v>0.13109999999999999</v>
      </c>
      <c r="M28" s="201"/>
      <c r="N28" s="208">
        <f ca="1">L28*F28</f>
        <v>4904.451</v>
      </c>
    </row>
    <row r="29" spans="1:16" ht="14.25" customHeight="1">
      <c r="A29" s="195">
        <f t="shared" si="0"/>
        <v>23</v>
      </c>
      <c r="C29" s="194" t="s">
        <v>52</v>
      </c>
      <c r="D29" s="227">
        <f>+D27+D28</f>
        <v>3676526</v>
      </c>
      <c r="E29" s="219">
        <f>+E27+E28</f>
        <v>0</v>
      </c>
      <c r="F29" s="227">
        <f>+F27+F28</f>
        <v>3676526</v>
      </c>
      <c r="G29" s="223"/>
      <c r="H29" s="220">
        <f>+SUM(H26:H28)</f>
        <v>627947.74749999994</v>
      </c>
      <c r="J29" s="213">
        <f ca="1">'Rev Distribution'!F16</f>
        <v>609129.87938141252</v>
      </c>
      <c r="K29" s="197"/>
      <c r="M29" s="201"/>
      <c r="N29" s="208">
        <f ca="1">SUM(N26:N28)</f>
        <v>609131.98340000003</v>
      </c>
      <c r="O29" s="221">
        <f ca="1">J29-N29</f>
        <v>-2.1040185875026509</v>
      </c>
    </row>
    <row r="30" spans="1:16" ht="14.25" customHeight="1">
      <c r="A30" s="195">
        <f t="shared" si="0"/>
        <v>24</v>
      </c>
      <c r="J30" s="213"/>
      <c r="K30" s="197"/>
      <c r="M30" s="201"/>
      <c r="N30" s="208"/>
    </row>
    <row r="31" spans="1:16" ht="14.25" customHeight="1">
      <c r="A31" s="195">
        <f t="shared" si="0"/>
        <v>25</v>
      </c>
      <c r="B31" s="192" t="s">
        <v>86</v>
      </c>
      <c r="D31" s="228"/>
      <c r="E31" s="228"/>
      <c r="F31" s="228"/>
      <c r="H31" s="222"/>
      <c r="J31" s="213"/>
      <c r="K31" s="197"/>
      <c r="M31" s="201"/>
      <c r="N31" s="208"/>
    </row>
    <row r="32" spans="1:16" ht="14.25" customHeight="1">
      <c r="A32" s="195">
        <f t="shared" si="0"/>
        <v>26</v>
      </c>
      <c r="C32" s="229" t="s">
        <v>87</v>
      </c>
      <c r="D32" s="228"/>
      <c r="E32" s="228"/>
      <c r="F32" s="228"/>
      <c r="H32" s="222"/>
      <c r="J32" s="213"/>
      <c r="K32" s="197"/>
      <c r="M32" s="201"/>
      <c r="N32" s="208"/>
    </row>
    <row r="33" spans="1:17" ht="14.25" customHeight="1">
      <c r="A33" s="195">
        <f t="shared" si="0"/>
        <v>27</v>
      </c>
      <c r="C33" s="230" t="s">
        <v>300</v>
      </c>
      <c r="D33" s="228">
        <f>328*12</f>
        <v>3936</v>
      </c>
      <c r="E33" s="210">
        <v>0</v>
      </c>
      <c r="F33" s="209">
        <f t="shared" ref="F33:F35" si="9">D33+E33</f>
        <v>3936</v>
      </c>
      <c r="G33" s="231">
        <v>12.57</v>
      </c>
      <c r="H33" s="232">
        <f>+G33*D33</f>
        <v>49475.520000000004</v>
      </c>
      <c r="I33" s="194">
        <f t="shared" ref="I33:I64" si="10">H33/$H$127</f>
        <v>1.5787571262106791E-2</v>
      </c>
      <c r="J33" s="213">
        <f t="shared" ref="J33:J52" ca="1" si="11">I33*$J$127</f>
        <v>49555.770088288169</v>
      </c>
      <c r="K33" s="197"/>
      <c r="L33" s="316">
        <f ca="1">ROUND(J33/F33,2)</f>
        <v>12.59</v>
      </c>
      <c r="M33" s="201"/>
      <c r="N33" s="208">
        <f ca="1">L33*F33</f>
        <v>49554.239999999998</v>
      </c>
      <c r="O33" s="221"/>
    </row>
    <row r="34" spans="1:17" ht="14.25" customHeight="1">
      <c r="A34" s="195">
        <f t="shared" si="0"/>
        <v>28</v>
      </c>
      <c r="C34" s="230" t="s">
        <v>301</v>
      </c>
      <c r="D34" s="228">
        <f>188*12</f>
        <v>2256</v>
      </c>
      <c r="E34" s="210">
        <v>0</v>
      </c>
      <c r="F34" s="209">
        <f t="shared" si="9"/>
        <v>2256</v>
      </c>
      <c r="G34" s="231">
        <v>14.35</v>
      </c>
      <c r="H34" s="232">
        <f t="shared" ref="H34:H35" si="12">+G34*D34</f>
        <v>32373.599999999999</v>
      </c>
      <c r="I34" s="194">
        <f t="shared" si="10"/>
        <v>1.0330371808339567E-2</v>
      </c>
      <c r="J34" s="213">
        <f t="shared" ca="1" si="11"/>
        <v>32426.110499297549</v>
      </c>
      <c r="K34" s="197"/>
      <c r="L34" s="316">
        <f ca="1">ROUND(J34/F34,2)+0.01</f>
        <v>14.379999999999999</v>
      </c>
      <c r="M34" s="201"/>
      <c r="N34" s="208">
        <f ca="1">L34*F34</f>
        <v>32441.279999999999</v>
      </c>
      <c r="O34" s="221"/>
    </row>
    <row r="35" spans="1:17" ht="14.25" customHeight="1">
      <c r="A35" s="195">
        <f t="shared" si="0"/>
        <v>29</v>
      </c>
      <c r="C35" s="230" t="s">
        <v>302</v>
      </c>
      <c r="D35" s="228">
        <f>20*12</f>
        <v>240</v>
      </c>
      <c r="E35" s="210">
        <v>0</v>
      </c>
      <c r="F35" s="209">
        <f t="shared" si="9"/>
        <v>240</v>
      </c>
      <c r="G35" s="231">
        <v>18.440000000000001</v>
      </c>
      <c r="H35" s="232">
        <f t="shared" si="12"/>
        <v>4425.6000000000004</v>
      </c>
      <c r="I35" s="194">
        <f t="shared" si="10"/>
        <v>1.4122029516330464E-3</v>
      </c>
      <c r="J35" s="213">
        <f t="shared" ca="1" si="11"/>
        <v>4432.7783942994065</v>
      </c>
      <c r="K35" s="197"/>
      <c r="L35" s="316">
        <f ca="1">ROUND(J35/F35,2)</f>
        <v>18.47</v>
      </c>
      <c r="M35" s="201"/>
      <c r="N35" s="208">
        <f ca="1">L35*F35</f>
        <v>4432.7999999999993</v>
      </c>
      <c r="O35" s="221"/>
    </row>
    <row r="36" spans="1:17" ht="14.25" customHeight="1">
      <c r="A36" s="195">
        <f t="shared" si="0"/>
        <v>30</v>
      </c>
      <c r="C36" s="229" t="s">
        <v>88</v>
      </c>
      <c r="D36" s="233"/>
      <c r="E36" s="233"/>
      <c r="F36" s="233"/>
      <c r="G36" s="231"/>
      <c r="H36" s="232"/>
      <c r="I36" s="194">
        <f t="shared" si="10"/>
        <v>0</v>
      </c>
      <c r="J36" s="213">
        <f t="shared" ca="1" si="11"/>
        <v>0</v>
      </c>
      <c r="K36" s="197"/>
      <c r="L36" s="316"/>
      <c r="M36" s="201"/>
      <c r="N36" s="208"/>
      <c r="O36" s="221"/>
    </row>
    <row r="37" spans="1:17" ht="14.25" customHeight="1">
      <c r="A37" s="195">
        <f t="shared" si="0"/>
        <v>31</v>
      </c>
      <c r="C37" s="230" t="s">
        <v>308</v>
      </c>
      <c r="D37" s="228">
        <f>2*12</f>
        <v>24</v>
      </c>
      <c r="E37" s="210">
        <v>0</v>
      </c>
      <c r="F37" s="209">
        <f t="shared" ref="F37:F38" si="13">D37+E37</f>
        <v>24</v>
      </c>
      <c r="G37" s="231">
        <v>43.18</v>
      </c>
      <c r="H37" s="232">
        <f>+G37*D37</f>
        <v>1036.32</v>
      </c>
      <c r="I37" s="194">
        <f t="shared" si="10"/>
        <v>3.3068830505159942E-4</v>
      </c>
      <c r="J37" s="213">
        <f t="shared" ca="1" si="11"/>
        <v>1038.0009276889823</v>
      </c>
      <c r="K37" s="197"/>
      <c r="L37" s="316">
        <f ca="1">ROUND(J37/F37,2)</f>
        <v>43.25</v>
      </c>
      <c r="M37" s="201"/>
      <c r="N37" s="208">
        <f ca="1">L37*F37</f>
        <v>1038</v>
      </c>
      <c r="O37" s="221"/>
    </row>
    <row r="38" spans="1:17" ht="14.25" customHeight="1">
      <c r="A38" s="195">
        <f t="shared" si="0"/>
        <v>32</v>
      </c>
      <c r="C38" s="230" t="s">
        <v>309</v>
      </c>
      <c r="D38" s="228">
        <f>7*12</f>
        <v>84</v>
      </c>
      <c r="E38" s="210">
        <v>0</v>
      </c>
      <c r="F38" s="209">
        <f t="shared" si="13"/>
        <v>84</v>
      </c>
      <c r="G38" s="231">
        <v>70.489999999999995</v>
      </c>
      <c r="H38" s="232">
        <f>+G38*D38</f>
        <v>5921.16</v>
      </c>
      <c r="I38" s="194">
        <f t="shared" si="10"/>
        <v>1.8894341172025326E-3</v>
      </c>
      <c r="J38" s="213">
        <f t="shared" ca="1" si="11"/>
        <v>5930.7642166463002</v>
      </c>
      <c r="K38" s="197"/>
      <c r="L38" s="316">
        <f ca="1">ROUND(J38/F38,2)</f>
        <v>70.599999999999994</v>
      </c>
      <c r="M38" s="201"/>
      <c r="N38" s="208">
        <f ca="1">L38*F38</f>
        <v>5930.4</v>
      </c>
      <c r="O38" s="221"/>
    </row>
    <row r="39" spans="1:17" ht="14.25" customHeight="1">
      <c r="A39" s="195">
        <f t="shared" si="0"/>
        <v>33</v>
      </c>
      <c r="C39" s="234" t="s">
        <v>88</v>
      </c>
      <c r="D39" s="228"/>
      <c r="E39" s="228"/>
      <c r="F39" s="228"/>
      <c r="G39" s="231"/>
      <c r="H39" s="232"/>
      <c r="I39" s="194">
        <f t="shared" si="10"/>
        <v>0</v>
      </c>
      <c r="J39" s="213">
        <f t="shared" ca="1" si="11"/>
        <v>0</v>
      </c>
      <c r="K39" s="197"/>
      <c r="L39" s="316"/>
      <c r="M39" s="201"/>
      <c r="N39" s="208"/>
      <c r="O39" s="221"/>
    </row>
    <row r="40" spans="1:17" ht="14.25" customHeight="1">
      <c r="A40" s="195">
        <f t="shared" si="0"/>
        <v>34</v>
      </c>
      <c r="C40" s="235" t="s">
        <v>307</v>
      </c>
      <c r="D40" s="228">
        <f>84*12</f>
        <v>1008</v>
      </c>
      <c r="E40" s="210">
        <v>0</v>
      </c>
      <c r="F40" s="209">
        <f t="shared" ref="F40" si="14">D40+E40</f>
        <v>1008</v>
      </c>
      <c r="G40" s="231">
        <v>37.700000000000003</v>
      </c>
      <c r="H40" s="232">
        <f>+G40*D40</f>
        <v>38001.600000000006</v>
      </c>
      <c r="I40" s="194">
        <f t="shared" si="10"/>
        <v>1.2126258967547538E-2</v>
      </c>
      <c r="J40" s="213">
        <f t="shared" ca="1" si="11"/>
        <v>38063.239205714104</v>
      </c>
      <c r="K40" s="197"/>
      <c r="L40" s="316">
        <f ca="1">ROUND(J40/F40,2)</f>
        <v>37.76</v>
      </c>
      <c r="M40" s="201"/>
      <c r="N40" s="208">
        <f ca="1">L40*F40</f>
        <v>38062.079999999994</v>
      </c>
      <c r="O40" s="221"/>
    </row>
    <row r="41" spans="1:17" ht="14.25" customHeight="1">
      <c r="A41" s="195">
        <f t="shared" si="0"/>
        <v>35</v>
      </c>
      <c r="C41" s="234" t="s">
        <v>89</v>
      </c>
      <c r="D41" s="228"/>
      <c r="E41" s="228"/>
      <c r="F41" s="228"/>
      <c r="G41" s="231"/>
      <c r="H41" s="232"/>
      <c r="I41" s="194">
        <f t="shared" si="10"/>
        <v>0</v>
      </c>
      <c r="J41" s="213">
        <f t="shared" ca="1" si="11"/>
        <v>0</v>
      </c>
      <c r="K41" s="197"/>
      <c r="L41" s="316"/>
      <c r="M41" s="201"/>
      <c r="N41" s="208"/>
      <c r="O41" s="221"/>
    </row>
    <row r="42" spans="1:17" ht="14.25" customHeight="1">
      <c r="A42" s="195">
        <f t="shared" si="0"/>
        <v>36</v>
      </c>
      <c r="C42" s="230" t="s">
        <v>232</v>
      </c>
      <c r="D42" s="228">
        <f>71*12</f>
        <v>852</v>
      </c>
      <c r="E42" s="210">
        <v>0</v>
      </c>
      <c r="F42" s="209">
        <f t="shared" ref="F42:F43" si="15">D42+E42</f>
        <v>852</v>
      </c>
      <c r="G42" s="231">
        <v>26.37</v>
      </c>
      <c r="H42" s="232">
        <f>+G42*D42</f>
        <v>22467.24</v>
      </c>
      <c r="I42" s="194">
        <f t="shared" si="10"/>
        <v>7.1692657815997938E-3</v>
      </c>
      <c r="J42" s="213">
        <f t="shared" ca="1" si="11"/>
        <v>22503.682224227086</v>
      </c>
      <c r="K42" s="197"/>
      <c r="L42" s="316">
        <f ca="1">ROUND(J42/F42,2)</f>
        <v>26.41</v>
      </c>
      <c r="M42" s="201"/>
      <c r="N42" s="208">
        <f ca="1">L42*F42</f>
        <v>22501.32</v>
      </c>
      <c r="O42" s="221"/>
    </row>
    <row r="43" spans="1:17" ht="14.25" customHeight="1">
      <c r="A43" s="195">
        <f t="shared" si="0"/>
        <v>37</v>
      </c>
      <c r="C43" s="230" t="s">
        <v>231</v>
      </c>
      <c r="D43" s="228">
        <f>9*12</f>
        <v>108</v>
      </c>
      <c r="E43" s="210">
        <v>0</v>
      </c>
      <c r="F43" s="209">
        <f t="shared" si="15"/>
        <v>108</v>
      </c>
      <c r="G43" s="231">
        <v>37.03</v>
      </c>
      <c r="H43" s="232">
        <f>+G43*D43</f>
        <v>3999.2400000000002</v>
      </c>
      <c r="I43" s="194">
        <f t="shared" si="10"/>
        <v>1.2761520544759908E-3</v>
      </c>
      <c r="J43" s="213">
        <f t="shared" ca="1" si="11"/>
        <v>4005.7268315297265</v>
      </c>
      <c r="K43" s="197"/>
      <c r="L43" s="316">
        <f ca="1">ROUND(J43/F43,2)</f>
        <v>37.090000000000003</v>
      </c>
      <c r="M43" s="201"/>
      <c r="N43" s="208">
        <f ca="1">L43*F43</f>
        <v>4005.7200000000003</v>
      </c>
      <c r="O43" s="221"/>
    </row>
    <row r="44" spans="1:17" ht="14.25" customHeight="1">
      <c r="A44" s="195">
        <f t="shared" si="0"/>
        <v>38</v>
      </c>
      <c r="C44" s="234" t="s">
        <v>233</v>
      </c>
      <c r="D44" s="233"/>
      <c r="E44" s="233"/>
      <c r="F44" s="233"/>
      <c r="G44" s="231"/>
      <c r="H44" s="232"/>
      <c r="I44" s="194">
        <f t="shared" si="10"/>
        <v>0</v>
      </c>
      <c r="J44" s="213">
        <f t="shared" ca="1" si="11"/>
        <v>0</v>
      </c>
      <c r="K44" s="197"/>
      <c r="L44" s="316"/>
      <c r="M44" s="201"/>
      <c r="N44" s="208"/>
      <c r="O44" s="221"/>
    </row>
    <row r="45" spans="1:17" ht="14.25" customHeight="1">
      <c r="A45" s="195">
        <f t="shared" si="0"/>
        <v>39</v>
      </c>
      <c r="C45" s="230" t="s">
        <v>310</v>
      </c>
      <c r="D45" s="228">
        <f>22*12</f>
        <v>264</v>
      </c>
      <c r="E45" s="210">
        <v>0</v>
      </c>
      <c r="F45" s="209">
        <f t="shared" ref="F45:F65" si="16">D45+E45</f>
        <v>264</v>
      </c>
      <c r="G45" s="231">
        <v>8.9600000000000009</v>
      </c>
      <c r="H45" s="232">
        <f>+G45*D45</f>
        <v>2365.44</v>
      </c>
      <c r="I45" s="194">
        <f t="shared" si="10"/>
        <v>7.5480869258651325E-4</v>
      </c>
      <c r="J45" s="213">
        <f t="shared" ca="1" si="11"/>
        <v>2369.2767816819382</v>
      </c>
      <c r="K45" s="197"/>
      <c r="L45" s="316">
        <f ca="1">ROUND(J45/F45,2)</f>
        <v>8.9700000000000006</v>
      </c>
      <c r="M45" s="201"/>
      <c r="N45" s="208">
        <f ca="1">L45*F45</f>
        <v>2368.0800000000004</v>
      </c>
      <c r="O45" s="221"/>
    </row>
    <row r="46" spans="1:17" ht="14.25" customHeight="1">
      <c r="A46" s="195">
        <f t="shared" si="0"/>
        <v>40</v>
      </c>
      <c r="C46" s="230" t="s">
        <v>302</v>
      </c>
      <c r="D46" s="228">
        <f>14*12</f>
        <v>168</v>
      </c>
      <c r="E46" s="210">
        <v>0</v>
      </c>
      <c r="F46" s="209">
        <f t="shared" si="16"/>
        <v>168</v>
      </c>
      <c r="G46" s="231">
        <v>10.88</v>
      </c>
      <c r="H46" s="232">
        <f>+G46*D46</f>
        <v>1827.8400000000001</v>
      </c>
      <c r="I46" s="194">
        <f t="shared" si="10"/>
        <v>5.8326126245321483E-4</v>
      </c>
      <c r="J46" s="213">
        <f t="shared" ca="1" si="11"/>
        <v>1830.8047858451343</v>
      </c>
      <c r="K46" s="197"/>
      <c r="L46" s="316">
        <f ca="1">ROUND(J46/F46,2)</f>
        <v>10.9</v>
      </c>
      <c r="M46" s="201"/>
      <c r="N46" s="208">
        <f ca="1">L46*F46</f>
        <v>1831.2</v>
      </c>
      <c r="O46" s="221"/>
    </row>
    <row r="47" spans="1:17" ht="14.25" customHeight="1">
      <c r="A47" s="195">
        <f t="shared" si="0"/>
        <v>41</v>
      </c>
      <c r="C47" s="234" t="s">
        <v>90</v>
      </c>
      <c r="D47" s="233"/>
      <c r="E47" s="233"/>
      <c r="F47" s="233"/>
      <c r="G47" s="231"/>
      <c r="H47" s="232"/>
      <c r="I47" s="194">
        <f t="shared" si="10"/>
        <v>0</v>
      </c>
      <c r="J47" s="213">
        <f t="shared" ca="1" si="11"/>
        <v>0</v>
      </c>
      <c r="K47" s="197"/>
      <c r="L47" s="316"/>
      <c r="M47" s="201"/>
      <c r="N47" s="208"/>
      <c r="O47" s="221"/>
    </row>
    <row r="48" spans="1:17" ht="14.25" customHeight="1">
      <c r="A48" s="195">
        <f t="shared" si="0"/>
        <v>42</v>
      </c>
      <c r="C48" s="230" t="s">
        <v>311</v>
      </c>
      <c r="D48" s="228">
        <f>5*12</f>
        <v>60</v>
      </c>
      <c r="E48" s="210">
        <v>0</v>
      </c>
      <c r="F48" s="209">
        <f t="shared" si="16"/>
        <v>60</v>
      </c>
      <c r="G48" s="231">
        <v>5.85</v>
      </c>
      <c r="H48" s="232">
        <f>+G48*D48</f>
        <v>351</v>
      </c>
      <c r="I48" s="194">
        <f t="shared" si="10"/>
        <v>1.1200362346872724E-4</v>
      </c>
      <c r="J48" s="213">
        <f t="shared" ca="1" si="11"/>
        <v>351.56932763898487</v>
      </c>
      <c r="K48" s="197"/>
      <c r="L48" s="316">
        <f ca="1">ROUND(J48/F48,2)</f>
        <v>5.86</v>
      </c>
      <c r="M48" s="201"/>
      <c r="N48" s="208">
        <f ca="1">L48*F48</f>
        <v>351.6</v>
      </c>
      <c r="O48" s="221"/>
      <c r="Q48" s="236"/>
    </row>
    <row r="49" spans="1:26" ht="14.25" customHeight="1">
      <c r="A49" s="195">
        <f t="shared" si="0"/>
        <v>43</v>
      </c>
      <c r="C49" s="234" t="s">
        <v>234</v>
      </c>
      <c r="D49" s="233"/>
      <c r="E49" s="233"/>
      <c r="F49" s="233"/>
      <c r="G49" s="231"/>
      <c r="H49" s="232"/>
      <c r="I49" s="194">
        <f t="shared" si="10"/>
        <v>0</v>
      </c>
      <c r="J49" s="213">
        <f t="shared" ca="1" si="11"/>
        <v>0</v>
      </c>
      <c r="K49" s="197"/>
      <c r="L49" s="318"/>
      <c r="M49" s="238"/>
      <c r="N49" s="239"/>
      <c r="O49" s="221"/>
      <c r="P49" s="240"/>
      <c r="Q49" s="240"/>
      <c r="R49" s="240"/>
      <c r="S49" s="240"/>
      <c r="T49" s="240"/>
      <c r="U49" s="240"/>
      <c r="V49" s="240"/>
      <c r="W49" s="240"/>
      <c r="X49" s="240"/>
      <c r="Y49" s="240"/>
      <c r="Z49" s="240"/>
    </row>
    <row r="50" spans="1:26" ht="14.25" customHeight="1">
      <c r="A50" s="195">
        <f t="shared" si="0"/>
        <v>44</v>
      </c>
      <c r="C50" s="230" t="s">
        <v>312</v>
      </c>
      <c r="D50" s="228">
        <f>575*12</f>
        <v>6900</v>
      </c>
      <c r="E50" s="210">
        <v>0</v>
      </c>
      <c r="F50" s="209">
        <f t="shared" si="16"/>
        <v>6900</v>
      </c>
      <c r="G50" s="231">
        <v>8.18</v>
      </c>
      <c r="H50" s="232">
        <f>+G50*D50</f>
        <v>56442</v>
      </c>
      <c r="I50" s="194">
        <f t="shared" si="10"/>
        <v>1.8010565572142173E-2</v>
      </c>
      <c r="J50" s="213">
        <f t="shared" ca="1" si="11"/>
        <v>56533.549830768046</v>
      </c>
      <c r="K50" s="197"/>
      <c r="L50" s="316">
        <f ca="1">ROUND(J50/F50,2)</f>
        <v>8.19</v>
      </c>
      <c r="M50" s="201"/>
      <c r="N50" s="208">
        <f t="shared" ref="N50:N56" ca="1" si="17">L50*F50</f>
        <v>56511</v>
      </c>
      <c r="O50" s="221"/>
      <c r="P50" s="240"/>
      <c r="Q50" s="240"/>
      <c r="R50" s="240"/>
      <c r="S50" s="240"/>
      <c r="T50" s="240"/>
      <c r="U50" s="240"/>
      <c r="V50" s="240"/>
      <c r="W50" s="240"/>
      <c r="X50" s="240"/>
      <c r="Y50" s="240"/>
      <c r="Z50" s="240"/>
    </row>
    <row r="51" spans="1:26" ht="14.25" customHeight="1">
      <c r="A51" s="195">
        <f t="shared" si="0"/>
        <v>45</v>
      </c>
      <c r="C51" s="230" t="s">
        <v>313</v>
      </c>
      <c r="D51" s="228">
        <f>94*12</f>
        <v>1128</v>
      </c>
      <c r="E51" s="210">
        <v>0</v>
      </c>
      <c r="F51" s="209">
        <f t="shared" si="16"/>
        <v>1128</v>
      </c>
      <c r="G51" s="231">
        <v>9.65</v>
      </c>
      <c r="H51" s="232">
        <f>+G51*D51</f>
        <v>10885.2</v>
      </c>
      <c r="I51" s="194">
        <f t="shared" si="10"/>
        <v>3.4734525418284611E-3</v>
      </c>
      <c r="J51" s="213">
        <f t="shared" ca="1" si="11"/>
        <v>10902.855969276006</v>
      </c>
      <c r="K51" s="197"/>
      <c r="L51" s="316">
        <f ca="1">ROUND(J51/F51,2)</f>
        <v>9.67</v>
      </c>
      <c r="M51" s="201"/>
      <c r="N51" s="208">
        <f t="shared" ca="1" si="17"/>
        <v>10907.76</v>
      </c>
      <c r="O51" s="221"/>
      <c r="P51" s="240"/>
      <c r="Q51" s="240"/>
      <c r="R51" s="240"/>
      <c r="S51" s="240"/>
      <c r="T51" s="240"/>
      <c r="U51" s="240"/>
      <c r="V51" s="240"/>
      <c r="W51" s="240"/>
      <c r="X51" s="240"/>
      <c r="Y51" s="240"/>
      <c r="Z51" s="240"/>
    </row>
    <row r="52" spans="1:26" ht="14.25" customHeight="1">
      <c r="A52" s="195">
        <f t="shared" si="0"/>
        <v>46</v>
      </c>
      <c r="C52" s="230" t="s">
        <v>314</v>
      </c>
      <c r="D52" s="228">
        <f>1950*12</f>
        <v>23400</v>
      </c>
      <c r="E52" s="210">
        <v>0</v>
      </c>
      <c r="F52" s="209">
        <f t="shared" si="16"/>
        <v>23400</v>
      </c>
      <c r="G52" s="231">
        <v>19.100000000000001</v>
      </c>
      <c r="H52" s="232">
        <f t="shared" ref="H52:H56" si="18">+G52*D52</f>
        <v>446940.00000000006</v>
      </c>
      <c r="I52" s="194">
        <f t="shared" si="10"/>
        <v>0.14261794721684604</v>
      </c>
      <c r="J52" s="213">
        <f t="shared" ca="1" si="11"/>
        <v>447664.94386030745</v>
      </c>
      <c r="K52" s="197"/>
      <c r="L52" s="316">
        <f ca="1">ROUND(J52/F52,2)</f>
        <v>19.13</v>
      </c>
      <c r="M52" s="201"/>
      <c r="N52" s="208">
        <f t="shared" ca="1" si="17"/>
        <v>447642</v>
      </c>
      <c r="O52" s="221"/>
      <c r="P52" s="240"/>
      <c r="Q52" s="240"/>
      <c r="R52" s="240"/>
      <c r="S52" s="240"/>
      <c r="T52" s="240"/>
      <c r="U52" s="240"/>
      <c r="V52" s="240"/>
      <c r="W52" s="240"/>
      <c r="X52" s="240"/>
      <c r="Y52" s="240"/>
      <c r="Z52" s="240"/>
    </row>
    <row r="53" spans="1:26" ht="14.25" customHeight="1">
      <c r="A53" s="195">
        <f t="shared" si="0"/>
        <v>47</v>
      </c>
      <c r="C53" s="241" t="s">
        <v>317</v>
      </c>
      <c r="D53" s="228">
        <v>0</v>
      </c>
      <c r="E53" s="210">
        <v>0</v>
      </c>
      <c r="F53" s="209">
        <f t="shared" si="16"/>
        <v>0</v>
      </c>
      <c r="G53" s="231">
        <v>15.25</v>
      </c>
      <c r="H53" s="232">
        <f t="shared" si="18"/>
        <v>0</v>
      </c>
      <c r="I53" s="194">
        <f t="shared" si="10"/>
        <v>0</v>
      </c>
      <c r="J53" s="213"/>
      <c r="K53" s="197"/>
      <c r="L53" s="316">
        <f>G53</f>
        <v>15.25</v>
      </c>
      <c r="M53" s="201"/>
      <c r="N53" s="208">
        <f t="shared" si="17"/>
        <v>0</v>
      </c>
      <c r="O53" s="221"/>
      <c r="P53" s="240"/>
      <c r="Q53" s="240"/>
      <c r="R53" s="240"/>
      <c r="S53" s="240"/>
      <c r="T53" s="240"/>
      <c r="U53" s="240"/>
      <c r="V53" s="240"/>
      <c r="W53" s="240"/>
      <c r="X53" s="240"/>
      <c r="Y53" s="240"/>
      <c r="Z53" s="240"/>
    </row>
    <row r="54" spans="1:26" ht="14.25" customHeight="1">
      <c r="A54" s="195">
        <f t="shared" si="0"/>
        <v>48</v>
      </c>
      <c r="C54" s="241" t="s">
        <v>91</v>
      </c>
      <c r="D54" s="228">
        <f>102*12</f>
        <v>1224</v>
      </c>
      <c r="E54" s="210">
        <v>0</v>
      </c>
      <c r="F54" s="209">
        <f t="shared" si="16"/>
        <v>1224</v>
      </c>
      <c r="G54" s="231">
        <v>11.99</v>
      </c>
      <c r="H54" s="232">
        <f t="shared" si="18"/>
        <v>14675.76</v>
      </c>
      <c r="I54" s="194">
        <f t="shared" si="10"/>
        <v>4.6830150916165481E-3</v>
      </c>
      <c r="J54" s="213">
        <f t="shared" ref="J54:J91" ca="1" si="19">I54*$J$127</f>
        <v>14699.564318493187</v>
      </c>
      <c r="K54" s="197"/>
      <c r="L54" s="316">
        <f ca="1">ROUND(J54/F54,2)+0.01</f>
        <v>12.02</v>
      </c>
      <c r="M54" s="201"/>
      <c r="N54" s="208">
        <f t="shared" ca="1" si="17"/>
        <v>14712.48</v>
      </c>
      <c r="O54" s="221"/>
      <c r="P54" s="240"/>
      <c r="Q54" s="240"/>
      <c r="R54" s="240"/>
      <c r="S54" s="240"/>
      <c r="T54" s="240"/>
      <c r="U54" s="240"/>
      <c r="V54" s="240"/>
      <c r="W54" s="240"/>
      <c r="X54" s="240"/>
      <c r="Y54" s="240"/>
      <c r="Z54" s="240"/>
    </row>
    <row r="55" spans="1:26" ht="14.25" customHeight="1">
      <c r="A55" s="195">
        <f t="shared" si="0"/>
        <v>49</v>
      </c>
      <c r="C55" s="230" t="s">
        <v>237</v>
      </c>
      <c r="D55" s="228">
        <f>6*12</f>
        <v>72</v>
      </c>
      <c r="E55" s="210">
        <v>0</v>
      </c>
      <c r="F55" s="209">
        <f t="shared" si="16"/>
        <v>72</v>
      </c>
      <c r="G55" s="231">
        <v>3.52</v>
      </c>
      <c r="H55" s="232">
        <f t="shared" si="18"/>
        <v>253.44</v>
      </c>
      <c r="I55" s="194">
        <f t="shared" si="10"/>
        <v>8.0872359919983568E-5</v>
      </c>
      <c r="J55" s="213">
        <f t="shared" ca="1" si="19"/>
        <v>253.85108375163625</v>
      </c>
      <c r="K55" s="197"/>
      <c r="L55" s="316">
        <f ca="1">ROUND(J55/F55,2)+0.01</f>
        <v>3.5399999999999996</v>
      </c>
      <c r="M55" s="201"/>
      <c r="N55" s="208">
        <f t="shared" ca="1" si="17"/>
        <v>254.87999999999997</v>
      </c>
      <c r="O55" s="221"/>
      <c r="P55" s="240"/>
      <c r="Q55" s="240"/>
      <c r="R55" s="240"/>
      <c r="S55" s="240"/>
      <c r="T55" s="240"/>
      <c r="U55" s="240"/>
      <c r="V55" s="240"/>
      <c r="W55" s="240"/>
      <c r="X55" s="240"/>
      <c r="Y55" s="240"/>
      <c r="Z55" s="240"/>
    </row>
    <row r="56" spans="1:26" ht="14.25" customHeight="1">
      <c r="A56" s="195">
        <f t="shared" si="0"/>
        <v>50</v>
      </c>
      <c r="C56" s="230" t="s">
        <v>238</v>
      </c>
      <c r="D56" s="228">
        <f>3*12</f>
        <v>36</v>
      </c>
      <c r="E56" s="210">
        <v>0</v>
      </c>
      <c r="F56" s="209">
        <f t="shared" si="16"/>
        <v>36</v>
      </c>
      <c r="G56" s="231">
        <v>4.21</v>
      </c>
      <c r="H56" s="232">
        <f t="shared" si="18"/>
        <v>151.56</v>
      </c>
      <c r="I56" s="194">
        <f t="shared" si="10"/>
        <v>4.8362590236240175E-5</v>
      </c>
      <c r="J56" s="213">
        <f t="shared" ca="1" si="19"/>
        <v>151.80583275488476</v>
      </c>
      <c r="K56" s="197"/>
      <c r="L56" s="316">
        <f ca="1">ROUND(J56/F56,2)</f>
        <v>4.22</v>
      </c>
      <c r="M56" s="201"/>
      <c r="N56" s="208">
        <f t="shared" ca="1" si="17"/>
        <v>151.91999999999999</v>
      </c>
      <c r="O56" s="221"/>
      <c r="P56" s="240"/>
      <c r="Q56" s="240"/>
      <c r="R56" s="240"/>
      <c r="S56" s="240"/>
      <c r="T56" s="240"/>
      <c r="U56" s="240"/>
      <c r="V56" s="240"/>
      <c r="W56" s="240"/>
      <c r="X56" s="240"/>
      <c r="Y56" s="240"/>
      <c r="Z56" s="240"/>
    </row>
    <row r="57" spans="1:26" ht="14.25" customHeight="1">
      <c r="A57" s="195">
        <f t="shared" si="0"/>
        <v>51</v>
      </c>
      <c r="C57" s="234" t="s">
        <v>315</v>
      </c>
      <c r="D57" s="228"/>
      <c r="E57" s="228"/>
      <c r="F57" s="228"/>
      <c r="G57" s="231"/>
      <c r="H57" s="232"/>
      <c r="I57" s="194">
        <f t="shared" si="10"/>
        <v>0</v>
      </c>
      <c r="J57" s="213">
        <f t="shared" ca="1" si="19"/>
        <v>0</v>
      </c>
      <c r="K57" s="197"/>
      <c r="L57" s="318"/>
      <c r="M57" s="238"/>
      <c r="N57" s="239"/>
      <c r="O57" s="221"/>
      <c r="P57" s="240"/>
      <c r="Q57" s="240"/>
      <c r="R57" s="240"/>
      <c r="S57" s="240"/>
      <c r="T57" s="240"/>
      <c r="U57" s="240"/>
      <c r="V57" s="240"/>
      <c r="W57" s="240"/>
      <c r="X57" s="240"/>
      <c r="Y57" s="240"/>
      <c r="Z57" s="240"/>
    </row>
    <row r="58" spans="1:26" ht="14.25" hidden="1" customHeight="1">
      <c r="A58" s="195">
        <f t="shared" si="0"/>
        <v>52</v>
      </c>
      <c r="C58" s="230" t="s">
        <v>235</v>
      </c>
      <c r="D58" s="228">
        <v>0</v>
      </c>
      <c r="E58" s="210">
        <v>0</v>
      </c>
      <c r="F58" s="209">
        <f t="shared" si="16"/>
        <v>0</v>
      </c>
      <c r="G58" s="231">
        <v>0</v>
      </c>
      <c r="H58" s="232">
        <f>+G58*D58</f>
        <v>0</v>
      </c>
      <c r="I58" s="194">
        <f t="shared" si="10"/>
        <v>0</v>
      </c>
      <c r="J58" s="213">
        <f t="shared" ca="1" si="19"/>
        <v>0</v>
      </c>
      <c r="K58" s="197"/>
      <c r="L58" s="318"/>
      <c r="M58" s="238"/>
      <c r="N58" s="239"/>
      <c r="O58" s="221"/>
      <c r="P58" s="240"/>
      <c r="Q58" s="240"/>
      <c r="R58" s="240"/>
      <c r="S58" s="240"/>
      <c r="T58" s="240"/>
      <c r="U58" s="240"/>
      <c r="V58" s="240"/>
      <c r="W58" s="240"/>
      <c r="X58" s="240"/>
      <c r="Y58" s="240"/>
      <c r="Z58" s="240"/>
    </row>
    <row r="59" spans="1:26" ht="14.25" hidden="1" customHeight="1">
      <c r="A59" s="195">
        <f t="shared" si="0"/>
        <v>53</v>
      </c>
      <c r="C59" s="230" t="s">
        <v>236</v>
      </c>
      <c r="D59" s="228">
        <v>0</v>
      </c>
      <c r="E59" s="210">
        <v>0</v>
      </c>
      <c r="F59" s="209">
        <f t="shared" si="16"/>
        <v>0</v>
      </c>
      <c r="G59" s="231">
        <v>0</v>
      </c>
      <c r="H59" s="232">
        <f t="shared" ref="H59:H61" si="20">+G59*D59</f>
        <v>0</v>
      </c>
      <c r="I59" s="194">
        <f t="shared" si="10"/>
        <v>0</v>
      </c>
      <c r="J59" s="213">
        <f t="shared" ca="1" si="19"/>
        <v>0</v>
      </c>
      <c r="K59" s="197"/>
      <c r="L59" s="318"/>
      <c r="M59" s="238"/>
      <c r="N59" s="239"/>
      <c r="O59" s="221"/>
      <c r="P59" s="240"/>
      <c r="Q59" s="240"/>
      <c r="R59" s="240"/>
      <c r="S59" s="240"/>
      <c r="T59" s="240"/>
      <c r="U59" s="240"/>
      <c r="V59" s="240"/>
      <c r="W59" s="240"/>
      <c r="X59" s="240"/>
      <c r="Y59" s="240"/>
      <c r="Z59" s="240"/>
    </row>
    <row r="60" spans="1:26" ht="14.25" customHeight="1">
      <c r="A60" s="195">
        <f t="shared" si="0"/>
        <v>54</v>
      </c>
      <c r="C60" s="230" t="s">
        <v>316</v>
      </c>
      <c r="D60" s="228">
        <f>384*12</f>
        <v>4608</v>
      </c>
      <c r="E60" s="210">
        <v>0</v>
      </c>
      <c r="F60" s="209">
        <f t="shared" si="16"/>
        <v>4608</v>
      </c>
      <c r="G60" s="231">
        <v>14.55</v>
      </c>
      <c r="H60" s="232">
        <f t="shared" si="20"/>
        <v>67046.400000000009</v>
      </c>
      <c r="I60" s="194">
        <f t="shared" si="10"/>
        <v>2.1394415215195656E-2</v>
      </c>
      <c r="J60" s="213">
        <f t="shared" ca="1" si="19"/>
        <v>67155.150337932879</v>
      </c>
      <c r="K60" s="197"/>
      <c r="L60" s="316">
        <f ca="1">ROUND(J60/F60,2)</f>
        <v>14.57</v>
      </c>
      <c r="M60" s="201"/>
      <c r="N60" s="208">
        <f ca="1">L60*F60</f>
        <v>67138.559999999998</v>
      </c>
      <c r="O60" s="221"/>
      <c r="P60" s="240"/>
      <c r="Q60" s="240"/>
      <c r="R60" s="240"/>
      <c r="S60" s="240"/>
      <c r="T60" s="240"/>
      <c r="U60" s="240"/>
      <c r="V60" s="240"/>
      <c r="W60" s="240"/>
      <c r="X60" s="240"/>
      <c r="Y60" s="240"/>
      <c r="Z60" s="240"/>
    </row>
    <row r="61" spans="1:26" ht="14.25" customHeight="1">
      <c r="A61" s="195">
        <f t="shared" ref="A61:A135" si="21">A60+1</f>
        <v>55</v>
      </c>
      <c r="C61" s="230" t="s">
        <v>314</v>
      </c>
      <c r="D61" s="228">
        <f>636*12</f>
        <v>7632</v>
      </c>
      <c r="E61" s="210">
        <v>0</v>
      </c>
      <c r="F61" s="209">
        <f t="shared" si="16"/>
        <v>7632</v>
      </c>
      <c r="G61" s="231">
        <v>16.149999999999999</v>
      </c>
      <c r="H61" s="232">
        <f t="shared" si="20"/>
        <v>123256.79999999999</v>
      </c>
      <c r="I61" s="194">
        <f t="shared" si="10"/>
        <v>3.9331077541767005E-2</v>
      </c>
      <c r="J61" s="213">
        <f t="shared" ca="1" si="19"/>
        <v>123456.72450978014</v>
      </c>
      <c r="K61" s="197"/>
      <c r="L61" s="316">
        <f ca="1">ROUND(J61/F61,2)</f>
        <v>16.18</v>
      </c>
      <c r="M61" s="201"/>
      <c r="N61" s="208">
        <f ca="1">L61*F61</f>
        <v>123485.75999999999</v>
      </c>
      <c r="O61" s="221"/>
      <c r="P61" s="240"/>
      <c r="Q61" s="240"/>
      <c r="R61" s="240"/>
      <c r="S61" s="240"/>
      <c r="T61" s="240"/>
      <c r="U61" s="240"/>
      <c r="V61" s="240"/>
      <c r="W61" s="240"/>
      <c r="X61" s="240"/>
      <c r="Y61" s="240"/>
      <c r="Z61" s="240"/>
    </row>
    <row r="62" spans="1:26" ht="14.25" customHeight="1">
      <c r="A62" s="195">
        <f t="shared" si="21"/>
        <v>56</v>
      </c>
      <c r="C62" s="234" t="s">
        <v>92</v>
      </c>
      <c r="D62" s="233"/>
      <c r="E62" s="233"/>
      <c r="F62" s="233"/>
      <c r="G62" s="231"/>
      <c r="H62" s="232"/>
      <c r="I62" s="194">
        <f t="shared" si="10"/>
        <v>0</v>
      </c>
      <c r="J62" s="213">
        <f t="shared" ca="1" si="19"/>
        <v>0</v>
      </c>
      <c r="K62" s="197"/>
      <c r="L62" s="318"/>
      <c r="M62" s="238"/>
      <c r="N62" s="239"/>
      <c r="O62" s="221"/>
      <c r="P62" s="240"/>
      <c r="Q62" s="240"/>
      <c r="R62" s="240"/>
      <c r="S62" s="240"/>
      <c r="T62" s="240"/>
      <c r="U62" s="240"/>
      <c r="V62" s="240"/>
      <c r="W62" s="240"/>
      <c r="X62" s="240"/>
      <c r="Y62" s="240"/>
      <c r="Z62" s="240"/>
    </row>
    <row r="63" spans="1:26" ht="14.25" customHeight="1">
      <c r="A63" s="195">
        <f t="shared" si="21"/>
        <v>57</v>
      </c>
      <c r="C63" s="230" t="s">
        <v>239</v>
      </c>
      <c r="D63" s="228">
        <f>4844*12</f>
        <v>58128</v>
      </c>
      <c r="E63" s="210">
        <v>0</v>
      </c>
      <c r="F63" s="209">
        <f t="shared" si="16"/>
        <v>58128</v>
      </c>
      <c r="G63" s="231">
        <v>4.34</v>
      </c>
      <c r="H63" s="232">
        <f>+G63*D63</f>
        <v>252275.52</v>
      </c>
      <c r="I63" s="194">
        <f t="shared" si="10"/>
        <v>8.0500775932926968E-2</v>
      </c>
      <c r="J63" s="213">
        <f t="shared" ca="1" si="19"/>
        <v>252684.7149463683</v>
      </c>
      <c r="K63" s="197"/>
      <c r="L63" s="316">
        <f ca="1">ROUND(J63/F63,2)</f>
        <v>4.3499999999999996</v>
      </c>
      <c r="M63" s="201"/>
      <c r="N63" s="208">
        <f ca="1">L63*F63</f>
        <v>252856.8</v>
      </c>
      <c r="O63" s="221"/>
      <c r="P63" s="240"/>
      <c r="Q63" s="240"/>
      <c r="R63" s="240"/>
      <c r="S63" s="240"/>
      <c r="T63" s="240"/>
      <c r="U63" s="240"/>
      <c r="V63" s="240"/>
      <c r="W63" s="240"/>
      <c r="X63" s="240"/>
      <c r="Y63" s="240"/>
      <c r="Z63" s="240"/>
    </row>
    <row r="64" spans="1:26" ht="14.25" customHeight="1">
      <c r="A64" s="195">
        <f t="shared" si="21"/>
        <v>58</v>
      </c>
      <c r="C64" s="230" t="s">
        <v>240</v>
      </c>
      <c r="D64" s="228">
        <v>0</v>
      </c>
      <c r="E64" s="210">
        <v>0</v>
      </c>
      <c r="F64" s="209">
        <f t="shared" si="16"/>
        <v>0</v>
      </c>
      <c r="G64" s="231">
        <v>5.44</v>
      </c>
      <c r="H64" s="232">
        <f t="shared" ref="H64:H65" si="22">+G64*D64</f>
        <v>0</v>
      </c>
      <c r="I64" s="194">
        <f t="shared" si="10"/>
        <v>0</v>
      </c>
      <c r="J64" s="213">
        <f t="shared" ca="1" si="19"/>
        <v>0</v>
      </c>
      <c r="K64" s="197"/>
      <c r="L64" s="318">
        <f>G64</f>
        <v>5.44</v>
      </c>
      <c r="M64" s="238"/>
      <c r="N64" s="208">
        <f>L64*F64</f>
        <v>0</v>
      </c>
      <c r="O64" s="221"/>
      <c r="P64" s="240"/>
      <c r="Q64" s="240"/>
      <c r="R64" s="240"/>
      <c r="S64" s="240"/>
      <c r="T64" s="240"/>
      <c r="U64" s="240"/>
      <c r="V64" s="240"/>
      <c r="W64" s="240"/>
      <c r="X64" s="240"/>
      <c r="Y64" s="240"/>
      <c r="Z64" s="240"/>
    </row>
    <row r="65" spans="1:26" ht="14.25" customHeight="1">
      <c r="A65" s="195">
        <f t="shared" si="21"/>
        <v>59</v>
      </c>
      <c r="C65" s="230" t="s">
        <v>241</v>
      </c>
      <c r="D65" s="228">
        <f>1897*12</f>
        <v>22764</v>
      </c>
      <c r="E65" s="210">
        <v>0</v>
      </c>
      <c r="F65" s="209">
        <f t="shared" si="16"/>
        <v>22764</v>
      </c>
      <c r="G65" s="231">
        <v>8.34</v>
      </c>
      <c r="H65" s="232">
        <f t="shared" si="22"/>
        <v>189851.76</v>
      </c>
      <c r="I65" s="194">
        <f t="shared" ref="I65:I94" si="23">H65/$H$127</f>
        <v>6.0581438865855194E-2</v>
      </c>
      <c r="J65" s="213">
        <f t="shared" ca="1" si="19"/>
        <v>190159.70260478041</v>
      </c>
      <c r="K65" s="197"/>
      <c r="L65" s="316">
        <f ca="1">ROUND(J65/F65,2)</f>
        <v>8.35</v>
      </c>
      <c r="M65" s="201"/>
      <c r="N65" s="208">
        <f ca="1">L65*F65</f>
        <v>190079.4</v>
      </c>
      <c r="O65" s="221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</row>
    <row r="66" spans="1:26" ht="14.25" customHeight="1">
      <c r="A66" s="195">
        <f t="shared" si="21"/>
        <v>60</v>
      </c>
      <c r="C66" s="234" t="s">
        <v>93</v>
      </c>
      <c r="D66" s="233"/>
      <c r="E66" s="233"/>
      <c r="F66" s="233"/>
      <c r="G66" s="231"/>
      <c r="H66" s="232"/>
      <c r="I66" s="194">
        <f t="shared" si="23"/>
        <v>0</v>
      </c>
      <c r="J66" s="213">
        <f t="shared" ca="1" si="19"/>
        <v>0</v>
      </c>
      <c r="K66" s="197"/>
      <c r="L66" s="318"/>
      <c r="M66" s="238"/>
      <c r="N66" s="239"/>
      <c r="O66" s="221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</row>
    <row r="67" spans="1:26" ht="14.25" customHeight="1">
      <c r="A67" s="195">
        <f t="shared" si="21"/>
        <v>61</v>
      </c>
      <c r="C67" s="234" t="s">
        <v>94</v>
      </c>
      <c r="D67" s="233"/>
      <c r="E67" s="233"/>
      <c r="F67" s="233"/>
      <c r="G67" s="231"/>
      <c r="H67" s="232"/>
      <c r="I67" s="194">
        <f t="shared" si="23"/>
        <v>0</v>
      </c>
      <c r="J67" s="213">
        <f t="shared" ca="1" si="19"/>
        <v>0</v>
      </c>
      <c r="K67" s="197"/>
      <c r="L67" s="318"/>
      <c r="M67" s="238"/>
      <c r="N67" s="239"/>
      <c r="O67" s="221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</row>
    <row r="68" spans="1:26" ht="14.25" customHeight="1">
      <c r="A68" s="195">
        <f t="shared" si="21"/>
        <v>62</v>
      </c>
      <c r="C68" s="230" t="s">
        <v>318</v>
      </c>
      <c r="D68" s="228">
        <f>2668*12</f>
        <v>32016</v>
      </c>
      <c r="E68" s="210">
        <v>0</v>
      </c>
      <c r="F68" s="209">
        <f t="shared" ref="F68:F72" si="24">D68+E68</f>
        <v>32016</v>
      </c>
      <c r="G68" s="231">
        <v>5.86</v>
      </c>
      <c r="H68" s="232">
        <f>+G68*D68</f>
        <v>187613.76</v>
      </c>
      <c r="I68" s="194">
        <f t="shared" si="23"/>
        <v>5.9867296104251171E-2</v>
      </c>
      <c r="J68" s="213">
        <f t="shared" ca="1" si="19"/>
        <v>187918.07253282587</v>
      </c>
      <c r="K68" s="197"/>
      <c r="L68" s="316">
        <f ca="1">ROUND(J68/F68,2)</f>
        <v>5.87</v>
      </c>
      <c r="M68" s="201"/>
      <c r="N68" s="208">
        <f ca="1">L68*F68</f>
        <v>187933.92</v>
      </c>
      <c r="O68" s="221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</row>
    <row r="69" spans="1:26" ht="14.25" customHeight="1">
      <c r="A69" s="195">
        <f t="shared" si="21"/>
        <v>63</v>
      </c>
      <c r="C69" s="230" t="s">
        <v>319</v>
      </c>
      <c r="D69" s="228">
        <f>2499*12</f>
        <v>29988</v>
      </c>
      <c r="E69" s="210">
        <v>0</v>
      </c>
      <c r="F69" s="209">
        <f t="shared" si="24"/>
        <v>29988</v>
      </c>
      <c r="G69" s="231">
        <v>7.08</v>
      </c>
      <c r="H69" s="232">
        <f t="shared" ref="H69:H72" si="25">+G69*D69</f>
        <v>212315.04</v>
      </c>
      <c r="I69" s="194">
        <f t="shared" si="23"/>
        <v>6.7749441016831238E-2</v>
      </c>
      <c r="J69" s="213">
        <f t="shared" ca="1" si="19"/>
        <v>212659.41840582388</v>
      </c>
      <c r="K69" s="197"/>
      <c r="L69" s="316">
        <f ca="1">ROUND(J69/F69,2)</f>
        <v>7.09</v>
      </c>
      <c r="M69" s="201"/>
      <c r="N69" s="208">
        <f ca="1">L69*F69</f>
        <v>212614.91999999998</v>
      </c>
      <c r="O69" s="221"/>
      <c r="P69" s="240"/>
      <c r="Q69" s="240"/>
      <c r="R69" s="240"/>
      <c r="S69" s="240"/>
      <c r="T69" s="240"/>
      <c r="U69" s="240"/>
      <c r="V69" s="240"/>
      <c r="W69" s="240"/>
      <c r="X69" s="240"/>
      <c r="Y69" s="240"/>
      <c r="Z69" s="240"/>
    </row>
    <row r="70" spans="1:26" ht="14.25" customHeight="1">
      <c r="A70" s="195">
        <f t="shared" si="21"/>
        <v>64</v>
      </c>
      <c r="C70" s="230" t="s">
        <v>320</v>
      </c>
      <c r="D70" s="228">
        <f>888*12</f>
        <v>10656</v>
      </c>
      <c r="E70" s="210">
        <v>0</v>
      </c>
      <c r="F70" s="209">
        <f t="shared" si="24"/>
        <v>10656</v>
      </c>
      <c r="G70" s="231">
        <v>8.99</v>
      </c>
      <c r="H70" s="232">
        <f t="shared" si="25"/>
        <v>95797.440000000002</v>
      </c>
      <c r="I70" s="194">
        <f t="shared" si="23"/>
        <v>3.0568833045663789E-2</v>
      </c>
      <c r="J70" s="213">
        <f t="shared" ca="1" si="19"/>
        <v>95952.824986712236</v>
      </c>
      <c r="K70" s="197"/>
      <c r="L70" s="316">
        <f ca="1">ROUND(J70/F70,2)+0.01</f>
        <v>9.01</v>
      </c>
      <c r="M70" s="201"/>
      <c r="N70" s="208">
        <f ca="1">L70*F70</f>
        <v>96010.559999999998</v>
      </c>
      <c r="O70" s="221"/>
      <c r="P70" s="240"/>
      <c r="Q70" s="240"/>
      <c r="R70" s="240"/>
      <c r="S70" s="240"/>
      <c r="T70" s="240"/>
      <c r="U70" s="240"/>
      <c r="V70" s="240"/>
      <c r="W70" s="240"/>
      <c r="X70" s="240"/>
      <c r="Y70" s="240"/>
      <c r="Z70" s="240"/>
    </row>
    <row r="71" spans="1:26" ht="14.25" customHeight="1">
      <c r="A71" s="195">
        <f t="shared" si="21"/>
        <v>65</v>
      </c>
      <c r="C71" s="230" t="s">
        <v>321</v>
      </c>
      <c r="D71" s="228">
        <f>11*12</f>
        <v>132</v>
      </c>
      <c r="E71" s="210">
        <v>0</v>
      </c>
      <c r="F71" s="209">
        <f t="shared" si="24"/>
        <v>132</v>
      </c>
      <c r="G71" s="231">
        <v>15.98</v>
      </c>
      <c r="H71" s="232">
        <f t="shared" si="25"/>
        <v>2109.36</v>
      </c>
      <c r="I71" s="194">
        <f t="shared" si="23"/>
        <v>6.7309391225069657E-4</v>
      </c>
      <c r="J71" s="213">
        <f t="shared" ca="1" si="19"/>
        <v>2112.7814158078895</v>
      </c>
      <c r="K71" s="197"/>
      <c r="L71" s="316">
        <f ca="1">ROUND(J71/F71,2)</f>
        <v>16.010000000000002</v>
      </c>
      <c r="M71" s="201"/>
      <c r="N71" s="208">
        <f ca="1">L71*F71</f>
        <v>2113.3200000000002</v>
      </c>
      <c r="O71" s="221"/>
      <c r="P71" s="240"/>
      <c r="Q71" s="240"/>
      <c r="R71" s="240"/>
      <c r="S71" s="240"/>
      <c r="T71" s="240"/>
      <c r="U71" s="240"/>
      <c r="V71" s="240"/>
      <c r="W71" s="240"/>
      <c r="X71" s="240"/>
      <c r="Y71" s="240"/>
      <c r="Z71" s="240"/>
    </row>
    <row r="72" spans="1:26" ht="14.25" customHeight="1">
      <c r="A72" s="195">
        <f t="shared" si="21"/>
        <v>66</v>
      </c>
      <c r="C72" s="235" t="s">
        <v>322</v>
      </c>
      <c r="D72" s="228">
        <f>52*12</f>
        <v>624</v>
      </c>
      <c r="E72" s="210">
        <v>0</v>
      </c>
      <c r="F72" s="209">
        <f t="shared" si="24"/>
        <v>624</v>
      </c>
      <c r="G72" s="231">
        <v>12.34</v>
      </c>
      <c r="H72" s="232">
        <f t="shared" si="25"/>
        <v>7700.16</v>
      </c>
      <c r="I72" s="194">
        <f t="shared" si="23"/>
        <v>2.4571106019628339E-3</v>
      </c>
      <c r="J72" s="213">
        <f t="shared" ca="1" si="19"/>
        <v>7712.6497832267969</v>
      </c>
      <c r="K72" s="197"/>
      <c r="L72" s="316">
        <f ca="1">ROUND(J72/F72,2)</f>
        <v>12.36</v>
      </c>
      <c r="M72" s="201"/>
      <c r="N72" s="208">
        <f ca="1">L72*F72</f>
        <v>7712.6399999999994</v>
      </c>
      <c r="O72" s="221"/>
      <c r="P72" s="240"/>
      <c r="Q72" s="240"/>
      <c r="R72" s="240"/>
      <c r="S72" s="240"/>
      <c r="T72" s="240"/>
      <c r="U72" s="240"/>
      <c r="V72" s="240"/>
      <c r="W72" s="240"/>
      <c r="X72" s="240"/>
      <c r="Y72" s="240"/>
      <c r="Z72" s="240"/>
    </row>
    <row r="73" spans="1:26" ht="14.25" customHeight="1">
      <c r="A73" s="195">
        <f t="shared" si="21"/>
        <v>67</v>
      </c>
      <c r="C73" s="234" t="s">
        <v>95</v>
      </c>
      <c r="D73" s="233"/>
      <c r="E73" s="233"/>
      <c r="F73" s="233"/>
      <c r="G73" s="231"/>
      <c r="H73" s="232"/>
      <c r="J73" s="213"/>
      <c r="K73" s="197"/>
      <c r="L73" s="318"/>
      <c r="M73" s="238"/>
      <c r="N73" s="239"/>
      <c r="O73" s="221"/>
      <c r="P73" s="240"/>
      <c r="Q73" s="240"/>
      <c r="R73" s="240"/>
      <c r="S73" s="240"/>
      <c r="T73" s="240"/>
      <c r="U73" s="240"/>
      <c r="V73" s="240"/>
      <c r="W73" s="240"/>
      <c r="X73" s="240"/>
      <c r="Y73" s="240"/>
      <c r="Z73" s="240"/>
    </row>
    <row r="74" spans="1:26" ht="14.25" customHeight="1">
      <c r="A74" s="195">
        <f t="shared" si="21"/>
        <v>68</v>
      </c>
      <c r="C74" s="230" t="s">
        <v>303</v>
      </c>
      <c r="D74" s="228">
        <f>1211*12</f>
        <v>14532</v>
      </c>
      <c r="E74" s="210">
        <v>0</v>
      </c>
      <c r="F74" s="209">
        <f t="shared" ref="F74:F77" si="26">D74+E74</f>
        <v>14532</v>
      </c>
      <c r="G74" s="231">
        <v>11.93</v>
      </c>
      <c r="H74" s="232">
        <f>+G74*D74</f>
        <v>173366.76</v>
      </c>
      <c r="I74" s="194">
        <f t="shared" si="23"/>
        <v>5.5321097746533342E-2</v>
      </c>
      <c r="J74" s="213">
        <f t="shared" ca="1" si="19"/>
        <v>173647.96366994092</v>
      </c>
      <c r="K74" s="197"/>
      <c r="L74" s="316">
        <f ca="1">ROUND(J74/F74,2)</f>
        <v>11.95</v>
      </c>
      <c r="M74" s="201"/>
      <c r="N74" s="208">
        <f ca="1">L74*F74</f>
        <v>173657.4</v>
      </c>
      <c r="O74" s="221"/>
      <c r="P74" s="240"/>
      <c r="Q74" s="240"/>
      <c r="R74" s="240"/>
      <c r="S74" s="240"/>
      <c r="T74" s="240"/>
      <c r="U74" s="240"/>
      <c r="V74" s="240"/>
      <c r="W74" s="240"/>
      <c r="X74" s="240"/>
      <c r="Y74" s="240"/>
      <c r="Z74" s="240"/>
    </row>
    <row r="75" spans="1:26" ht="14.25" customHeight="1">
      <c r="A75" s="195">
        <f t="shared" si="21"/>
        <v>69</v>
      </c>
      <c r="C75" s="230" t="s">
        <v>304</v>
      </c>
      <c r="D75" s="228">
        <f>685*12</f>
        <v>8220</v>
      </c>
      <c r="E75" s="210">
        <v>0</v>
      </c>
      <c r="F75" s="209">
        <f t="shared" si="26"/>
        <v>8220</v>
      </c>
      <c r="G75" s="231">
        <v>12.95</v>
      </c>
      <c r="H75" s="232">
        <f t="shared" ref="H75:H77" si="27">+G75*D75</f>
        <v>106449</v>
      </c>
      <c r="I75" s="194">
        <f t="shared" si="23"/>
        <v>3.3967731380691014E-2</v>
      </c>
      <c r="J75" s="213">
        <f t="shared" ca="1" si="19"/>
        <v>106621.66198815471</v>
      </c>
      <c r="K75" s="197"/>
      <c r="L75" s="316">
        <f ca="1">ROUND(J75/F75,2)</f>
        <v>12.97</v>
      </c>
      <c r="M75" s="201"/>
      <c r="N75" s="208">
        <f ca="1">L75*F75</f>
        <v>106613.40000000001</v>
      </c>
      <c r="O75" s="221"/>
      <c r="P75" s="240"/>
      <c r="Q75" s="240"/>
      <c r="R75" s="240"/>
      <c r="S75" s="240"/>
      <c r="T75" s="240"/>
      <c r="U75" s="240"/>
      <c r="V75" s="240"/>
      <c r="W75" s="240"/>
      <c r="X75" s="240"/>
      <c r="Y75" s="240"/>
      <c r="Z75" s="240"/>
    </row>
    <row r="76" spans="1:26" ht="14.25" customHeight="1">
      <c r="A76" s="195">
        <f t="shared" si="21"/>
        <v>70</v>
      </c>
      <c r="C76" s="230" t="s">
        <v>305</v>
      </c>
      <c r="D76" s="228">
        <f>433*12</f>
        <v>5196</v>
      </c>
      <c r="E76" s="210">
        <v>0</v>
      </c>
      <c r="F76" s="209">
        <f t="shared" si="26"/>
        <v>5196</v>
      </c>
      <c r="G76" s="231">
        <v>15.2</v>
      </c>
      <c r="H76" s="232">
        <f t="shared" si="27"/>
        <v>78979.199999999997</v>
      </c>
      <c r="I76" s="194">
        <f t="shared" si="23"/>
        <v>2.5202155494761545E-2</v>
      </c>
      <c r="J76" s="213">
        <f t="shared" ca="1" si="19"/>
        <v>79107.305531239064</v>
      </c>
      <c r="K76" s="197"/>
      <c r="L76" s="316">
        <f ca="1">ROUND(J76/F76,2)</f>
        <v>15.22</v>
      </c>
      <c r="M76" s="201"/>
      <c r="N76" s="208">
        <f ca="1">L76*F76</f>
        <v>79083.12000000001</v>
      </c>
      <c r="O76" s="221"/>
      <c r="P76" s="240"/>
      <c r="Q76" s="240"/>
      <c r="R76" s="240"/>
      <c r="S76" s="240"/>
      <c r="T76" s="240"/>
      <c r="U76" s="240"/>
      <c r="V76" s="240"/>
      <c r="W76" s="240"/>
      <c r="X76" s="240"/>
      <c r="Y76" s="240"/>
      <c r="Z76" s="240"/>
    </row>
    <row r="77" spans="1:26" ht="14.25" customHeight="1">
      <c r="A77" s="195">
        <f t="shared" si="21"/>
        <v>71</v>
      </c>
      <c r="C77" s="230" t="s">
        <v>306</v>
      </c>
      <c r="D77" s="228">
        <f>140*12</f>
        <v>1680</v>
      </c>
      <c r="E77" s="210">
        <v>0</v>
      </c>
      <c r="F77" s="209">
        <f t="shared" si="26"/>
        <v>1680</v>
      </c>
      <c r="G77" s="231">
        <v>21.86</v>
      </c>
      <c r="H77" s="232">
        <f t="shared" si="27"/>
        <v>36724.799999999996</v>
      </c>
      <c r="I77" s="194">
        <f t="shared" si="23"/>
        <v>1.1718833820980951E-2</v>
      </c>
      <c r="J77" s="213">
        <f t="shared" ca="1" si="19"/>
        <v>36784.36821560168</v>
      </c>
      <c r="K77" s="197"/>
      <c r="L77" s="316">
        <f ca="1">ROUND(J77/F77,2)</f>
        <v>21.9</v>
      </c>
      <c r="M77" s="201"/>
      <c r="N77" s="208">
        <f ca="1">L77*F77</f>
        <v>36792</v>
      </c>
      <c r="O77" s="221"/>
      <c r="P77" s="240"/>
      <c r="Q77" s="240"/>
      <c r="R77" s="240"/>
      <c r="S77" s="240"/>
      <c r="T77" s="240"/>
      <c r="U77" s="240"/>
      <c r="V77" s="240"/>
      <c r="W77" s="240"/>
      <c r="X77" s="240"/>
      <c r="Y77" s="240"/>
      <c r="Z77" s="240"/>
    </row>
    <row r="78" spans="1:26" ht="14.25" customHeight="1">
      <c r="A78" s="195">
        <f t="shared" si="21"/>
        <v>72</v>
      </c>
      <c r="C78" s="242" t="s">
        <v>242</v>
      </c>
      <c r="D78" s="233"/>
      <c r="E78" s="233"/>
      <c r="F78" s="233"/>
      <c r="G78" s="231"/>
      <c r="H78" s="232"/>
      <c r="I78" s="194">
        <f t="shared" si="23"/>
        <v>0</v>
      </c>
      <c r="J78" s="213">
        <f t="shared" ca="1" si="19"/>
        <v>0</v>
      </c>
      <c r="K78" s="197"/>
      <c r="L78" s="318"/>
      <c r="M78" s="238"/>
      <c r="N78" s="239"/>
      <c r="O78" s="221"/>
      <c r="P78" s="240"/>
      <c r="Q78" s="240"/>
      <c r="R78" s="240"/>
      <c r="S78" s="240"/>
      <c r="T78" s="240"/>
      <c r="U78" s="240"/>
      <c r="V78" s="240"/>
      <c r="W78" s="240"/>
      <c r="X78" s="240"/>
      <c r="Y78" s="240"/>
      <c r="Z78" s="240"/>
    </row>
    <row r="79" spans="1:26" ht="14.25" customHeight="1">
      <c r="A79" s="195">
        <f t="shared" si="21"/>
        <v>73</v>
      </c>
      <c r="C79" s="230" t="s">
        <v>243</v>
      </c>
      <c r="D79" s="228">
        <f>489*12</f>
        <v>5868</v>
      </c>
      <c r="E79" s="210">
        <v>0</v>
      </c>
      <c r="F79" s="209">
        <f t="shared" ref="F79:F85" si="28">D79+E79</f>
        <v>5868</v>
      </c>
      <c r="G79" s="231">
        <v>2.9</v>
      </c>
      <c r="H79" s="232">
        <f t="shared" ref="H79:H80" si="29">+G79*D79</f>
        <v>17017.2</v>
      </c>
      <c r="I79" s="194">
        <f t="shared" si="23"/>
        <v>5.4301654167863969E-3</v>
      </c>
      <c r="J79" s="213">
        <f t="shared" ca="1" si="19"/>
        <v>17044.802171789554</v>
      </c>
      <c r="K79" s="197"/>
      <c r="L79" s="316">
        <f ca="1">ROUND(J79/F79,2)</f>
        <v>2.9</v>
      </c>
      <c r="M79" s="201"/>
      <c r="N79" s="208">
        <f ca="1">L79*F79</f>
        <v>17017.2</v>
      </c>
      <c r="O79" s="221"/>
      <c r="P79" s="240"/>
      <c r="Q79" s="240"/>
      <c r="R79" s="240"/>
      <c r="S79" s="240"/>
      <c r="T79" s="240"/>
      <c r="U79" s="240"/>
      <c r="V79" s="240"/>
      <c r="W79" s="240"/>
      <c r="X79" s="240"/>
      <c r="Y79" s="240"/>
      <c r="Z79" s="240"/>
    </row>
    <row r="80" spans="1:26" ht="14.25" customHeight="1">
      <c r="A80" s="195">
        <f t="shared" si="21"/>
        <v>74</v>
      </c>
      <c r="C80" s="230" t="s">
        <v>244</v>
      </c>
      <c r="D80" s="228">
        <f>21*12</f>
        <v>252</v>
      </c>
      <c r="E80" s="210">
        <v>0</v>
      </c>
      <c r="F80" s="209">
        <f t="shared" si="28"/>
        <v>252</v>
      </c>
      <c r="G80" s="231">
        <v>3.45</v>
      </c>
      <c r="H80" s="232">
        <f t="shared" si="29"/>
        <v>869.40000000000009</v>
      </c>
      <c r="I80" s="194">
        <f t="shared" si="23"/>
        <v>2.7742435966869366E-4</v>
      </c>
      <c r="J80" s="213">
        <f t="shared" ca="1" si="19"/>
        <v>870.81018076733187</v>
      </c>
      <c r="K80" s="197"/>
      <c r="L80" s="316">
        <f ca="1">ROUND(J80/F80,2)</f>
        <v>3.46</v>
      </c>
      <c r="M80" s="201"/>
      <c r="N80" s="208">
        <f ca="1">L80*F80</f>
        <v>871.92</v>
      </c>
      <c r="O80" s="221"/>
      <c r="P80" s="240"/>
      <c r="Q80" s="240"/>
      <c r="R80" s="240"/>
      <c r="S80" s="240"/>
      <c r="T80" s="240"/>
      <c r="U80" s="240"/>
      <c r="V80" s="240"/>
      <c r="W80" s="240"/>
      <c r="X80" s="240"/>
      <c r="Y80" s="240"/>
      <c r="Z80" s="240"/>
    </row>
    <row r="81" spans="1:26" ht="14.25" customHeight="1">
      <c r="A81" s="195">
        <f t="shared" si="21"/>
        <v>75</v>
      </c>
      <c r="C81" s="234" t="s">
        <v>323</v>
      </c>
      <c r="D81" s="233"/>
      <c r="E81" s="233"/>
      <c r="F81" s="233"/>
      <c r="G81" s="231"/>
      <c r="H81" s="232"/>
      <c r="I81" s="194">
        <f t="shared" si="23"/>
        <v>0</v>
      </c>
      <c r="J81" s="213">
        <f t="shared" ca="1" si="19"/>
        <v>0</v>
      </c>
      <c r="K81" s="197"/>
      <c r="L81" s="318"/>
      <c r="M81" s="238"/>
      <c r="N81" s="239"/>
      <c r="O81" s="221"/>
      <c r="P81" s="240"/>
      <c r="Q81" s="240"/>
      <c r="R81" s="240"/>
      <c r="S81" s="240"/>
      <c r="T81" s="240"/>
      <c r="U81" s="240"/>
      <c r="V81" s="240"/>
      <c r="W81" s="240"/>
      <c r="X81" s="240"/>
      <c r="Y81" s="240"/>
      <c r="Z81" s="240"/>
    </row>
    <row r="82" spans="1:26" ht="14.25" customHeight="1">
      <c r="A82" s="195">
        <f t="shared" si="21"/>
        <v>76</v>
      </c>
      <c r="C82" s="235" t="s">
        <v>96</v>
      </c>
      <c r="D82" s="228">
        <f>246*12</f>
        <v>2952</v>
      </c>
      <c r="E82" s="210">
        <v>0</v>
      </c>
      <c r="F82" s="209">
        <f t="shared" si="28"/>
        <v>2952</v>
      </c>
      <c r="G82" s="231">
        <v>1.79</v>
      </c>
      <c r="H82" s="232">
        <f>+G82*D82</f>
        <v>5284.08</v>
      </c>
      <c r="I82" s="194">
        <f t="shared" si="23"/>
        <v>1.6861427541271573E-3</v>
      </c>
      <c r="J82" s="213">
        <f t="shared" ca="1" si="19"/>
        <v>5292.6508626513023</v>
      </c>
      <c r="K82" s="197"/>
      <c r="L82" s="316">
        <f ca="1">ROUND(J82/F82,2)</f>
        <v>1.79</v>
      </c>
      <c r="M82" s="201"/>
      <c r="N82" s="208">
        <f ca="1">L82*F82</f>
        <v>5284.08</v>
      </c>
      <c r="O82" s="221"/>
      <c r="P82" s="240"/>
      <c r="Q82" s="240"/>
      <c r="R82" s="240"/>
      <c r="S82" s="240"/>
      <c r="T82" s="240"/>
      <c r="U82" s="240"/>
      <c r="V82" s="240"/>
      <c r="W82" s="240"/>
      <c r="X82" s="240"/>
      <c r="Y82" s="240"/>
      <c r="Z82" s="240"/>
    </row>
    <row r="83" spans="1:26" ht="14.25" customHeight="1">
      <c r="A83" s="195">
        <f t="shared" si="21"/>
        <v>77</v>
      </c>
      <c r="C83" s="235" t="s">
        <v>97</v>
      </c>
      <c r="D83" s="228">
        <f>114*12</f>
        <v>1368</v>
      </c>
      <c r="E83" s="210">
        <v>0</v>
      </c>
      <c r="F83" s="209">
        <f t="shared" si="28"/>
        <v>1368</v>
      </c>
      <c r="G83" s="231">
        <v>2.78</v>
      </c>
      <c r="H83" s="232">
        <f t="shared" ref="H83:H85" si="30">+G83*D83</f>
        <v>3803.0399999999995</v>
      </c>
      <c r="I83" s="194">
        <f t="shared" si="23"/>
        <v>1.2135449008447532E-3</v>
      </c>
      <c r="J83" s="213">
        <f t="shared" ca="1" si="19"/>
        <v>3809.2085919776773</v>
      </c>
      <c r="K83" s="197"/>
      <c r="L83" s="316">
        <f ca="1">ROUND(J83/F83,2)</f>
        <v>2.78</v>
      </c>
      <c r="M83" s="201"/>
      <c r="N83" s="208">
        <f ca="1">L83*F83</f>
        <v>3803.0399999999995</v>
      </c>
      <c r="O83" s="221"/>
      <c r="P83" s="240"/>
      <c r="Q83" s="240"/>
      <c r="R83" s="240"/>
      <c r="S83" s="240"/>
      <c r="T83" s="240"/>
      <c r="U83" s="240"/>
      <c r="V83" s="240"/>
      <c r="W83" s="240"/>
      <c r="X83" s="240"/>
      <c r="Y83" s="240"/>
      <c r="Z83" s="240"/>
    </row>
    <row r="84" spans="1:26" ht="14.25" customHeight="1">
      <c r="A84" s="195">
        <f t="shared" si="21"/>
        <v>78</v>
      </c>
      <c r="C84" s="235" t="s">
        <v>98</v>
      </c>
      <c r="D84" s="228">
        <f>1526*12</f>
        <v>18312</v>
      </c>
      <c r="E84" s="210">
        <v>0</v>
      </c>
      <c r="F84" s="209">
        <f t="shared" si="28"/>
        <v>18312</v>
      </c>
      <c r="G84" s="231">
        <v>4.45</v>
      </c>
      <c r="H84" s="232">
        <f t="shared" si="30"/>
        <v>81488.400000000009</v>
      </c>
      <c r="I84" s="194">
        <f t="shared" si="23"/>
        <v>2.6002837808173886E-2</v>
      </c>
      <c r="J84" s="213">
        <f t="shared" ca="1" si="19"/>
        <v>81620.575493950601</v>
      </c>
      <c r="K84" s="197"/>
      <c r="L84" s="316">
        <f ca="1">ROUND(J84/F84,2)</f>
        <v>4.46</v>
      </c>
      <c r="M84" s="201"/>
      <c r="N84" s="208">
        <f ca="1">L84*F84</f>
        <v>81671.520000000004</v>
      </c>
      <c r="O84" s="221"/>
      <c r="P84" s="240"/>
      <c r="Q84" s="240"/>
      <c r="R84" s="240"/>
      <c r="S84" s="240"/>
      <c r="T84" s="240"/>
      <c r="U84" s="240"/>
      <c r="V84" s="240"/>
      <c r="W84" s="240"/>
      <c r="X84" s="240"/>
      <c r="Y84" s="240"/>
      <c r="Z84" s="240"/>
    </row>
    <row r="85" spans="1:26" ht="14.25" customHeight="1">
      <c r="A85" s="195">
        <f t="shared" si="21"/>
        <v>79</v>
      </c>
      <c r="C85" s="230" t="s">
        <v>99</v>
      </c>
      <c r="D85" s="228">
        <f>2553*12</f>
        <v>30636</v>
      </c>
      <c r="E85" s="210">
        <v>0</v>
      </c>
      <c r="F85" s="209">
        <f t="shared" si="28"/>
        <v>30636</v>
      </c>
      <c r="G85" s="231">
        <v>10.63</v>
      </c>
      <c r="H85" s="232">
        <f t="shared" si="30"/>
        <v>325660.68000000005</v>
      </c>
      <c r="I85" s="194">
        <f t="shared" si="23"/>
        <v>0.10391788085837515</v>
      </c>
      <c r="J85" s="213">
        <f t="shared" ca="1" si="19"/>
        <v>326188.90685485647</v>
      </c>
      <c r="K85" s="197"/>
      <c r="L85" s="316">
        <f ca="1">ROUND(J85/F85,2)</f>
        <v>10.65</v>
      </c>
      <c r="M85" s="201"/>
      <c r="N85" s="208">
        <f ca="1">L85*F85</f>
        <v>326273.40000000002</v>
      </c>
      <c r="O85" s="221"/>
      <c r="P85" s="240"/>
      <c r="Q85" s="240"/>
      <c r="R85" s="240"/>
      <c r="S85" s="240"/>
      <c r="T85" s="240"/>
      <c r="U85" s="240"/>
      <c r="V85" s="240"/>
      <c r="W85" s="240"/>
      <c r="X85" s="240"/>
      <c r="Y85" s="240"/>
      <c r="Z85" s="240"/>
    </row>
    <row r="86" spans="1:26" ht="14.25" customHeight="1">
      <c r="A86" s="195">
        <f t="shared" si="21"/>
        <v>80</v>
      </c>
      <c r="C86" s="354" t="s">
        <v>344</v>
      </c>
      <c r="D86" s="354"/>
      <c r="E86" s="354"/>
      <c r="F86" s="354"/>
      <c r="G86" s="354"/>
      <c r="H86" s="232"/>
      <c r="I86" s="194">
        <f t="shared" si="23"/>
        <v>0</v>
      </c>
      <c r="J86" s="213">
        <f t="shared" ca="1" si="19"/>
        <v>0</v>
      </c>
      <c r="K86" s="197"/>
      <c r="L86" s="316"/>
      <c r="M86" s="238"/>
      <c r="N86" s="239"/>
      <c r="O86" s="221"/>
      <c r="P86" s="240"/>
      <c r="Q86" s="240"/>
      <c r="R86" s="240"/>
      <c r="S86" s="240"/>
      <c r="T86" s="240"/>
      <c r="U86" s="240"/>
      <c r="V86" s="240"/>
      <c r="W86" s="240"/>
      <c r="X86" s="240"/>
      <c r="Y86" s="240"/>
      <c r="Z86" s="240"/>
    </row>
    <row r="87" spans="1:26" ht="14.25" customHeight="1">
      <c r="A87" s="195">
        <f t="shared" si="21"/>
        <v>81</v>
      </c>
      <c r="C87" s="243" t="s">
        <v>335</v>
      </c>
      <c r="D87" s="228">
        <f>1371*12</f>
        <v>16452</v>
      </c>
      <c r="E87" s="210">
        <v>0</v>
      </c>
      <c r="F87" s="209">
        <f t="shared" ref="F87:F89" si="31">D87+E87</f>
        <v>16452</v>
      </c>
      <c r="G87" s="223">
        <v>9.73</v>
      </c>
      <c r="H87" s="232">
        <f>+G87*D87</f>
        <v>160077.96000000002</v>
      </c>
      <c r="I87" s="194">
        <f t="shared" si="23"/>
        <v>5.1080659707925878E-2</v>
      </c>
      <c r="J87" s="213">
        <f t="shared" ca="1" si="19"/>
        <v>160337.60902284994</v>
      </c>
      <c r="K87" s="197"/>
      <c r="L87" s="316">
        <f ca="1">ROUND(J87/F87,2)</f>
        <v>9.75</v>
      </c>
      <c r="M87" s="201"/>
      <c r="N87" s="208">
        <f ca="1">L87*F87</f>
        <v>160407</v>
      </c>
      <c r="O87" s="221"/>
      <c r="P87" s="240"/>
      <c r="Q87" s="240"/>
      <c r="R87" s="240"/>
      <c r="S87" s="240"/>
      <c r="T87" s="240"/>
      <c r="U87" s="240"/>
      <c r="V87" s="240"/>
      <c r="W87" s="240"/>
      <c r="X87" s="240"/>
      <c r="Y87" s="240"/>
      <c r="Z87" s="240"/>
    </row>
    <row r="88" spans="1:26" ht="14.25" customHeight="1">
      <c r="A88" s="195">
        <f t="shared" si="21"/>
        <v>82</v>
      </c>
      <c r="C88" s="243" t="s">
        <v>336</v>
      </c>
      <c r="D88" s="228">
        <f>64*12</f>
        <v>768</v>
      </c>
      <c r="E88" s="210">
        <v>0</v>
      </c>
      <c r="F88" s="209">
        <f t="shared" si="31"/>
        <v>768</v>
      </c>
      <c r="G88" s="223">
        <v>12.16</v>
      </c>
      <c r="H88" s="232">
        <f t="shared" ref="H88:H89" si="32">+G88*D88</f>
        <v>9338.880000000001</v>
      </c>
      <c r="I88" s="194">
        <f t="shared" si="23"/>
        <v>2.980023929172728E-3</v>
      </c>
      <c r="J88" s="213">
        <f t="shared" ca="1" si="19"/>
        <v>9354.0278133936281</v>
      </c>
      <c r="K88" s="197"/>
      <c r="L88" s="316">
        <f ca="1">ROUND(J88/F88,2)</f>
        <v>12.18</v>
      </c>
      <c r="M88" s="201"/>
      <c r="N88" s="208">
        <f ca="1">L88*F88</f>
        <v>9354.24</v>
      </c>
      <c r="O88" s="221"/>
      <c r="P88" s="240"/>
      <c r="Q88" s="240"/>
      <c r="R88" s="240"/>
      <c r="S88" s="240"/>
      <c r="T88" s="240"/>
      <c r="U88" s="240"/>
      <c r="V88" s="240"/>
      <c r="W88" s="240"/>
      <c r="X88" s="240"/>
      <c r="Y88" s="240"/>
      <c r="Z88" s="240"/>
    </row>
    <row r="89" spans="1:26" ht="14.25" customHeight="1">
      <c r="A89" s="195">
        <f t="shared" si="21"/>
        <v>83</v>
      </c>
      <c r="C89" s="243" t="s">
        <v>337</v>
      </c>
      <c r="D89" s="228">
        <f>55*12</f>
        <v>660</v>
      </c>
      <c r="E89" s="210">
        <v>0</v>
      </c>
      <c r="F89" s="209">
        <f t="shared" si="31"/>
        <v>660</v>
      </c>
      <c r="G89" s="223">
        <v>14.43</v>
      </c>
      <c r="H89" s="232">
        <f t="shared" si="32"/>
        <v>9523.7999999999993</v>
      </c>
      <c r="I89" s="194">
        <f t="shared" si="23"/>
        <v>3.0390316501181323E-3</v>
      </c>
      <c r="J89" s="213">
        <f t="shared" ca="1" si="19"/>
        <v>9539.2477566044563</v>
      </c>
      <c r="K89" s="197"/>
      <c r="L89" s="316">
        <f ca="1">ROUND(J89/F89,2)</f>
        <v>14.45</v>
      </c>
      <c r="M89" s="201"/>
      <c r="N89" s="208">
        <f ca="1">L89*F89</f>
        <v>9537</v>
      </c>
      <c r="O89" s="221"/>
      <c r="P89" s="240"/>
      <c r="Q89" s="240"/>
      <c r="R89" s="240"/>
      <c r="S89" s="240"/>
      <c r="T89" s="240"/>
      <c r="U89" s="240"/>
      <c r="V89" s="240"/>
      <c r="W89" s="240"/>
      <c r="X89" s="240"/>
      <c r="Y89" s="240"/>
      <c r="Z89" s="240"/>
    </row>
    <row r="90" spans="1:26" ht="14.25" customHeight="1">
      <c r="A90" s="195">
        <f t="shared" si="21"/>
        <v>84</v>
      </c>
      <c r="C90" s="354" t="s">
        <v>343</v>
      </c>
      <c r="D90" s="354"/>
      <c r="E90" s="354"/>
      <c r="F90" s="354"/>
      <c r="G90" s="354"/>
      <c r="H90" s="232"/>
      <c r="I90" s="194">
        <f t="shared" si="23"/>
        <v>0</v>
      </c>
      <c r="J90" s="213">
        <f t="shared" ca="1" si="19"/>
        <v>0</v>
      </c>
      <c r="K90" s="197"/>
      <c r="L90" s="316"/>
      <c r="M90" s="238"/>
      <c r="N90" s="239"/>
      <c r="O90" s="221"/>
      <c r="P90" s="240"/>
      <c r="Q90" s="240"/>
      <c r="R90" s="240"/>
      <c r="S90" s="240"/>
      <c r="T90" s="240"/>
      <c r="U90" s="240"/>
      <c r="V90" s="240"/>
      <c r="W90" s="240"/>
      <c r="X90" s="240"/>
      <c r="Y90" s="240"/>
      <c r="Z90" s="240"/>
    </row>
    <row r="91" spans="1:26" ht="14.25" customHeight="1">
      <c r="A91" s="195">
        <f t="shared" si="21"/>
        <v>85</v>
      </c>
      <c r="C91" s="243" t="s">
        <v>338</v>
      </c>
      <c r="D91" s="228">
        <f>122*12</f>
        <v>1464</v>
      </c>
      <c r="E91" s="210">
        <v>0</v>
      </c>
      <c r="F91" s="209">
        <f>D91+E91</f>
        <v>1464</v>
      </c>
      <c r="G91" s="223">
        <v>9.51</v>
      </c>
      <c r="H91" s="232">
        <f>+G91*D91</f>
        <v>13922.64</v>
      </c>
      <c r="I91" s="194">
        <f t="shared" si="23"/>
        <v>4.4426955220815967E-3</v>
      </c>
      <c r="J91" s="213">
        <f t="shared" ca="1" si="19"/>
        <v>13945.222745753948</v>
      </c>
      <c r="K91" s="197"/>
      <c r="L91" s="316">
        <f ca="1">ROUND(J91/F91,2)</f>
        <v>9.5299999999999994</v>
      </c>
      <c r="M91" s="201"/>
      <c r="N91" s="208">
        <f ca="1">L91*F91</f>
        <v>13951.919999999998</v>
      </c>
      <c r="O91" s="221"/>
      <c r="P91" s="240"/>
      <c r="Q91" s="240"/>
      <c r="R91" s="240"/>
      <c r="S91" s="240"/>
      <c r="T91" s="240"/>
      <c r="U91" s="240"/>
      <c r="V91" s="240"/>
      <c r="W91" s="240"/>
      <c r="X91" s="240"/>
      <c r="Y91" s="240"/>
      <c r="Z91" s="240"/>
    </row>
    <row r="92" spans="1:26" ht="14.25" customHeight="1">
      <c r="A92" s="195">
        <f t="shared" si="21"/>
        <v>86</v>
      </c>
      <c r="C92" s="243" t="s">
        <v>339</v>
      </c>
      <c r="D92" s="228">
        <v>0</v>
      </c>
      <c r="E92" s="210">
        <v>0</v>
      </c>
      <c r="F92" s="209">
        <f t="shared" ref="F92:F94" si="33">D92+E92</f>
        <v>0</v>
      </c>
      <c r="G92" s="223">
        <v>10.85</v>
      </c>
      <c r="H92" s="232">
        <f t="shared" ref="H92:H94" si="34">+G92*D92</f>
        <v>0</v>
      </c>
      <c r="I92" s="194">
        <f t="shared" si="23"/>
        <v>0</v>
      </c>
      <c r="J92" s="213"/>
      <c r="K92" s="197"/>
      <c r="L92" s="316">
        <f>G92</f>
        <v>10.85</v>
      </c>
      <c r="M92" s="201"/>
      <c r="N92" s="208">
        <f t="shared" ref="N92:N94" si="35">L92*F92</f>
        <v>0</v>
      </c>
      <c r="O92" s="221"/>
      <c r="P92" s="240"/>
      <c r="Q92" s="240"/>
      <c r="R92" s="240"/>
      <c r="S92" s="240"/>
      <c r="T92" s="240"/>
      <c r="U92" s="240"/>
      <c r="V92" s="240"/>
      <c r="W92" s="240"/>
      <c r="X92" s="240"/>
      <c r="Y92" s="240"/>
      <c r="Z92" s="240"/>
    </row>
    <row r="93" spans="1:26" ht="14.25" customHeight="1">
      <c r="A93" s="195">
        <f t="shared" si="21"/>
        <v>87</v>
      </c>
      <c r="C93" s="243" t="s">
        <v>340</v>
      </c>
      <c r="D93" s="228">
        <f>34*12</f>
        <v>408</v>
      </c>
      <c r="E93" s="210">
        <v>0</v>
      </c>
      <c r="F93" s="209">
        <f t="shared" si="33"/>
        <v>408</v>
      </c>
      <c r="G93" s="223">
        <v>12.98</v>
      </c>
      <c r="H93" s="232">
        <f t="shared" si="34"/>
        <v>5295.84</v>
      </c>
      <c r="I93" s="194">
        <f t="shared" si="23"/>
        <v>1.6898953541613234E-3</v>
      </c>
      <c r="J93" s="213">
        <f ca="1">I93*$J$127</f>
        <v>5304.4299375602332</v>
      </c>
      <c r="K93" s="197"/>
      <c r="L93" s="316">
        <f ca="1">ROUND(J93/F93,2)</f>
        <v>13</v>
      </c>
      <c r="M93" s="201"/>
      <c r="N93" s="208">
        <f t="shared" ca="1" si="35"/>
        <v>5304</v>
      </c>
      <c r="O93" s="221"/>
      <c r="P93" s="240"/>
      <c r="Q93" s="240"/>
      <c r="R93" s="240"/>
      <c r="S93" s="240"/>
      <c r="T93" s="240"/>
      <c r="U93" s="240"/>
      <c r="V93" s="240"/>
      <c r="W93" s="240"/>
      <c r="X93" s="240"/>
      <c r="Y93" s="240"/>
      <c r="Z93" s="240"/>
    </row>
    <row r="94" spans="1:26" ht="14.25" customHeight="1">
      <c r="A94" s="195">
        <f t="shared" si="21"/>
        <v>88</v>
      </c>
      <c r="C94" s="243" t="s">
        <v>341</v>
      </c>
      <c r="D94" s="228">
        <v>0</v>
      </c>
      <c r="E94" s="210">
        <v>0</v>
      </c>
      <c r="F94" s="209">
        <f t="shared" si="33"/>
        <v>0</v>
      </c>
      <c r="G94" s="223">
        <v>18.809999999999999</v>
      </c>
      <c r="H94" s="232">
        <f t="shared" si="34"/>
        <v>0</v>
      </c>
      <c r="I94" s="194">
        <f t="shared" si="23"/>
        <v>0</v>
      </c>
      <c r="J94" s="213"/>
      <c r="K94" s="197"/>
      <c r="L94" s="316">
        <f>G94</f>
        <v>18.809999999999999</v>
      </c>
      <c r="M94" s="201"/>
      <c r="N94" s="208">
        <f t="shared" si="35"/>
        <v>0</v>
      </c>
      <c r="O94" s="221"/>
      <c r="P94" s="240"/>
      <c r="Q94" s="240"/>
      <c r="R94" s="240"/>
      <c r="S94" s="240"/>
      <c r="T94" s="240"/>
      <c r="U94" s="240"/>
      <c r="V94" s="240"/>
      <c r="W94" s="240"/>
      <c r="X94" s="240"/>
      <c r="Y94" s="240"/>
      <c r="Z94" s="240"/>
    </row>
    <row r="95" spans="1:26" ht="14.25" customHeight="1">
      <c r="A95" s="195">
        <f t="shared" si="21"/>
        <v>89</v>
      </c>
      <c r="C95" s="354" t="s">
        <v>342</v>
      </c>
      <c r="D95" s="354"/>
      <c r="E95" s="354"/>
      <c r="F95" s="354"/>
      <c r="G95" s="354"/>
      <c r="H95" s="244"/>
      <c r="J95" s="213"/>
      <c r="K95" s="197"/>
      <c r="L95" s="318"/>
      <c r="M95" s="238"/>
      <c r="N95" s="239"/>
      <c r="O95" s="221"/>
      <c r="P95" s="240"/>
      <c r="Q95" s="240"/>
      <c r="R95" s="240"/>
      <c r="S95" s="240"/>
      <c r="T95" s="240"/>
      <c r="U95" s="240"/>
      <c r="V95" s="240"/>
      <c r="W95" s="240"/>
      <c r="X95" s="240"/>
      <c r="Y95" s="240"/>
      <c r="Z95" s="240"/>
    </row>
    <row r="96" spans="1:26" ht="14.25" customHeight="1">
      <c r="A96" s="195">
        <f t="shared" si="21"/>
        <v>90</v>
      </c>
      <c r="C96" s="245" t="s">
        <v>324</v>
      </c>
      <c r="D96" s="228">
        <v>0</v>
      </c>
      <c r="E96" s="246"/>
      <c r="F96" s="209">
        <f>D96+E96</f>
        <v>0</v>
      </c>
      <c r="G96" s="223">
        <v>0.12</v>
      </c>
      <c r="H96" s="232">
        <f>+G96*D96</f>
        <v>0</v>
      </c>
      <c r="I96" s="194">
        <f t="shared" ref="I96:I123" si="36">H96/$H$127</f>
        <v>0</v>
      </c>
      <c r="J96" s="213">
        <f t="shared" ref="J96:J123" ca="1" si="37">I96*$J$127</f>
        <v>0</v>
      </c>
      <c r="K96" s="197"/>
      <c r="L96" s="316">
        <f>G96</f>
        <v>0.12</v>
      </c>
      <c r="M96" s="238"/>
      <c r="N96" s="208">
        <f t="shared" ref="N96:N102" si="38">L96*F96</f>
        <v>0</v>
      </c>
      <c r="O96" s="221"/>
      <c r="P96" s="240"/>
      <c r="Q96" s="240"/>
      <c r="R96" s="240"/>
      <c r="S96" s="240"/>
      <c r="T96" s="240"/>
      <c r="U96" s="240"/>
      <c r="V96" s="240"/>
      <c r="W96" s="240"/>
      <c r="X96" s="240"/>
      <c r="Y96" s="240"/>
      <c r="Z96" s="240"/>
    </row>
    <row r="97" spans="1:26" ht="14.25" customHeight="1">
      <c r="A97" s="195">
        <f>A96+1</f>
        <v>91</v>
      </c>
      <c r="C97" s="247" t="s">
        <v>245</v>
      </c>
      <c r="D97" s="228">
        <f>24*12</f>
        <v>288</v>
      </c>
      <c r="E97" s="210">
        <v>0</v>
      </c>
      <c r="F97" s="209">
        <f>D97+E97</f>
        <v>288</v>
      </c>
      <c r="G97" s="223">
        <v>0.44</v>
      </c>
      <c r="H97" s="232">
        <f>+G97*D97</f>
        <v>126.72</v>
      </c>
      <c r="I97" s="194">
        <f t="shared" si="36"/>
        <v>4.0436179959991784E-5</v>
      </c>
      <c r="J97" s="213">
        <f t="shared" ca="1" si="37"/>
        <v>126.92554187581813</v>
      </c>
      <c r="K97" s="197"/>
      <c r="L97" s="316">
        <f ca="1">ROUND(J97/F97,2)+0.01</f>
        <v>0.45</v>
      </c>
      <c r="M97" s="201"/>
      <c r="N97" s="208">
        <f t="shared" ca="1" si="38"/>
        <v>129.6</v>
      </c>
      <c r="O97" s="221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</row>
    <row r="98" spans="1:26" ht="14.25" customHeight="1">
      <c r="A98" s="195">
        <f>A95+1</f>
        <v>90</v>
      </c>
      <c r="C98" s="247" t="s">
        <v>100</v>
      </c>
      <c r="D98" s="228">
        <f>7487*12</f>
        <v>89844</v>
      </c>
      <c r="E98" s="210">
        <v>0</v>
      </c>
      <c r="F98" s="209">
        <f>D98+E98</f>
        <v>89844</v>
      </c>
      <c r="G98" s="223">
        <v>0.42</v>
      </c>
      <c r="H98" s="232">
        <f t="shared" ref="H98:H118" si="39">+G98*D98</f>
        <v>37734.479999999996</v>
      </c>
      <c r="I98" s="194">
        <f t="shared" si="36"/>
        <v>1.2041021338200052E-2</v>
      </c>
      <c r="J98" s="213">
        <f t="shared" ca="1" si="37"/>
        <v>37795.685932782682</v>
      </c>
      <c r="K98" s="197"/>
      <c r="L98" s="316">
        <f t="shared" ref="L98" ca="1" si="40">ROUND(J98/F98,2)</f>
        <v>0.42</v>
      </c>
      <c r="M98" s="201"/>
      <c r="N98" s="208">
        <f t="shared" ca="1" si="38"/>
        <v>37734.479999999996</v>
      </c>
      <c r="O98" s="221"/>
      <c r="P98" s="240"/>
      <c r="Q98" s="240"/>
      <c r="R98" s="240"/>
      <c r="S98" s="240"/>
      <c r="T98" s="240"/>
      <c r="U98" s="240"/>
      <c r="V98" s="240"/>
      <c r="W98" s="240"/>
      <c r="X98" s="240"/>
      <c r="Y98" s="240"/>
      <c r="Z98" s="240"/>
    </row>
    <row r="99" spans="1:26" ht="14.25" customHeight="1">
      <c r="A99" s="195">
        <f t="shared" si="21"/>
        <v>91</v>
      </c>
      <c r="C99" s="247" t="s">
        <v>101</v>
      </c>
      <c r="D99" s="228">
        <f>135*12</f>
        <v>1620</v>
      </c>
      <c r="E99" s="210">
        <v>0</v>
      </c>
      <c r="F99" s="209">
        <f t="shared" ref="F99:F112" si="41">D99+E99</f>
        <v>1620</v>
      </c>
      <c r="G99" s="223">
        <v>0.54</v>
      </c>
      <c r="H99" s="232">
        <f t="shared" si="39"/>
        <v>874.80000000000007</v>
      </c>
      <c r="I99" s="194">
        <f t="shared" si="36"/>
        <v>2.7914749233744332E-4</v>
      </c>
      <c r="J99" s="213">
        <f t="shared" ca="1" si="37"/>
        <v>876.21893965408549</v>
      </c>
      <c r="K99" s="197"/>
      <c r="L99" s="316">
        <f ca="1">ROUND(J99/F99,2)</f>
        <v>0.54</v>
      </c>
      <c r="M99" s="201"/>
      <c r="N99" s="208">
        <f t="shared" ca="1" si="38"/>
        <v>874.80000000000007</v>
      </c>
      <c r="O99" s="221"/>
      <c r="P99" s="240"/>
      <c r="Q99" s="240"/>
      <c r="R99" s="240"/>
      <c r="S99" s="240"/>
      <c r="T99" s="240"/>
      <c r="U99" s="240"/>
      <c r="V99" s="240"/>
      <c r="W99" s="240"/>
      <c r="X99" s="240"/>
      <c r="Y99" s="240"/>
      <c r="Z99" s="240"/>
    </row>
    <row r="100" spans="1:26" ht="14.25" customHeight="1">
      <c r="A100" s="195">
        <f t="shared" si="21"/>
        <v>92</v>
      </c>
      <c r="C100" s="247" t="s">
        <v>102</v>
      </c>
      <c r="D100" s="228">
        <f>10*12</f>
        <v>120</v>
      </c>
      <c r="E100" s="210">
        <v>0</v>
      </c>
      <c r="F100" s="209">
        <f t="shared" si="41"/>
        <v>120</v>
      </c>
      <c r="G100" s="223">
        <v>0.66</v>
      </c>
      <c r="H100" s="232">
        <f t="shared" si="39"/>
        <v>79.2</v>
      </c>
      <c r="I100" s="194">
        <f t="shared" si="36"/>
        <v>2.5272612474994866E-5</v>
      </c>
      <c r="J100" s="213">
        <f t="shared" ca="1" si="37"/>
        <v>79.328463672386334</v>
      </c>
      <c r="K100" s="197"/>
      <c r="L100" s="316">
        <f ca="1">ROUND(J100/F100,2)+0.01</f>
        <v>0.67</v>
      </c>
      <c r="M100" s="238"/>
      <c r="N100" s="208">
        <f t="shared" ca="1" si="38"/>
        <v>80.400000000000006</v>
      </c>
      <c r="O100" s="221"/>
      <c r="P100" s="240"/>
      <c r="Q100" s="240"/>
      <c r="R100" s="240"/>
      <c r="S100" s="240"/>
      <c r="T100" s="240"/>
      <c r="U100" s="240"/>
      <c r="V100" s="240"/>
      <c r="W100" s="240"/>
      <c r="X100" s="240"/>
      <c r="Y100" s="240"/>
      <c r="Z100" s="240"/>
    </row>
    <row r="101" spans="1:26" ht="14.25" customHeight="1">
      <c r="A101" s="195">
        <f t="shared" si="21"/>
        <v>93</v>
      </c>
      <c r="C101" s="247" t="s">
        <v>103</v>
      </c>
      <c r="D101" s="228">
        <f>2400*12</f>
        <v>28800</v>
      </c>
      <c r="E101" s="210">
        <v>0</v>
      </c>
      <c r="F101" s="209">
        <f t="shared" si="41"/>
        <v>28800</v>
      </c>
      <c r="G101" s="223">
        <v>0.78</v>
      </c>
      <c r="H101" s="232">
        <f t="shared" si="39"/>
        <v>22464</v>
      </c>
      <c r="I101" s="194">
        <f t="shared" si="36"/>
        <v>7.1682319019985433E-3</v>
      </c>
      <c r="J101" s="213">
        <f t="shared" ca="1" si="37"/>
        <v>22500.436968895032</v>
      </c>
      <c r="K101" s="197"/>
      <c r="L101" s="316">
        <f ca="1">ROUND(J101/F101,2)</f>
        <v>0.78</v>
      </c>
      <c r="M101" s="201"/>
      <c r="N101" s="208">
        <f t="shared" ca="1" si="38"/>
        <v>22464</v>
      </c>
      <c r="O101" s="221"/>
      <c r="P101" s="240"/>
      <c r="Q101" s="240"/>
      <c r="R101" s="240"/>
      <c r="S101" s="240"/>
      <c r="T101" s="240"/>
      <c r="U101" s="240"/>
      <c r="V101" s="240"/>
      <c r="W101" s="240"/>
      <c r="X101" s="240"/>
      <c r="Y101" s="240"/>
      <c r="Z101" s="240"/>
    </row>
    <row r="102" spans="1:26" ht="14.25" customHeight="1">
      <c r="A102" s="195">
        <f t="shared" si="21"/>
        <v>94</v>
      </c>
      <c r="C102" s="247" t="s">
        <v>104</v>
      </c>
      <c r="D102" s="228">
        <f>73*12</f>
        <v>876</v>
      </c>
      <c r="E102" s="210">
        <v>0</v>
      </c>
      <c r="F102" s="209">
        <f t="shared" si="41"/>
        <v>876</v>
      </c>
      <c r="G102" s="223">
        <v>0.9</v>
      </c>
      <c r="H102" s="232">
        <f t="shared" si="39"/>
        <v>788.4</v>
      </c>
      <c r="I102" s="194">
        <f t="shared" si="36"/>
        <v>2.5157736963744886E-4</v>
      </c>
      <c r="J102" s="213">
        <f t="shared" ca="1" si="37"/>
        <v>789.6787974660275</v>
      </c>
      <c r="K102" s="197"/>
      <c r="L102" s="316">
        <f ca="1">ROUND(J102/F102,2)</f>
        <v>0.9</v>
      </c>
      <c r="M102" s="201"/>
      <c r="N102" s="208">
        <f t="shared" ca="1" si="38"/>
        <v>788.4</v>
      </c>
      <c r="O102" s="221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  <c r="Z102" s="240"/>
    </row>
    <row r="103" spans="1:26" ht="14.25" customHeight="1">
      <c r="A103" s="195">
        <f t="shared" si="21"/>
        <v>95</v>
      </c>
      <c r="C103" s="247" t="s">
        <v>105</v>
      </c>
      <c r="D103" s="228">
        <f>15*12</f>
        <v>180</v>
      </c>
      <c r="E103" s="210">
        <v>0</v>
      </c>
      <c r="F103" s="209">
        <f t="shared" si="41"/>
        <v>180</v>
      </c>
      <c r="G103" s="223">
        <v>1.02</v>
      </c>
      <c r="H103" s="232">
        <f t="shared" si="39"/>
        <v>183.6</v>
      </c>
      <c r="I103" s="194">
        <f t="shared" si="36"/>
        <v>5.8586510737488093E-5</v>
      </c>
      <c r="J103" s="213">
        <f t="shared" ca="1" si="37"/>
        <v>183.89780214962286</v>
      </c>
      <c r="K103" s="197"/>
      <c r="L103" s="316">
        <f ca="1">ROUND(J103/F103,2)+0.01</f>
        <v>1.03</v>
      </c>
      <c r="M103" s="238"/>
      <c r="N103" s="208">
        <f t="shared" ref="N103:N104" ca="1" si="42">L103*F103</f>
        <v>185.4</v>
      </c>
      <c r="O103" s="221"/>
      <c r="P103" s="240"/>
      <c r="Q103" s="240"/>
      <c r="R103" s="240"/>
      <c r="S103" s="240"/>
      <c r="T103" s="240"/>
      <c r="U103" s="240"/>
      <c r="V103" s="240"/>
      <c r="W103" s="240"/>
      <c r="X103" s="240"/>
      <c r="Y103" s="240"/>
      <c r="Z103" s="240"/>
    </row>
    <row r="104" spans="1:26" ht="14.25" customHeight="1">
      <c r="A104" s="195">
        <f t="shared" si="21"/>
        <v>96</v>
      </c>
      <c r="C104" s="247" t="s">
        <v>106</v>
      </c>
      <c r="D104" s="228">
        <f>1230*12</f>
        <v>14760</v>
      </c>
      <c r="E104" s="210">
        <v>0</v>
      </c>
      <c r="F104" s="209">
        <f t="shared" si="41"/>
        <v>14760</v>
      </c>
      <c r="G104" s="223">
        <v>1.1399999999999999</v>
      </c>
      <c r="H104" s="232">
        <f t="shared" si="39"/>
        <v>16826.399999999998</v>
      </c>
      <c r="I104" s="194">
        <f t="shared" si="36"/>
        <v>5.3692813958239084E-3</v>
      </c>
      <c r="J104" s="213">
        <f t="shared" ca="1" si="37"/>
        <v>16853.692691124259</v>
      </c>
      <c r="K104" s="197"/>
      <c r="L104" s="316">
        <f t="shared" ref="L104:L109" ca="1" si="43">ROUND(J104/F104,2)</f>
        <v>1.1399999999999999</v>
      </c>
      <c r="M104" s="201"/>
      <c r="N104" s="208">
        <f t="shared" ca="1" si="42"/>
        <v>16826.399999999998</v>
      </c>
      <c r="O104" s="221"/>
      <c r="P104" s="240"/>
      <c r="Q104" s="240"/>
      <c r="R104" s="240"/>
      <c r="S104" s="240"/>
      <c r="T104" s="240"/>
      <c r="U104" s="240"/>
      <c r="V104" s="240"/>
      <c r="W104" s="240"/>
      <c r="X104" s="240"/>
      <c r="Y104" s="240"/>
      <c r="Z104" s="240"/>
    </row>
    <row r="105" spans="1:26" ht="14.25" customHeight="1">
      <c r="A105" s="195">
        <f t="shared" si="21"/>
        <v>97</v>
      </c>
      <c r="C105" s="247" t="s">
        <v>107</v>
      </c>
      <c r="D105" s="228">
        <f>2489*12</f>
        <v>29868</v>
      </c>
      <c r="E105" s="210">
        <v>0</v>
      </c>
      <c r="F105" s="209">
        <f t="shared" si="41"/>
        <v>29868</v>
      </c>
      <c r="G105" s="223">
        <v>1.26</v>
      </c>
      <c r="H105" s="232">
        <f t="shared" si="39"/>
        <v>37633.68</v>
      </c>
      <c r="I105" s="194">
        <f t="shared" si="36"/>
        <v>1.2008856195050059E-2</v>
      </c>
      <c r="J105" s="213">
        <f t="shared" ca="1" si="37"/>
        <v>37694.722433563285</v>
      </c>
      <c r="K105" s="197"/>
      <c r="L105" s="316">
        <f t="shared" ca="1" si="43"/>
        <v>1.26</v>
      </c>
      <c r="M105" s="201"/>
      <c r="N105" s="208">
        <f ca="1">L105*F105</f>
        <v>37633.68</v>
      </c>
      <c r="O105" s="221"/>
      <c r="P105" s="240"/>
      <c r="Q105" s="240"/>
      <c r="R105" s="240"/>
      <c r="S105" s="240"/>
      <c r="T105" s="240"/>
      <c r="U105" s="240"/>
      <c r="V105" s="240"/>
      <c r="W105" s="240"/>
      <c r="X105" s="240"/>
      <c r="Y105" s="240"/>
      <c r="Z105" s="240"/>
    </row>
    <row r="106" spans="1:26" ht="14.25" customHeight="1">
      <c r="A106" s="195">
        <f t="shared" si="21"/>
        <v>98</v>
      </c>
      <c r="C106" s="247" t="s">
        <v>108</v>
      </c>
      <c r="D106" s="228">
        <f>2091*12</f>
        <v>25092</v>
      </c>
      <c r="E106" s="210">
        <v>0</v>
      </c>
      <c r="F106" s="209">
        <f t="shared" si="41"/>
        <v>25092</v>
      </c>
      <c r="G106" s="223">
        <v>1.44</v>
      </c>
      <c r="H106" s="232">
        <f t="shared" si="39"/>
        <v>36132.479999999996</v>
      </c>
      <c r="I106" s="194">
        <f t="shared" si="36"/>
        <v>1.1529825313137655E-2</v>
      </c>
      <c r="J106" s="213">
        <f t="shared" ca="1" si="37"/>
        <v>36191.087463045769</v>
      </c>
      <c r="K106" s="197"/>
      <c r="L106" s="316">
        <f t="shared" ca="1" si="43"/>
        <v>1.44</v>
      </c>
      <c r="M106" s="201"/>
      <c r="N106" s="208">
        <f ca="1">L106*F106</f>
        <v>36132.479999999996</v>
      </c>
      <c r="O106" s="221"/>
      <c r="P106" s="240"/>
      <c r="Q106" s="240"/>
      <c r="R106" s="240"/>
      <c r="S106" s="240"/>
      <c r="T106" s="240"/>
      <c r="U106" s="240"/>
      <c r="V106" s="240"/>
      <c r="W106" s="240"/>
      <c r="X106" s="240"/>
      <c r="Y106" s="240"/>
      <c r="Z106" s="240"/>
    </row>
    <row r="107" spans="1:26" ht="14.25" customHeight="1">
      <c r="A107" s="195">
        <f t="shared" si="21"/>
        <v>99</v>
      </c>
      <c r="C107" s="247" t="s">
        <v>109</v>
      </c>
      <c r="D107" s="228">
        <f>664*12</f>
        <v>7968</v>
      </c>
      <c r="E107" s="210">
        <v>0</v>
      </c>
      <c r="F107" s="209">
        <f t="shared" si="41"/>
        <v>7968</v>
      </c>
      <c r="G107" s="223">
        <v>1.68</v>
      </c>
      <c r="H107" s="232">
        <f t="shared" si="39"/>
        <v>13386.24</v>
      </c>
      <c r="I107" s="194">
        <f t="shared" si="36"/>
        <v>4.2715310103191321E-3</v>
      </c>
      <c r="J107" s="213">
        <f t="shared" ca="1" si="37"/>
        <v>13407.952696336424</v>
      </c>
      <c r="K107" s="197"/>
      <c r="L107" s="316">
        <f t="shared" ca="1" si="43"/>
        <v>1.68</v>
      </c>
      <c r="M107" s="201"/>
      <c r="N107" s="208">
        <f ca="1">L107*F107</f>
        <v>13386.24</v>
      </c>
      <c r="O107" s="221"/>
      <c r="P107" s="240"/>
      <c r="Q107" s="240"/>
      <c r="R107" s="240"/>
      <c r="S107" s="240"/>
      <c r="T107" s="240"/>
      <c r="U107" s="240"/>
      <c r="V107" s="240"/>
      <c r="W107" s="240"/>
      <c r="X107" s="240"/>
      <c r="Y107" s="240"/>
      <c r="Z107" s="240"/>
    </row>
    <row r="108" spans="1:26" ht="14.25" customHeight="1">
      <c r="A108" s="195">
        <f t="shared" si="21"/>
        <v>100</v>
      </c>
      <c r="C108" s="247" t="s">
        <v>110</v>
      </c>
      <c r="D108" s="228">
        <f>1146*12</f>
        <v>13752</v>
      </c>
      <c r="E108" s="210">
        <v>0</v>
      </c>
      <c r="F108" s="209">
        <f t="shared" si="41"/>
        <v>13752</v>
      </c>
      <c r="G108" s="223">
        <v>1.92</v>
      </c>
      <c r="H108" s="232">
        <f t="shared" si="39"/>
        <v>26403.84</v>
      </c>
      <c r="I108" s="194">
        <f t="shared" si="36"/>
        <v>8.4254294971182874E-3</v>
      </c>
      <c r="J108" s="213">
        <f t="shared" ca="1" si="37"/>
        <v>26446.667452670466</v>
      </c>
      <c r="K108" s="197"/>
      <c r="L108" s="316">
        <f t="shared" ca="1" si="43"/>
        <v>1.92</v>
      </c>
      <c r="M108" s="201"/>
      <c r="N108" s="208">
        <f ca="1">L108*F108</f>
        <v>26403.84</v>
      </c>
      <c r="O108" s="221"/>
      <c r="P108" s="240"/>
      <c r="Q108" s="240"/>
      <c r="R108" s="240"/>
      <c r="S108" s="240"/>
      <c r="T108" s="240"/>
      <c r="U108" s="240"/>
      <c r="V108" s="240"/>
      <c r="W108" s="240"/>
      <c r="X108" s="240"/>
      <c r="Y108" s="240"/>
      <c r="Z108" s="240"/>
    </row>
    <row r="109" spans="1:26" ht="14.25" customHeight="1">
      <c r="A109" s="195">
        <f t="shared" si="21"/>
        <v>101</v>
      </c>
      <c r="C109" s="247" t="s">
        <v>111</v>
      </c>
      <c r="D109" s="228">
        <f>138*12</f>
        <v>1656</v>
      </c>
      <c r="E109" s="210">
        <v>0</v>
      </c>
      <c r="F109" s="209">
        <f t="shared" si="41"/>
        <v>1656</v>
      </c>
      <c r="G109" s="223">
        <v>2.16</v>
      </c>
      <c r="H109" s="232">
        <f t="shared" si="39"/>
        <v>3576.96</v>
      </c>
      <c r="I109" s="194">
        <f t="shared" si="36"/>
        <v>1.1414030797797681E-3</v>
      </c>
      <c r="J109" s="213">
        <f t="shared" ca="1" si="37"/>
        <v>3582.7618865855939</v>
      </c>
      <c r="K109" s="197"/>
      <c r="L109" s="316">
        <f t="shared" ca="1" si="43"/>
        <v>2.16</v>
      </c>
      <c r="M109" s="201"/>
      <c r="N109" s="208">
        <f t="shared" ref="N109:N114" ca="1" si="44">L109*F109</f>
        <v>3576.96</v>
      </c>
      <c r="O109" s="221"/>
      <c r="P109" s="317"/>
      <c r="Q109" s="240"/>
      <c r="R109" s="240"/>
      <c r="S109" s="240"/>
      <c r="T109" s="240"/>
      <c r="U109" s="240"/>
      <c r="V109" s="240"/>
      <c r="W109" s="240"/>
      <c r="X109" s="240"/>
      <c r="Y109" s="240"/>
      <c r="Z109" s="240"/>
    </row>
    <row r="110" spans="1:26" ht="14.25" customHeight="1">
      <c r="A110" s="195">
        <f t="shared" si="21"/>
        <v>102</v>
      </c>
      <c r="C110" s="247" t="s">
        <v>112</v>
      </c>
      <c r="D110" s="228">
        <v>0</v>
      </c>
      <c r="E110" s="210">
        <v>0</v>
      </c>
      <c r="F110" s="209">
        <f t="shared" si="41"/>
        <v>0</v>
      </c>
      <c r="G110" s="223">
        <v>2.4</v>
      </c>
      <c r="H110" s="232">
        <f t="shared" si="39"/>
        <v>0</v>
      </c>
      <c r="I110" s="194">
        <f t="shared" si="36"/>
        <v>0</v>
      </c>
      <c r="J110" s="213">
        <f t="shared" ca="1" si="37"/>
        <v>0</v>
      </c>
      <c r="K110" s="197"/>
      <c r="L110" s="316">
        <f>G110</f>
        <v>2.4</v>
      </c>
      <c r="M110" s="201"/>
      <c r="N110" s="208">
        <f>L110*F110</f>
        <v>0</v>
      </c>
      <c r="O110" s="221"/>
      <c r="P110" s="240"/>
      <c r="Q110" s="240"/>
      <c r="R110" s="240"/>
      <c r="S110" s="240"/>
      <c r="T110" s="240"/>
      <c r="U110" s="240"/>
      <c r="V110" s="240"/>
      <c r="W110" s="240"/>
      <c r="X110" s="240"/>
      <c r="Y110" s="240"/>
      <c r="Z110" s="240"/>
    </row>
    <row r="111" spans="1:26" ht="14.25" customHeight="1">
      <c r="A111" s="195">
        <f t="shared" si="21"/>
        <v>103</v>
      </c>
      <c r="C111" s="247" t="s">
        <v>113</v>
      </c>
      <c r="D111" s="228">
        <f>192*12</f>
        <v>2304</v>
      </c>
      <c r="E111" s="210">
        <v>0</v>
      </c>
      <c r="F111" s="209">
        <f t="shared" si="41"/>
        <v>2304</v>
      </c>
      <c r="G111" s="223">
        <v>2.64</v>
      </c>
      <c r="H111" s="232">
        <f t="shared" si="39"/>
        <v>6082.56</v>
      </c>
      <c r="I111" s="194">
        <f t="shared" si="36"/>
        <v>1.9409366380796057E-3</v>
      </c>
      <c r="J111" s="213">
        <f t="shared" ca="1" si="37"/>
        <v>6092.4260100392703</v>
      </c>
      <c r="K111" s="197"/>
      <c r="L111" s="316">
        <f ca="1">ROUND(J111/F111,2)</f>
        <v>2.64</v>
      </c>
      <c r="M111" s="201"/>
      <c r="N111" s="208">
        <f t="shared" ca="1" si="44"/>
        <v>6082.56</v>
      </c>
      <c r="O111" s="221"/>
      <c r="P111" s="240"/>
      <c r="Q111" s="240"/>
      <c r="R111" s="240"/>
      <c r="S111" s="240"/>
      <c r="T111" s="240"/>
      <c r="U111" s="240"/>
      <c r="V111" s="240"/>
      <c r="W111" s="240"/>
      <c r="X111" s="240"/>
      <c r="Y111" s="240"/>
      <c r="Z111" s="240"/>
    </row>
    <row r="112" spans="1:26" ht="14.25" customHeight="1">
      <c r="A112" s="195">
        <f t="shared" si="21"/>
        <v>104</v>
      </c>
      <c r="C112" s="247" t="s">
        <v>114</v>
      </c>
      <c r="D112" s="228">
        <f>161*12</f>
        <v>1932</v>
      </c>
      <c r="E112" s="210">
        <v>0</v>
      </c>
      <c r="F112" s="209">
        <f t="shared" si="41"/>
        <v>1932</v>
      </c>
      <c r="G112" s="223">
        <v>2.88</v>
      </c>
      <c r="H112" s="232">
        <f t="shared" si="39"/>
        <v>5564.16</v>
      </c>
      <c r="I112" s="194">
        <f t="shared" si="36"/>
        <v>1.7755159018796392E-3</v>
      </c>
      <c r="J112" s="213">
        <f t="shared" ca="1" si="37"/>
        <v>5573.1851569109231</v>
      </c>
      <c r="K112" s="197"/>
      <c r="L112" s="316">
        <f ca="1">ROUND(J112/F112,2)</f>
        <v>2.88</v>
      </c>
      <c r="M112" s="201"/>
      <c r="N112" s="208">
        <f t="shared" ca="1" si="44"/>
        <v>5564.16</v>
      </c>
      <c r="O112" s="221"/>
      <c r="P112" s="240"/>
      <c r="Q112" s="240"/>
      <c r="R112" s="240"/>
      <c r="S112" s="240"/>
      <c r="T112" s="240"/>
      <c r="U112" s="240"/>
      <c r="V112" s="240"/>
      <c r="W112" s="240"/>
      <c r="X112" s="240"/>
      <c r="Y112" s="240"/>
      <c r="Z112" s="240"/>
    </row>
    <row r="113" spans="1:26" ht="14.25" customHeight="1">
      <c r="A113" s="195">
        <f t="shared" si="21"/>
        <v>105</v>
      </c>
      <c r="C113" s="247" t="s">
        <v>246</v>
      </c>
      <c r="D113" s="228">
        <f>1332*12</f>
        <v>15984</v>
      </c>
      <c r="E113" s="210">
        <v>0</v>
      </c>
      <c r="F113" s="209">
        <f t="shared" ref="F113:F117" si="45">D113+E113</f>
        <v>15984</v>
      </c>
      <c r="G113" s="223">
        <v>3.12</v>
      </c>
      <c r="H113" s="232">
        <f t="shared" si="39"/>
        <v>49870.080000000002</v>
      </c>
      <c r="I113" s="194">
        <f t="shared" si="36"/>
        <v>1.5913474822436768E-2</v>
      </c>
      <c r="J113" s="213">
        <f t="shared" ca="1" si="37"/>
        <v>49950.970070946976</v>
      </c>
      <c r="K113" s="197"/>
      <c r="L113" s="316">
        <f ca="1">ROUND(J113/F113,2)</f>
        <v>3.13</v>
      </c>
      <c r="M113" s="201"/>
      <c r="N113" s="208">
        <f t="shared" ca="1" si="44"/>
        <v>50029.919999999998</v>
      </c>
      <c r="O113" s="221"/>
      <c r="P113" s="240"/>
      <c r="Q113" s="240"/>
      <c r="R113" s="240"/>
      <c r="S113" s="240"/>
      <c r="T113" s="240"/>
      <c r="U113" s="240"/>
      <c r="V113" s="240"/>
      <c r="W113" s="240"/>
      <c r="X113" s="240"/>
      <c r="Y113" s="240"/>
      <c r="Z113" s="240"/>
    </row>
    <row r="114" spans="1:26" ht="14.25" customHeight="1">
      <c r="A114" s="195">
        <f t="shared" si="21"/>
        <v>106</v>
      </c>
      <c r="C114" s="247" t="s">
        <v>325</v>
      </c>
      <c r="D114" s="228">
        <v>0</v>
      </c>
      <c r="E114" s="210"/>
      <c r="F114" s="209">
        <f t="shared" si="45"/>
        <v>0</v>
      </c>
      <c r="G114" s="223">
        <v>3.42</v>
      </c>
      <c r="H114" s="232">
        <f t="shared" si="39"/>
        <v>0</v>
      </c>
      <c r="I114" s="194">
        <f t="shared" si="36"/>
        <v>0</v>
      </c>
      <c r="J114" s="213">
        <f t="shared" ca="1" si="37"/>
        <v>0</v>
      </c>
      <c r="K114" s="197"/>
      <c r="L114" s="316">
        <f>G114</f>
        <v>3.42</v>
      </c>
      <c r="M114" s="201"/>
      <c r="N114" s="208">
        <f t="shared" si="44"/>
        <v>0</v>
      </c>
      <c r="O114" s="221"/>
      <c r="P114" s="240"/>
      <c r="Q114" s="240"/>
      <c r="R114" s="240"/>
      <c r="S114" s="240"/>
      <c r="T114" s="240"/>
      <c r="U114" s="240"/>
      <c r="V114" s="240"/>
      <c r="W114" s="240"/>
      <c r="X114" s="240"/>
      <c r="Y114" s="240"/>
      <c r="Z114" s="240"/>
    </row>
    <row r="115" spans="1:26" ht="14.25" customHeight="1">
      <c r="A115" s="195">
        <f t="shared" si="21"/>
        <v>107</v>
      </c>
      <c r="C115" s="247" t="s">
        <v>326</v>
      </c>
      <c r="D115" s="228">
        <v>0</v>
      </c>
      <c r="E115" s="210"/>
      <c r="F115" s="209">
        <f t="shared" si="45"/>
        <v>0</v>
      </c>
      <c r="G115" s="223">
        <v>3.78</v>
      </c>
      <c r="H115" s="232">
        <f t="shared" si="39"/>
        <v>0</v>
      </c>
      <c r="I115" s="194">
        <f t="shared" si="36"/>
        <v>0</v>
      </c>
      <c r="J115" s="213">
        <f t="shared" ca="1" si="37"/>
        <v>0</v>
      </c>
      <c r="K115" s="197"/>
      <c r="L115" s="316">
        <f t="shared" ref="L115:L123" si="46">G115</f>
        <v>3.78</v>
      </c>
      <c r="M115" s="201"/>
      <c r="N115" s="208"/>
      <c r="O115" s="221"/>
      <c r="P115" s="240"/>
      <c r="Q115" s="240"/>
      <c r="R115" s="240"/>
      <c r="S115" s="240"/>
      <c r="T115" s="240"/>
      <c r="U115" s="240"/>
      <c r="V115" s="240"/>
      <c r="W115" s="240"/>
      <c r="X115" s="240"/>
      <c r="Y115" s="240"/>
      <c r="Z115" s="240"/>
    </row>
    <row r="116" spans="1:26" ht="14.25" customHeight="1">
      <c r="A116" s="195">
        <f t="shared" si="21"/>
        <v>108</v>
      </c>
      <c r="C116" s="247" t="s">
        <v>327</v>
      </c>
      <c r="D116" s="228">
        <v>0</v>
      </c>
      <c r="E116" s="210"/>
      <c r="F116" s="209">
        <f t="shared" si="45"/>
        <v>0</v>
      </c>
      <c r="G116" s="223">
        <v>4.1399999999999997</v>
      </c>
      <c r="H116" s="232">
        <f t="shared" si="39"/>
        <v>0</v>
      </c>
      <c r="I116" s="194">
        <f t="shared" si="36"/>
        <v>0</v>
      </c>
      <c r="J116" s="213">
        <f t="shared" ca="1" si="37"/>
        <v>0</v>
      </c>
      <c r="K116" s="197"/>
      <c r="L116" s="316">
        <f t="shared" si="46"/>
        <v>4.1399999999999997</v>
      </c>
      <c r="M116" s="201"/>
      <c r="N116" s="208"/>
      <c r="O116" s="221"/>
      <c r="P116" s="240"/>
      <c r="Q116" s="240"/>
      <c r="R116" s="240"/>
      <c r="S116" s="240"/>
      <c r="T116" s="240"/>
      <c r="U116" s="240"/>
      <c r="V116" s="240"/>
      <c r="W116" s="240"/>
      <c r="X116" s="240"/>
      <c r="Y116" s="240"/>
      <c r="Z116" s="240"/>
    </row>
    <row r="117" spans="1:26" ht="14.25" customHeight="1">
      <c r="A117" s="195">
        <f t="shared" si="21"/>
        <v>109</v>
      </c>
      <c r="C117" s="247" t="s">
        <v>328</v>
      </c>
      <c r="D117" s="228">
        <v>0</v>
      </c>
      <c r="E117" s="210">
        <v>0</v>
      </c>
      <c r="F117" s="209">
        <f t="shared" si="45"/>
        <v>0</v>
      </c>
      <c r="G117" s="223">
        <v>4.5</v>
      </c>
      <c r="H117" s="232">
        <f t="shared" si="39"/>
        <v>0</v>
      </c>
      <c r="I117" s="194">
        <f t="shared" si="36"/>
        <v>0</v>
      </c>
      <c r="J117" s="213">
        <f t="shared" ca="1" si="37"/>
        <v>0</v>
      </c>
      <c r="K117" s="197"/>
      <c r="L117" s="316">
        <f t="shared" si="46"/>
        <v>4.5</v>
      </c>
      <c r="M117" s="201"/>
      <c r="N117" s="208">
        <f t="shared" ref="N117:N126" si="47">L117*F117</f>
        <v>0</v>
      </c>
      <c r="O117" s="221"/>
      <c r="P117" s="240"/>
      <c r="Q117" s="240"/>
      <c r="R117" s="240"/>
      <c r="S117" s="240"/>
      <c r="T117" s="240"/>
      <c r="U117" s="240"/>
      <c r="V117" s="240"/>
      <c r="W117" s="240"/>
      <c r="X117" s="240"/>
      <c r="Y117" s="240"/>
      <c r="Z117" s="240"/>
    </row>
    <row r="118" spans="1:26" ht="14.25" customHeight="1">
      <c r="A118" s="195">
        <f t="shared" si="21"/>
        <v>110</v>
      </c>
      <c r="C118" s="247" t="s">
        <v>329</v>
      </c>
      <c r="D118" s="228">
        <v>0</v>
      </c>
      <c r="E118" s="210">
        <v>0</v>
      </c>
      <c r="F118" s="209">
        <f t="shared" ref="F118:F126" si="48">D118+E118</f>
        <v>0</v>
      </c>
      <c r="G118" s="223">
        <v>4.8600000000000003</v>
      </c>
      <c r="H118" s="232">
        <f t="shared" si="39"/>
        <v>0</v>
      </c>
      <c r="I118" s="194">
        <f t="shared" si="36"/>
        <v>0</v>
      </c>
      <c r="J118" s="213">
        <f t="shared" ca="1" si="37"/>
        <v>0</v>
      </c>
      <c r="K118" s="197"/>
      <c r="L118" s="316">
        <f t="shared" si="46"/>
        <v>4.8600000000000003</v>
      </c>
      <c r="M118" s="201"/>
      <c r="N118" s="208">
        <f t="shared" si="47"/>
        <v>0</v>
      </c>
      <c r="O118" s="221"/>
      <c r="P118" s="240"/>
      <c r="Q118" s="240"/>
      <c r="R118" s="240"/>
      <c r="S118" s="240"/>
      <c r="T118" s="240"/>
      <c r="U118" s="240"/>
      <c r="V118" s="240"/>
      <c r="W118" s="240"/>
      <c r="X118" s="240"/>
      <c r="Y118" s="240"/>
      <c r="Z118" s="240"/>
    </row>
    <row r="119" spans="1:26" ht="14.25" customHeight="1">
      <c r="A119" s="195">
        <f t="shared" si="21"/>
        <v>111</v>
      </c>
      <c r="C119" s="247" t="s">
        <v>330</v>
      </c>
      <c r="D119" s="228">
        <v>0</v>
      </c>
      <c r="E119" s="210">
        <v>0</v>
      </c>
      <c r="F119" s="209">
        <f t="shared" si="48"/>
        <v>0</v>
      </c>
      <c r="G119" s="223">
        <v>5.22</v>
      </c>
      <c r="H119" s="232">
        <f t="shared" ref="H119:H126" si="49">+G119*D119</f>
        <v>0</v>
      </c>
      <c r="I119" s="194">
        <f t="shared" si="36"/>
        <v>0</v>
      </c>
      <c r="J119" s="213">
        <f t="shared" ca="1" si="37"/>
        <v>0</v>
      </c>
      <c r="K119" s="197"/>
      <c r="L119" s="316">
        <f t="shared" si="46"/>
        <v>5.22</v>
      </c>
      <c r="M119" s="201"/>
      <c r="N119" s="208">
        <f t="shared" si="47"/>
        <v>0</v>
      </c>
      <c r="O119" s="221"/>
      <c r="P119" s="240"/>
      <c r="Q119" s="240"/>
      <c r="R119" s="240"/>
      <c r="S119" s="240"/>
      <c r="T119" s="240"/>
      <c r="U119" s="240"/>
      <c r="V119" s="240"/>
      <c r="W119" s="240"/>
      <c r="X119" s="240"/>
      <c r="Y119" s="240"/>
      <c r="Z119" s="240"/>
    </row>
    <row r="120" spans="1:26" ht="14.25" customHeight="1">
      <c r="A120" s="195">
        <f t="shared" si="21"/>
        <v>112</v>
      </c>
      <c r="C120" s="247" t="s">
        <v>331</v>
      </c>
      <c r="D120" s="228">
        <v>0</v>
      </c>
      <c r="E120" s="210">
        <v>0</v>
      </c>
      <c r="F120" s="209">
        <f t="shared" si="48"/>
        <v>0</v>
      </c>
      <c r="G120" s="223">
        <v>5.58</v>
      </c>
      <c r="H120" s="232">
        <f t="shared" si="49"/>
        <v>0</v>
      </c>
      <c r="I120" s="194">
        <f t="shared" si="36"/>
        <v>0</v>
      </c>
      <c r="J120" s="213">
        <f t="shared" ca="1" si="37"/>
        <v>0</v>
      </c>
      <c r="K120" s="197"/>
      <c r="L120" s="316">
        <f t="shared" si="46"/>
        <v>5.58</v>
      </c>
      <c r="M120" s="201"/>
      <c r="N120" s="208">
        <f t="shared" si="47"/>
        <v>0</v>
      </c>
      <c r="O120" s="221"/>
      <c r="P120" s="240"/>
      <c r="Q120" s="240"/>
      <c r="R120" s="240"/>
      <c r="S120" s="240"/>
      <c r="T120" s="240"/>
      <c r="U120" s="240"/>
      <c r="V120" s="240"/>
      <c r="W120" s="240"/>
      <c r="X120" s="240"/>
      <c r="Y120" s="240"/>
      <c r="Z120" s="240"/>
    </row>
    <row r="121" spans="1:26" ht="14.25" customHeight="1">
      <c r="A121" s="195">
        <f t="shared" si="21"/>
        <v>113</v>
      </c>
      <c r="C121" s="247" t="s">
        <v>332</v>
      </c>
      <c r="D121" s="228">
        <v>0</v>
      </c>
      <c r="E121" s="210">
        <v>0</v>
      </c>
      <c r="F121" s="209">
        <f t="shared" si="48"/>
        <v>0</v>
      </c>
      <c r="G121" s="223">
        <v>5.94</v>
      </c>
      <c r="H121" s="232">
        <f t="shared" si="49"/>
        <v>0</v>
      </c>
      <c r="I121" s="194">
        <f t="shared" si="36"/>
        <v>0</v>
      </c>
      <c r="J121" s="213">
        <f t="shared" ca="1" si="37"/>
        <v>0</v>
      </c>
      <c r="K121" s="197"/>
      <c r="L121" s="316">
        <f t="shared" si="46"/>
        <v>5.94</v>
      </c>
      <c r="M121" s="201"/>
      <c r="N121" s="208">
        <f t="shared" si="47"/>
        <v>0</v>
      </c>
      <c r="O121" s="221"/>
      <c r="P121" s="240"/>
      <c r="Q121" s="240"/>
      <c r="R121" s="240"/>
      <c r="S121" s="240"/>
      <c r="T121" s="240"/>
      <c r="U121" s="240"/>
      <c r="V121" s="240"/>
      <c r="W121" s="240"/>
      <c r="X121" s="240"/>
      <c r="Y121" s="240"/>
      <c r="Z121" s="240"/>
    </row>
    <row r="122" spans="1:26" ht="14.25" customHeight="1">
      <c r="A122" s="195">
        <f t="shared" si="21"/>
        <v>114</v>
      </c>
      <c r="C122" s="247" t="s">
        <v>333</v>
      </c>
      <c r="D122" s="228">
        <v>0</v>
      </c>
      <c r="E122" s="210">
        <v>0</v>
      </c>
      <c r="F122" s="209">
        <f t="shared" si="48"/>
        <v>0</v>
      </c>
      <c r="G122" s="223">
        <v>6.3</v>
      </c>
      <c r="H122" s="232">
        <f t="shared" si="49"/>
        <v>0</v>
      </c>
      <c r="I122" s="194">
        <f t="shared" si="36"/>
        <v>0</v>
      </c>
      <c r="J122" s="213">
        <f t="shared" ca="1" si="37"/>
        <v>0</v>
      </c>
      <c r="K122" s="197"/>
      <c r="L122" s="316">
        <f t="shared" si="46"/>
        <v>6.3</v>
      </c>
      <c r="M122" s="201"/>
      <c r="N122" s="208">
        <f t="shared" si="47"/>
        <v>0</v>
      </c>
      <c r="O122" s="221"/>
      <c r="P122" s="240"/>
      <c r="Q122" s="240"/>
      <c r="R122" s="240"/>
      <c r="S122" s="240"/>
      <c r="T122" s="240"/>
      <c r="U122" s="240"/>
      <c r="V122" s="240"/>
      <c r="W122" s="240"/>
      <c r="X122" s="240"/>
      <c r="Y122" s="240"/>
      <c r="Z122" s="240"/>
    </row>
    <row r="123" spans="1:26" ht="14.25" customHeight="1">
      <c r="A123" s="195">
        <f t="shared" si="21"/>
        <v>115</v>
      </c>
      <c r="C123" s="247" t="s">
        <v>334</v>
      </c>
      <c r="D123" s="228">
        <v>0</v>
      </c>
      <c r="E123" s="210">
        <v>0</v>
      </c>
      <c r="F123" s="209">
        <f t="shared" si="48"/>
        <v>0</v>
      </c>
      <c r="G123" s="223">
        <v>6.66</v>
      </c>
      <c r="H123" s="232">
        <f t="shared" si="49"/>
        <v>0</v>
      </c>
      <c r="I123" s="194">
        <f t="shared" si="36"/>
        <v>0</v>
      </c>
      <c r="J123" s="213">
        <f t="shared" ca="1" si="37"/>
        <v>0</v>
      </c>
      <c r="K123" s="197"/>
      <c r="L123" s="316">
        <f t="shared" si="46"/>
        <v>6.66</v>
      </c>
      <c r="M123" s="238"/>
      <c r="N123" s="208">
        <f t="shared" si="47"/>
        <v>0</v>
      </c>
      <c r="O123" s="240"/>
      <c r="P123" s="240"/>
      <c r="Q123" s="240"/>
      <c r="R123" s="240"/>
      <c r="S123" s="240"/>
      <c r="T123" s="240"/>
      <c r="U123" s="240"/>
      <c r="V123" s="240"/>
      <c r="W123" s="240"/>
      <c r="X123" s="240"/>
      <c r="Y123" s="240"/>
      <c r="Z123" s="240"/>
    </row>
    <row r="124" spans="1:26" ht="14.25" customHeight="1">
      <c r="A124" s="195">
        <f t="shared" si="21"/>
        <v>116</v>
      </c>
      <c r="C124" s="248" t="s">
        <v>345</v>
      </c>
      <c r="D124" s="228"/>
      <c r="E124" s="210"/>
      <c r="F124" s="209">
        <f t="shared" si="48"/>
        <v>0</v>
      </c>
      <c r="G124" s="223"/>
      <c r="H124" s="232"/>
      <c r="I124" s="194">
        <f t="shared" ref="I124:I126" si="50">H124/$H$127</f>
        <v>0</v>
      </c>
      <c r="J124" s="213">
        <f t="shared" ref="J124:J126" ca="1" si="51">I124*$J$127</f>
        <v>0</v>
      </c>
      <c r="K124" s="197"/>
      <c r="L124" s="316"/>
      <c r="M124" s="238"/>
      <c r="N124" s="208">
        <f t="shared" si="47"/>
        <v>0</v>
      </c>
      <c r="O124" s="240"/>
      <c r="P124" s="240"/>
      <c r="Q124" s="240"/>
      <c r="R124" s="240"/>
      <c r="S124" s="240"/>
      <c r="T124" s="240"/>
      <c r="U124" s="240"/>
      <c r="V124" s="240"/>
      <c r="W124" s="240"/>
      <c r="X124" s="240"/>
      <c r="Y124" s="240"/>
      <c r="Z124" s="240"/>
    </row>
    <row r="125" spans="1:26" ht="14.25" customHeight="1">
      <c r="A125" s="195">
        <f t="shared" si="21"/>
        <v>117</v>
      </c>
      <c r="C125" s="247" t="s">
        <v>5</v>
      </c>
      <c r="D125" s="228">
        <v>237958</v>
      </c>
      <c r="E125" s="210">
        <v>0</v>
      </c>
      <c r="F125" s="209">
        <f t="shared" si="48"/>
        <v>237958</v>
      </c>
      <c r="G125" s="249">
        <v>3.3700000000000001E-2</v>
      </c>
      <c r="H125" s="232">
        <f t="shared" si="49"/>
        <v>8019.1846000000005</v>
      </c>
      <c r="I125" s="194">
        <f>H125/$H$127</f>
        <v>2.5589109187026098E-3</v>
      </c>
      <c r="J125" s="213">
        <f t="shared" ca="1" si="51"/>
        <v>8032.1918462532813</v>
      </c>
      <c r="K125" s="197"/>
      <c r="L125" s="320">
        <f ca="1">ROUND(J125/F125,6)</f>
        <v>3.3755E-2</v>
      </c>
      <c r="M125" s="238"/>
      <c r="N125" s="208">
        <f t="shared" ca="1" si="47"/>
        <v>8032.2722899999999</v>
      </c>
      <c r="O125" s="240"/>
      <c r="P125" s="240"/>
      <c r="Q125" s="240"/>
      <c r="R125" s="240"/>
      <c r="S125" s="240"/>
      <c r="T125" s="240"/>
      <c r="U125" s="240"/>
      <c r="V125" s="240"/>
      <c r="W125" s="240"/>
      <c r="X125" s="240"/>
      <c r="Y125" s="240"/>
      <c r="Z125" s="240"/>
    </row>
    <row r="126" spans="1:26" ht="14.25" customHeight="1">
      <c r="A126" s="195">
        <f t="shared" si="21"/>
        <v>118</v>
      </c>
      <c r="C126" s="247" t="s">
        <v>346</v>
      </c>
      <c r="D126" s="228">
        <f>569*12</f>
        <v>6828</v>
      </c>
      <c r="E126" s="210">
        <v>0</v>
      </c>
      <c r="F126" s="209">
        <f t="shared" si="48"/>
        <v>6828</v>
      </c>
      <c r="G126" s="223">
        <v>1.57</v>
      </c>
      <c r="H126" s="232">
        <f t="shared" si="49"/>
        <v>10719.960000000001</v>
      </c>
      <c r="I126" s="194">
        <f t="shared" si="50"/>
        <v>3.4207246821647218E-3</v>
      </c>
      <c r="J126" s="213">
        <f t="shared" ca="1" si="51"/>
        <v>10737.347947341346</v>
      </c>
      <c r="K126" s="197"/>
      <c r="L126" s="316">
        <f ca="1">ROUND(J126/F126,2)</f>
        <v>1.57</v>
      </c>
      <c r="M126" s="238"/>
      <c r="N126" s="208">
        <f t="shared" ca="1" si="47"/>
        <v>10719.960000000001</v>
      </c>
      <c r="O126" s="240"/>
      <c r="P126" s="240"/>
      <c r="Q126" s="240"/>
      <c r="R126" s="240"/>
      <c r="S126" s="240"/>
      <c r="T126" s="240"/>
      <c r="U126" s="240"/>
      <c r="V126" s="240"/>
      <c r="W126" s="240"/>
      <c r="X126" s="240"/>
      <c r="Y126" s="240"/>
      <c r="Z126" s="240"/>
    </row>
    <row r="127" spans="1:26" ht="14.25" customHeight="1">
      <c r="A127" s="195">
        <f t="shared" si="21"/>
        <v>119</v>
      </c>
      <c r="C127" s="194" t="s">
        <v>52</v>
      </c>
      <c r="D127" s="219">
        <f>'Billing Det Adj'!E9</f>
        <v>36054763</v>
      </c>
      <c r="E127" s="219">
        <v>0</v>
      </c>
      <c r="F127" s="218">
        <f>D127</f>
        <v>36054763</v>
      </c>
      <c r="H127" s="220">
        <f>+SUM(H33:H126)</f>
        <v>3133827.1846000003</v>
      </c>
      <c r="I127" s="240"/>
      <c r="J127" s="250">
        <f ca="1">'Rev Distribution'!G16</f>
        <v>3138910.3026398718</v>
      </c>
      <c r="K127" s="251"/>
      <c r="L127" s="237"/>
      <c r="M127" s="238"/>
      <c r="N127" s="239">
        <f ca="1">SUM(N33:N126)</f>
        <v>3138909.4322900004</v>
      </c>
      <c r="O127" s="221">
        <f ca="1">J127-N127</f>
        <v>0.87034987146034837</v>
      </c>
      <c r="P127" s="240"/>
      <c r="Q127" s="240"/>
      <c r="R127" s="240"/>
      <c r="S127" s="240"/>
      <c r="T127" s="240"/>
      <c r="U127" s="240"/>
      <c r="V127" s="240"/>
      <c r="W127" s="240"/>
      <c r="X127" s="240"/>
      <c r="Y127" s="240"/>
      <c r="Z127" s="240"/>
    </row>
    <row r="128" spans="1:26" ht="14.25" customHeight="1">
      <c r="A128" s="195">
        <f t="shared" si="21"/>
        <v>120</v>
      </c>
      <c r="C128" s="230"/>
      <c r="D128" s="228"/>
      <c r="E128" s="228"/>
      <c r="F128" s="228"/>
      <c r="G128" s="231"/>
      <c r="H128" s="232"/>
      <c r="I128" s="240"/>
      <c r="J128" s="250"/>
      <c r="K128" s="251"/>
      <c r="L128" s="237"/>
      <c r="M128" s="238"/>
      <c r="N128" s="239"/>
      <c r="O128" s="240"/>
      <c r="P128" s="240"/>
      <c r="Q128" s="240"/>
      <c r="R128" s="240"/>
      <c r="S128" s="240"/>
      <c r="T128" s="240"/>
      <c r="U128" s="240"/>
      <c r="V128" s="240"/>
      <c r="W128" s="240"/>
      <c r="X128" s="240"/>
      <c r="Y128" s="240"/>
      <c r="Z128" s="240"/>
    </row>
    <row r="129" spans="1:26" ht="14.25" customHeight="1">
      <c r="A129" s="195">
        <f t="shared" si="21"/>
        <v>121</v>
      </c>
      <c r="B129" s="192" t="s">
        <v>115</v>
      </c>
      <c r="C129" s="230"/>
      <c r="D129" s="228"/>
      <c r="E129" s="228"/>
      <c r="F129" s="228"/>
      <c r="G129" s="231"/>
      <c r="H129" s="232"/>
      <c r="I129" s="240"/>
      <c r="J129" s="250"/>
      <c r="K129" s="251"/>
      <c r="L129" s="237"/>
      <c r="M129" s="238"/>
      <c r="N129" s="239"/>
      <c r="O129" s="240"/>
      <c r="P129" s="240"/>
      <c r="Q129" s="240"/>
      <c r="R129" s="240"/>
      <c r="S129" s="240"/>
      <c r="T129" s="240"/>
      <c r="U129" s="240"/>
      <c r="V129" s="240"/>
      <c r="W129" s="240"/>
      <c r="X129" s="240"/>
      <c r="Y129" s="240"/>
      <c r="Z129" s="240"/>
    </row>
    <row r="130" spans="1:26" ht="14.25" customHeight="1">
      <c r="A130" s="195">
        <f t="shared" si="21"/>
        <v>122</v>
      </c>
      <c r="C130" s="252" t="s">
        <v>116</v>
      </c>
      <c r="D130" s="228"/>
      <c r="E130" s="228"/>
      <c r="F130" s="228"/>
      <c r="G130" s="231"/>
      <c r="H130" s="232"/>
      <c r="I130" s="240"/>
      <c r="J130" s="250"/>
      <c r="K130" s="251"/>
      <c r="L130" s="237"/>
      <c r="M130" s="238"/>
      <c r="N130" s="239"/>
      <c r="O130" s="240"/>
      <c r="P130" s="240"/>
      <c r="Q130" s="240"/>
      <c r="R130" s="240"/>
      <c r="S130" s="240"/>
      <c r="T130" s="240"/>
      <c r="U130" s="240"/>
      <c r="V130" s="240"/>
      <c r="W130" s="240"/>
      <c r="X130" s="240"/>
      <c r="Y130" s="240"/>
      <c r="Z130" s="240"/>
    </row>
    <row r="131" spans="1:26" ht="14.25" customHeight="1">
      <c r="A131" s="195">
        <f t="shared" si="21"/>
        <v>123</v>
      </c>
      <c r="C131" s="234" t="s">
        <v>117</v>
      </c>
      <c r="D131" s="228"/>
      <c r="E131" s="228"/>
      <c r="F131" s="228"/>
      <c r="G131" s="231"/>
      <c r="H131" s="232"/>
      <c r="I131" s="240"/>
      <c r="J131" s="250"/>
      <c r="K131" s="251"/>
      <c r="L131" s="237"/>
      <c r="M131" s="238"/>
      <c r="N131" s="239"/>
      <c r="O131" s="240"/>
      <c r="P131" s="240"/>
      <c r="Q131" s="240"/>
      <c r="R131" s="240"/>
      <c r="S131" s="240"/>
      <c r="T131" s="240"/>
      <c r="U131" s="240"/>
      <c r="V131" s="240"/>
      <c r="W131" s="240"/>
      <c r="X131" s="240"/>
      <c r="Y131" s="240"/>
      <c r="Z131" s="240"/>
    </row>
    <row r="132" spans="1:26" ht="14.25" customHeight="1">
      <c r="A132" s="195">
        <f t="shared" si="21"/>
        <v>124</v>
      </c>
      <c r="C132" s="230" t="s">
        <v>118</v>
      </c>
      <c r="D132" s="228">
        <f>2*12</f>
        <v>24</v>
      </c>
      <c r="E132" s="210">
        <v>0</v>
      </c>
      <c r="F132" s="209">
        <f t="shared" ref="F132:F152" si="52">D132+E132</f>
        <v>24</v>
      </c>
      <c r="G132" s="231">
        <v>4.4000000000000004</v>
      </c>
      <c r="H132" s="232">
        <f>+G132*D132</f>
        <v>105.60000000000001</v>
      </c>
      <c r="I132" s="240">
        <f>H132/$H$153</f>
        <v>1.056668825507119E-3</v>
      </c>
      <c r="J132" s="250">
        <f ca="1">I132*$J$153</f>
        <v>98.78153857536654</v>
      </c>
      <c r="K132" s="251"/>
      <c r="L132" s="316">
        <f ca="1">ROUND(J132/F132,2)</f>
        <v>4.12</v>
      </c>
      <c r="M132" s="238"/>
      <c r="N132" s="239">
        <f ca="1">L132*D132</f>
        <v>98.88</v>
      </c>
      <c r="O132" s="253"/>
      <c r="P132" s="240"/>
      <c r="Q132" s="240"/>
      <c r="R132" s="240"/>
      <c r="S132" s="240"/>
      <c r="T132" s="240"/>
      <c r="U132" s="240"/>
      <c r="V132" s="240"/>
      <c r="W132" s="240"/>
      <c r="X132" s="240"/>
      <c r="Y132" s="240"/>
      <c r="Z132" s="240"/>
    </row>
    <row r="133" spans="1:26" ht="14.25" customHeight="1">
      <c r="A133" s="195">
        <f t="shared" si="21"/>
        <v>125</v>
      </c>
      <c r="C133" s="230" t="s">
        <v>119</v>
      </c>
      <c r="D133" s="228">
        <f>47*12</f>
        <v>564</v>
      </c>
      <c r="E133" s="210">
        <v>0</v>
      </c>
      <c r="F133" s="209">
        <f t="shared" si="52"/>
        <v>564</v>
      </c>
      <c r="G133" s="231">
        <v>0.99</v>
      </c>
      <c r="H133" s="232">
        <f t="shared" ref="H133:H152" si="53">+G133*D133</f>
        <v>558.36</v>
      </c>
      <c r="I133" s="240">
        <f>H133/$H$153</f>
        <v>5.5871364148688913E-3</v>
      </c>
      <c r="J133" s="250">
        <f ca="1">I133*$J$153</f>
        <v>522.30738521725061</v>
      </c>
      <c r="K133" s="251"/>
      <c r="L133" s="316">
        <f ca="1">ROUND(J133/F133,2)</f>
        <v>0.93</v>
      </c>
      <c r="M133" s="238"/>
      <c r="N133" s="239">
        <f t="shared" ref="N133:N149" ca="1" si="54">L133*D133</f>
        <v>524.52</v>
      </c>
      <c r="O133" s="253"/>
      <c r="P133" s="240"/>
      <c r="Q133" s="240"/>
      <c r="R133" s="240"/>
      <c r="S133" s="240"/>
      <c r="T133" s="240"/>
      <c r="U133" s="240"/>
      <c r="V133" s="240"/>
      <c r="W133" s="240"/>
      <c r="X133" s="240"/>
      <c r="Y133" s="240"/>
      <c r="Z133" s="240"/>
    </row>
    <row r="134" spans="1:26" ht="14.25" customHeight="1">
      <c r="A134" s="195">
        <f t="shared" si="21"/>
        <v>126</v>
      </c>
      <c r="C134" s="230" t="s">
        <v>120</v>
      </c>
      <c r="D134" s="228">
        <f>659*12</f>
        <v>7908</v>
      </c>
      <c r="E134" s="210">
        <v>0</v>
      </c>
      <c r="F134" s="209">
        <f t="shared" si="52"/>
        <v>7908</v>
      </c>
      <c r="G134" s="231">
        <v>3.31</v>
      </c>
      <c r="H134" s="232">
        <f t="shared" si="53"/>
        <v>26175.48</v>
      </c>
      <c r="I134" s="240">
        <f>H134/$H$153</f>
        <v>0.26192058436254811</v>
      </c>
      <c r="J134" s="250">
        <f ca="1">I134*$J$153</f>
        <v>24485.3616226206</v>
      </c>
      <c r="K134" s="251"/>
      <c r="L134" s="316">
        <f ca="1">ROUND(J134/F134,2)</f>
        <v>3.1</v>
      </c>
      <c r="M134" s="201"/>
      <c r="N134" s="239">
        <f t="shared" ca="1" si="54"/>
        <v>24514.799999999999</v>
      </c>
      <c r="O134" s="253"/>
      <c r="P134" s="240"/>
      <c r="Q134" s="240"/>
      <c r="R134" s="240"/>
      <c r="S134" s="240"/>
      <c r="T134" s="240"/>
      <c r="U134" s="240"/>
      <c r="V134" s="240"/>
      <c r="W134" s="240"/>
      <c r="X134" s="240"/>
      <c r="Y134" s="240"/>
      <c r="Z134" s="240"/>
    </row>
    <row r="135" spans="1:26" ht="14.25" customHeight="1">
      <c r="A135" s="195">
        <f t="shared" si="21"/>
        <v>127</v>
      </c>
      <c r="C135" s="234" t="s">
        <v>121</v>
      </c>
      <c r="D135" s="228"/>
      <c r="E135" s="210"/>
      <c r="F135" s="209"/>
      <c r="G135" s="231"/>
      <c r="H135" s="232"/>
      <c r="I135" s="240"/>
      <c r="J135" s="250"/>
      <c r="K135" s="251"/>
      <c r="L135" s="316"/>
      <c r="M135" s="238"/>
      <c r="N135" s="239"/>
      <c r="O135" s="253"/>
      <c r="P135" s="240"/>
      <c r="Q135" s="240"/>
      <c r="R135" s="240"/>
      <c r="S135" s="240"/>
      <c r="T135" s="240"/>
      <c r="U135" s="240"/>
      <c r="V135" s="240"/>
      <c r="W135" s="240"/>
      <c r="X135" s="240"/>
      <c r="Y135" s="240"/>
      <c r="Z135" s="240"/>
    </row>
    <row r="136" spans="1:26" ht="14.25" customHeight="1">
      <c r="A136" s="195">
        <f t="shared" ref="A136:A183" si="55">A135+1</f>
        <v>128</v>
      </c>
      <c r="C136" s="230" t="s">
        <v>123</v>
      </c>
      <c r="D136" s="228">
        <f>777*12</f>
        <v>9324</v>
      </c>
      <c r="E136" s="210">
        <v>0</v>
      </c>
      <c r="F136" s="209">
        <f t="shared" si="52"/>
        <v>9324</v>
      </c>
      <c r="G136" s="231">
        <v>0.75</v>
      </c>
      <c r="H136" s="232">
        <f t="shared" si="53"/>
        <v>6993</v>
      </c>
      <c r="I136" s="240">
        <f t="shared" ref="I136:I149" si="56">H136/$H$153</f>
        <v>6.997429068912199E-2</v>
      </c>
      <c r="J136" s="250">
        <f t="shared" ref="J136:J149" ca="1" si="57">I136*$J$153</f>
        <v>6541.4706369085052</v>
      </c>
      <c r="K136" s="251"/>
      <c r="L136" s="316">
        <f ca="1">ROUND(J136/F136,2)+0.01</f>
        <v>0.71</v>
      </c>
      <c r="M136" s="238"/>
      <c r="N136" s="239">
        <f t="shared" ca="1" si="54"/>
        <v>6620.04</v>
      </c>
      <c r="O136" s="253"/>
      <c r="P136" s="240"/>
      <c r="Q136" s="240"/>
      <c r="R136" s="240"/>
      <c r="S136" s="240"/>
      <c r="T136" s="240"/>
      <c r="U136" s="240"/>
      <c r="V136" s="240"/>
      <c r="W136" s="240"/>
      <c r="X136" s="240"/>
      <c r="Y136" s="240"/>
      <c r="Z136" s="240"/>
    </row>
    <row r="137" spans="1:26" ht="14.25" customHeight="1">
      <c r="A137" s="195">
        <f t="shared" si="55"/>
        <v>129</v>
      </c>
      <c r="C137" s="230" t="s">
        <v>125</v>
      </c>
      <c r="D137" s="228">
        <f>6169*12</f>
        <v>74028</v>
      </c>
      <c r="E137" s="210">
        <v>0</v>
      </c>
      <c r="F137" s="209">
        <f t="shared" si="52"/>
        <v>74028</v>
      </c>
      <c r="G137" s="231">
        <v>0.46</v>
      </c>
      <c r="H137" s="232">
        <f t="shared" si="53"/>
        <v>34052.880000000005</v>
      </c>
      <c r="I137" s="240">
        <f t="shared" si="56"/>
        <v>0.34074447646529227</v>
      </c>
      <c r="J137" s="250">
        <f t="shared" ca="1" si="57"/>
        <v>31854.127645097804</v>
      </c>
      <c r="K137" s="251"/>
      <c r="L137" s="316">
        <f ca="1">ROUND(J137/F137,2)</f>
        <v>0.43</v>
      </c>
      <c r="M137" s="238"/>
      <c r="N137" s="239">
        <f t="shared" ca="1" si="54"/>
        <v>31832.04</v>
      </c>
      <c r="O137" s="253"/>
      <c r="P137" s="240"/>
      <c r="Q137" s="240"/>
      <c r="R137" s="240"/>
      <c r="S137" s="240"/>
      <c r="T137" s="240"/>
      <c r="U137" s="240"/>
      <c r="V137" s="240"/>
      <c r="W137" s="240"/>
      <c r="X137" s="240"/>
      <c r="Y137" s="240"/>
      <c r="Z137" s="240"/>
    </row>
    <row r="138" spans="1:26" ht="14.25" customHeight="1">
      <c r="A138" s="195">
        <f t="shared" si="55"/>
        <v>130</v>
      </c>
      <c r="C138" s="230" t="s">
        <v>122</v>
      </c>
      <c r="D138" s="228">
        <v>0</v>
      </c>
      <c r="E138" s="210">
        <v>0</v>
      </c>
      <c r="F138" s="209">
        <f t="shared" si="52"/>
        <v>0</v>
      </c>
      <c r="G138" s="231">
        <v>0.46</v>
      </c>
      <c r="H138" s="232">
        <f t="shared" si="53"/>
        <v>0</v>
      </c>
      <c r="I138" s="240">
        <f t="shared" si="56"/>
        <v>0</v>
      </c>
      <c r="J138" s="250">
        <f t="shared" ca="1" si="57"/>
        <v>0</v>
      </c>
      <c r="K138" s="251"/>
      <c r="L138" s="316">
        <f ca="1">L137</f>
        <v>0.43</v>
      </c>
      <c r="M138" s="238"/>
      <c r="N138" s="239">
        <f t="shared" ca="1" si="54"/>
        <v>0</v>
      </c>
      <c r="O138" s="253"/>
      <c r="P138" s="240"/>
      <c r="Q138" s="240"/>
      <c r="R138" s="240"/>
      <c r="S138" s="240"/>
      <c r="T138" s="240"/>
      <c r="U138" s="240"/>
      <c r="V138" s="240"/>
      <c r="W138" s="240"/>
      <c r="X138" s="240"/>
      <c r="Y138" s="240"/>
      <c r="Z138" s="240"/>
    </row>
    <row r="139" spans="1:26" ht="14.25" customHeight="1">
      <c r="A139" s="195">
        <f t="shared" si="55"/>
        <v>131</v>
      </c>
      <c r="C139" s="230" t="s">
        <v>126</v>
      </c>
      <c r="D139" s="228">
        <f>200*12</f>
        <v>2400</v>
      </c>
      <c r="E139" s="210">
        <v>0</v>
      </c>
      <c r="F139" s="209">
        <f t="shared" si="52"/>
        <v>2400</v>
      </c>
      <c r="G139" s="231">
        <v>0.75</v>
      </c>
      <c r="H139" s="232">
        <f t="shared" si="53"/>
        <v>1800</v>
      </c>
      <c r="I139" s="240">
        <f t="shared" si="56"/>
        <v>1.8011400434780434E-2</v>
      </c>
      <c r="J139" s="250">
        <f t="shared" ca="1" si="57"/>
        <v>1683.7762257164748</v>
      </c>
      <c r="K139" s="251"/>
      <c r="L139" s="316">
        <f ca="1">ROUND(J139/F139,2)</f>
        <v>0.7</v>
      </c>
      <c r="M139" s="238"/>
      <c r="N139" s="239">
        <f t="shared" ca="1" si="54"/>
        <v>1680</v>
      </c>
      <c r="O139" s="253"/>
      <c r="P139" s="240"/>
      <c r="Q139" s="240"/>
      <c r="R139" s="240"/>
      <c r="S139" s="240"/>
      <c r="T139" s="240"/>
      <c r="U139" s="240"/>
      <c r="V139" s="240"/>
      <c r="W139" s="240"/>
      <c r="X139" s="240"/>
      <c r="Y139" s="240"/>
      <c r="Z139" s="240"/>
    </row>
    <row r="140" spans="1:26" ht="14.25" customHeight="1">
      <c r="A140" s="195">
        <f t="shared" si="55"/>
        <v>132</v>
      </c>
      <c r="C140" s="230" t="s">
        <v>124</v>
      </c>
      <c r="D140" s="228">
        <v>0</v>
      </c>
      <c r="E140" s="210">
        <v>0</v>
      </c>
      <c r="F140" s="209">
        <f t="shared" si="52"/>
        <v>0</v>
      </c>
      <c r="G140" s="231">
        <v>0.75</v>
      </c>
      <c r="H140" s="232">
        <f t="shared" si="53"/>
        <v>0</v>
      </c>
      <c r="I140" s="240">
        <f t="shared" si="56"/>
        <v>0</v>
      </c>
      <c r="J140" s="250">
        <f t="shared" ca="1" si="57"/>
        <v>0</v>
      </c>
      <c r="K140" s="251"/>
      <c r="L140" s="316">
        <f ca="1">L139</f>
        <v>0.7</v>
      </c>
      <c r="M140" s="238"/>
      <c r="N140" s="239">
        <f t="shared" ca="1" si="54"/>
        <v>0</v>
      </c>
      <c r="O140" s="253"/>
      <c r="P140" s="240"/>
      <c r="Q140" s="240"/>
      <c r="R140" s="240"/>
      <c r="S140" s="240"/>
      <c r="T140" s="240"/>
      <c r="U140" s="240"/>
      <c r="V140" s="240"/>
      <c r="W140" s="240"/>
      <c r="X140" s="240"/>
      <c r="Y140" s="240"/>
      <c r="Z140" s="240"/>
    </row>
    <row r="141" spans="1:26" ht="14.25" customHeight="1">
      <c r="A141" s="195">
        <f t="shared" si="55"/>
        <v>133</v>
      </c>
      <c r="C141" s="230" t="s">
        <v>127</v>
      </c>
      <c r="D141" s="228">
        <f>4832*12</f>
        <v>57984</v>
      </c>
      <c r="E141" s="210">
        <v>0</v>
      </c>
      <c r="F141" s="209">
        <f t="shared" si="52"/>
        <v>57984</v>
      </c>
      <c r="G141" s="231">
        <v>0.28999999999999998</v>
      </c>
      <c r="H141" s="232">
        <f t="shared" si="53"/>
        <v>16815.36</v>
      </c>
      <c r="I141" s="240">
        <f t="shared" si="56"/>
        <v>0.16826010134166086</v>
      </c>
      <c r="J141" s="250">
        <f t="shared" ca="1" si="57"/>
        <v>15729.612997146547</v>
      </c>
      <c r="K141" s="251"/>
      <c r="L141" s="316">
        <f ca="1">ROUND(J141/F141,2)</f>
        <v>0.27</v>
      </c>
      <c r="M141" s="238"/>
      <c r="N141" s="239">
        <f t="shared" ca="1" si="54"/>
        <v>15655.68</v>
      </c>
      <c r="O141" s="253"/>
      <c r="P141" s="240"/>
      <c r="Q141" s="240"/>
      <c r="R141" s="240"/>
      <c r="S141" s="240"/>
      <c r="T141" s="240"/>
      <c r="U141" s="240"/>
      <c r="V141" s="240"/>
      <c r="W141" s="240"/>
      <c r="X141" s="240"/>
      <c r="Y141" s="240"/>
      <c r="Z141" s="240"/>
    </row>
    <row r="142" spans="1:26" ht="14.25" customHeight="1">
      <c r="A142" s="195">
        <f t="shared" si="55"/>
        <v>134</v>
      </c>
      <c r="C142" s="230" t="s">
        <v>128</v>
      </c>
      <c r="D142" s="228">
        <v>0</v>
      </c>
      <c r="E142" s="210">
        <v>0</v>
      </c>
      <c r="F142" s="209">
        <f t="shared" si="52"/>
        <v>0</v>
      </c>
      <c r="G142" s="231">
        <v>0.28999999999999998</v>
      </c>
      <c r="H142" s="232">
        <f t="shared" si="53"/>
        <v>0</v>
      </c>
      <c r="I142" s="240">
        <f t="shared" si="56"/>
        <v>0</v>
      </c>
      <c r="J142" s="250">
        <f t="shared" ca="1" si="57"/>
        <v>0</v>
      </c>
      <c r="K142" s="251"/>
      <c r="L142" s="316">
        <f ca="1">L141</f>
        <v>0.27</v>
      </c>
      <c r="M142" s="238"/>
      <c r="N142" s="239">
        <f t="shared" ca="1" si="54"/>
        <v>0</v>
      </c>
      <c r="O142" s="253"/>
      <c r="P142" s="240"/>
      <c r="Q142" s="240"/>
      <c r="R142" s="240"/>
      <c r="S142" s="240"/>
      <c r="T142" s="240"/>
      <c r="U142" s="240"/>
      <c r="V142" s="240"/>
      <c r="W142" s="240"/>
      <c r="X142" s="240"/>
      <c r="Y142" s="240"/>
      <c r="Z142" s="240"/>
    </row>
    <row r="143" spans="1:26" ht="14.25" customHeight="1">
      <c r="A143" s="195">
        <f t="shared" si="55"/>
        <v>135</v>
      </c>
      <c r="C143" s="230" t="s">
        <v>129</v>
      </c>
      <c r="D143" s="228">
        <f>263*12</f>
        <v>3156</v>
      </c>
      <c r="E143" s="210">
        <v>0</v>
      </c>
      <c r="F143" s="209">
        <f t="shared" si="52"/>
        <v>3156</v>
      </c>
      <c r="G143" s="223">
        <v>0.43</v>
      </c>
      <c r="H143" s="232">
        <f t="shared" si="53"/>
        <v>1357.08</v>
      </c>
      <c r="I143" s="240">
        <f t="shared" si="56"/>
        <v>1.3579395167795463E-2</v>
      </c>
      <c r="J143" s="250">
        <f t="shared" ca="1" si="57"/>
        <v>1269.455022441841</v>
      </c>
      <c r="K143" s="251"/>
      <c r="L143" s="316">
        <f ca="1">ROUND(J143/F143,2)</f>
        <v>0.4</v>
      </c>
      <c r="M143" s="238"/>
      <c r="N143" s="239">
        <f t="shared" ca="1" si="54"/>
        <v>1262.4000000000001</v>
      </c>
      <c r="O143" s="253"/>
      <c r="P143" s="240"/>
      <c r="Q143" s="240"/>
      <c r="R143" s="240"/>
      <c r="S143" s="240"/>
      <c r="T143" s="240"/>
      <c r="U143" s="240"/>
      <c r="V143" s="240"/>
      <c r="W143" s="240"/>
      <c r="X143" s="240"/>
      <c r="Y143" s="240"/>
      <c r="Z143" s="240"/>
    </row>
    <row r="144" spans="1:26" ht="14.25" customHeight="1">
      <c r="A144" s="195">
        <f t="shared" si="55"/>
        <v>136</v>
      </c>
      <c r="C144" s="230" t="s">
        <v>130</v>
      </c>
      <c r="D144" s="228">
        <f>8*12</f>
        <v>96</v>
      </c>
      <c r="E144" s="210">
        <v>0</v>
      </c>
      <c r="F144" s="209">
        <f t="shared" si="52"/>
        <v>96</v>
      </c>
      <c r="G144" s="231">
        <v>0.46</v>
      </c>
      <c r="H144" s="232">
        <f t="shared" si="53"/>
        <v>44.160000000000004</v>
      </c>
      <c r="I144" s="240">
        <f t="shared" si="56"/>
        <v>4.4187969066661337E-4</v>
      </c>
      <c r="J144" s="250">
        <f t="shared" ca="1" si="57"/>
        <v>41.308643404244187</v>
      </c>
      <c r="K144" s="251"/>
      <c r="L144" s="316">
        <f ca="1">ROUND(J144/F144,2)</f>
        <v>0.43</v>
      </c>
      <c r="M144" s="238"/>
      <c r="N144" s="239">
        <f t="shared" ca="1" si="54"/>
        <v>41.28</v>
      </c>
      <c r="O144" s="253"/>
      <c r="P144" s="240"/>
      <c r="Q144" s="240"/>
      <c r="R144" s="240"/>
      <c r="S144" s="240"/>
      <c r="T144" s="240"/>
      <c r="U144" s="240"/>
      <c r="V144" s="240"/>
      <c r="W144" s="240"/>
      <c r="X144" s="240"/>
      <c r="Y144" s="240"/>
      <c r="Z144" s="240"/>
    </row>
    <row r="145" spans="1:26" ht="14.25" customHeight="1">
      <c r="A145" s="195">
        <f t="shared" si="55"/>
        <v>137</v>
      </c>
      <c r="C145" s="230" t="s">
        <v>131</v>
      </c>
      <c r="D145" s="228">
        <v>0</v>
      </c>
      <c r="E145" s="210">
        <v>0</v>
      </c>
      <c r="F145" s="209">
        <f t="shared" si="52"/>
        <v>0</v>
      </c>
      <c r="G145" s="231">
        <v>0.46</v>
      </c>
      <c r="H145" s="232">
        <f t="shared" si="53"/>
        <v>0</v>
      </c>
      <c r="I145" s="240">
        <f t="shared" si="56"/>
        <v>0</v>
      </c>
      <c r="J145" s="250">
        <f t="shared" ca="1" si="57"/>
        <v>0</v>
      </c>
      <c r="K145" s="251"/>
      <c r="L145" s="316"/>
      <c r="M145" s="238"/>
      <c r="N145" s="239">
        <f t="shared" si="54"/>
        <v>0</v>
      </c>
      <c r="O145" s="253"/>
      <c r="P145" s="240"/>
      <c r="Q145" s="240"/>
      <c r="R145" s="240"/>
      <c r="S145" s="240"/>
      <c r="T145" s="240"/>
      <c r="U145" s="240"/>
      <c r="V145" s="240"/>
      <c r="W145" s="240"/>
      <c r="X145" s="240"/>
      <c r="Y145" s="240"/>
      <c r="Z145" s="240"/>
    </row>
    <row r="146" spans="1:26" ht="14.25" customHeight="1">
      <c r="A146" s="195">
        <f t="shared" si="55"/>
        <v>138</v>
      </c>
      <c r="C146" s="230" t="s">
        <v>132</v>
      </c>
      <c r="D146" s="228">
        <f>1021*12</f>
        <v>12252</v>
      </c>
      <c r="E146" s="210">
        <v>0</v>
      </c>
      <c r="F146" s="209">
        <f t="shared" si="52"/>
        <v>12252</v>
      </c>
      <c r="G146" s="231">
        <v>0.46</v>
      </c>
      <c r="H146" s="232">
        <f t="shared" si="53"/>
        <v>5635.92</v>
      </c>
      <c r="I146" s="240">
        <f t="shared" si="56"/>
        <v>5.6394895521326531E-2</v>
      </c>
      <c r="J146" s="250">
        <f t="shared" ca="1" si="57"/>
        <v>5272.0156144666644</v>
      </c>
      <c r="K146" s="251"/>
      <c r="L146" s="316">
        <f t="shared" ref="L146" ca="1" si="58">ROUND(J146/F146,2)</f>
        <v>0.43</v>
      </c>
      <c r="M146" s="238"/>
      <c r="N146" s="239">
        <f t="shared" ca="1" si="54"/>
        <v>5268.36</v>
      </c>
      <c r="O146" s="253"/>
      <c r="P146" s="240"/>
      <c r="Q146" s="240"/>
      <c r="R146" s="240"/>
      <c r="S146" s="240"/>
      <c r="T146" s="240"/>
      <c r="U146" s="240"/>
      <c r="V146" s="240"/>
      <c r="W146" s="240"/>
      <c r="X146" s="240"/>
      <c r="Y146" s="240"/>
      <c r="Z146" s="240"/>
    </row>
    <row r="147" spans="1:26" ht="14.25" customHeight="1">
      <c r="A147" s="195">
        <f t="shared" si="55"/>
        <v>139</v>
      </c>
      <c r="C147" s="230" t="s">
        <v>133</v>
      </c>
      <c r="D147" s="228">
        <v>0</v>
      </c>
      <c r="E147" s="210">
        <v>0</v>
      </c>
      <c r="F147" s="209">
        <f t="shared" si="52"/>
        <v>0</v>
      </c>
      <c r="G147" s="231">
        <v>0.75</v>
      </c>
      <c r="H147" s="232">
        <f t="shared" si="53"/>
        <v>0</v>
      </c>
      <c r="I147" s="240">
        <f t="shared" si="56"/>
        <v>0</v>
      </c>
      <c r="J147" s="250">
        <f t="shared" ca="1" si="57"/>
        <v>0</v>
      </c>
      <c r="K147" s="251"/>
      <c r="L147" s="318">
        <f ca="1">L136</f>
        <v>0.71</v>
      </c>
      <c r="M147" s="238"/>
      <c r="N147" s="239">
        <f t="shared" ca="1" si="54"/>
        <v>0</v>
      </c>
      <c r="O147" s="253"/>
      <c r="P147" s="240"/>
      <c r="Q147" s="240"/>
      <c r="R147" s="240"/>
      <c r="S147" s="240"/>
      <c r="T147" s="240"/>
      <c r="U147" s="240"/>
      <c r="V147" s="240"/>
      <c r="W147" s="240"/>
      <c r="X147" s="240"/>
      <c r="Y147" s="240"/>
      <c r="Z147" s="240"/>
    </row>
    <row r="148" spans="1:26" ht="14.25" customHeight="1">
      <c r="A148" s="195">
        <f t="shared" si="55"/>
        <v>140</v>
      </c>
      <c r="C148" s="230" t="s">
        <v>134</v>
      </c>
      <c r="D148" s="228">
        <v>0</v>
      </c>
      <c r="E148" s="210">
        <v>0</v>
      </c>
      <c r="F148" s="209">
        <f t="shared" si="52"/>
        <v>0</v>
      </c>
      <c r="G148" s="231">
        <v>0.75</v>
      </c>
      <c r="H148" s="232">
        <f t="shared" si="53"/>
        <v>0</v>
      </c>
      <c r="I148" s="240">
        <f t="shared" si="56"/>
        <v>0</v>
      </c>
      <c r="J148" s="250">
        <f t="shared" ca="1" si="57"/>
        <v>0</v>
      </c>
      <c r="K148" s="251"/>
      <c r="L148" s="318">
        <f ca="1">L136</f>
        <v>0.71</v>
      </c>
      <c r="M148" s="238"/>
      <c r="N148" s="239">
        <f t="shared" ca="1" si="54"/>
        <v>0</v>
      </c>
      <c r="O148" s="253"/>
      <c r="P148" s="240"/>
      <c r="Q148" s="240"/>
      <c r="R148" s="240"/>
      <c r="S148" s="240"/>
      <c r="T148" s="240"/>
      <c r="U148" s="240"/>
      <c r="V148" s="240"/>
      <c r="W148" s="240"/>
      <c r="X148" s="240"/>
      <c r="Y148" s="240"/>
      <c r="Z148" s="240"/>
    </row>
    <row r="149" spans="1:26" ht="14.25" customHeight="1">
      <c r="A149" s="195">
        <f t="shared" si="55"/>
        <v>141</v>
      </c>
      <c r="C149" s="230" t="s">
        <v>347</v>
      </c>
      <c r="D149" s="228">
        <v>0</v>
      </c>
      <c r="E149" s="210">
        <v>0</v>
      </c>
      <c r="F149" s="209">
        <f t="shared" si="52"/>
        <v>0</v>
      </c>
      <c r="G149" s="231">
        <v>0.33</v>
      </c>
      <c r="H149" s="232">
        <f t="shared" si="53"/>
        <v>0</v>
      </c>
      <c r="I149" s="194">
        <f t="shared" si="56"/>
        <v>0</v>
      </c>
      <c r="J149" s="250">
        <f t="shared" ca="1" si="57"/>
        <v>0</v>
      </c>
      <c r="K149" s="251"/>
      <c r="L149" s="316">
        <f>G149</f>
        <v>0.33</v>
      </c>
      <c r="M149" s="201"/>
      <c r="N149" s="239">
        <f t="shared" si="54"/>
        <v>0</v>
      </c>
      <c r="O149" s="253"/>
      <c r="P149" s="240"/>
      <c r="Q149" s="240"/>
      <c r="R149" s="240"/>
      <c r="S149" s="240"/>
      <c r="T149" s="240"/>
      <c r="U149" s="240"/>
      <c r="V149" s="240"/>
      <c r="W149" s="240"/>
      <c r="X149" s="240"/>
      <c r="Y149" s="240"/>
      <c r="Z149" s="240"/>
    </row>
    <row r="150" spans="1:26" ht="14.25" customHeight="1">
      <c r="A150" s="195"/>
      <c r="C150" s="234" t="s">
        <v>348</v>
      </c>
      <c r="D150" s="228"/>
      <c r="E150" s="210"/>
      <c r="F150" s="209"/>
      <c r="G150" s="231"/>
      <c r="H150" s="232"/>
      <c r="J150" s="250"/>
      <c r="K150" s="251"/>
      <c r="L150" s="316"/>
      <c r="M150" s="201"/>
      <c r="N150" s="208"/>
      <c r="O150" s="253"/>
      <c r="P150" s="240"/>
      <c r="Q150" s="240"/>
      <c r="R150" s="240"/>
      <c r="S150" s="240"/>
      <c r="T150" s="240"/>
      <c r="U150" s="240"/>
      <c r="V150" s="240"/>
      <c r="W150" s="240"/>
      <c r="X150" s="240"/>
      <c r="Y150" s="240"/>
      <c r="Z150" s="240"/>
    </row>
    <row r="151" spans="1:26" ht="14.25" customHeight="1">
      <c r="A151" s="195">
        <f>A149+1</f>
        <v>142</v>
      </c>
      <c r="C151" s="230" t="s">
        <v>54</v>
      </c>
      <c r="D151" s="228">
        <v>312</v>
      </c>
      <c r="E151" s="210">
        <v>0</v>
      </c>
      <c r="F151" s="209">
        <f t="shared" si="52"/>
        <v>312</v>
      </c>
      <c r="G151" s="231">
        <v>12.34</v>
      </c>
      <c r="H151" s="232">
        <f t="shared" si="53"/>
        <v>3850.08</v>
      </c>
      <c r="I151" s="194">
        <f>H151/$H$153</f>
        <v>3.8525184769966365E-2</v>
      </c>
      <c r="J151" s="250">
        <f ca="1">I151*$J$153</f>
        <v>3601.485095059159</v>
      </c>
      <c r="K151" s="251"/>
      <c r="L151" s="316">
        <f ca="1">ROUND(J151/F151,2)</f>
        <v>11.54</v>
      </c>
      <c r="M151" s="201"/>
      <c r="N151" s="208">
        <f ca="1">L151*F151</f>
        <v>3600.4799999999996</v>
      </c>
      <c r="O151" s="253"/>
      <c r="P151" s="240"/>
      <c r="Q151" s="240"/>
      <c r="R151" s="240"/>
      <c r="S151" s="240"/>
      <c r="T151" s="240"/>
      <c r="U151" s="240"/>
      <c r="V151" s="240"/>
      <c r="W151" s="240"/>
      <c r="X151" s="240"/>
      <c r="Y151" s="240"/>
      <c r="Z151" s="240"/>
    </row>
    <row r="152" spans="1:26" ht="14.25" customHeight="1">
      <c r="A152" s="195">
        <f t="shared" si="55"/>
        <v>143</v>
      </c>
      <c r="C152" s="230" t="s">
        <v>349</v>
      </c>
      <c r="D152" s="228">
        <v>68022</v>
      </c>
      <c r="E152" s="210">
        <v>0</v>
      </c>
      <c r="F152" s="209">
        <f t="shared" si="52"/>
        <v>68022</v>
      </c>
      <c r="G152" s="319">
        <v>3.7470000000000003E-2</v>
      </c>
      <c r="H152" s="232">
        <f t="shared" si="53"/>
        <v>2548.7843400000002</v>
      </c>
      <c r="I152" s="194">
        <f>H152/$H$153</f>
        <v>2.5503986316465315E-2</v>
      </c>
      <c r="J152" s="250">
        <f ca="1">I152*$J$153</f>
        <v>2384.2124867613647</v>
      </c>
      <c r="K152" s="251"/>
      <c r="L152" s="320">
        <f ca="1">ROUND(J152/F152,6)</f>
        <v>3.5050999999999999E-2</v>
      </c>
      <c r="M152" s="201"/>
      <c r="N152" s="208">
        <f ca="1">L152*F152</f>
        <v>2384.239122</v>
      </c>
      <c r="O152" s="253"/>
      <c r="P152" s="240"/>
      <c r="Q152" s="240"/>
      <c r="R152" s="240"/>
      <c r="S152" s="240"/>
      <c r="T152" s="240"/>
      <c r="U152" s="240"/>
      <c r="V152" s="240"/>
      <c r="W152" s="240"/>
      <c r="X152" s="240"/>
      <c r="Y152" s="240"/>
      <c r="Z152" s="240"/>
    </row>
    <row r="153" spans="1:26" ht="14.25" customHeight="1">
      <c r="A153" s="195">
        <f t="shared" si="55"/>
        <v>144</v>
      </c>
      <c r="C153" s="230" t="s">
        <v>52</v>
      </c>
      <c r="D153" s="219">
        <f>'Billing Det Adj'!E10</f>
        <v>2655162</v>
      </c>
      <c r="E153" s="219">
        <v>0</v>
      </c>
      <c r="F153" s="219">
        <f>D153</f>
        <v>2655162</v>
      </c>
      <c r="G153" s="231"/>
      <c r="H153" s="220">
        <f>+SUM(H132:H152)</f>
        <v>99936.704340000011</v>
      </c>
      <c r="I153" s="240"/>
      <c r="J153" s="250">
        <f ca="1">'Rev Distribution'!H16</f>
        <v>93483.914913415822</v>
      </c>
      <c r="K153" s="251"/>
      <c r="L153" s="237"/>
      <c r="M153" s="238"/>
      <c r="N153" s="239">
        <f ca="1">SUM(N132:N152)</f>
        <v>93482.71912199998</v>
      </c>
      <c r="O153" s="221">
        <f ca="1">J153-N153</f>
        <v>1.1957914158410858</v>
      </c>
      <c r="P153" s="240"/>
      <c r="Q153" s="240"/>
      <c r="R153" s="240"/>
      <c r="S153" s="240"/>
      <c r="T153" s="240"/>
      <c r="U153" s="240"/>
      <c r="V153" s="240"/>
      <c r="W153" s="240"/>
      <c r="X153" s="240"/>
      <c r="Y153" s="240"/>
      <c r="Z153" s="240"/>
    </row>
    <row r="154" spans="1:26" ht="14.25" hidden="1" customHeight="1">
      <c r="A154" s="195">
        <f t="shared" si="55"/>
        <v>145</v>
      </c>
      <c r="D154" s="254"/>
      <c r="E154" s="254"/>
      <c r="F154" s="254"/>
      <c r="H154" s="226"/>
      <c r="J154" s="213"/>
      <c r="K154" s="197"/>
      <c r="M154" s="201"/>
      <c r="N154" s="208"/>
    </row>
    <row r="155" spans="1:26" ht="14.25" hidden="1" customHeight="1">
      <c r="A155" s="195">
        <f t="shared" si="55"/>
        <v>146</v>
      </c>
      <c r="B155" s="192" t="s">
        <v>57</v>
      </c>
      <c r="D155" s="221"/>
      <c r="E155" s="221"/>
      <c r="F155" s="221"/>
      <c r="J155" s="213"/>
      <c r="K155" s="197"/>
      <c r="M155" s="201"/>
      <c r="N155" s="208"/>
    </row>
    <row r="156" spans="1:26" ht="14.25" hidden="1" customHeight="1">
      <c r="A156" s="195">
        <f t="shared" si="55"/>
        <v>147</v>
      </c>
      <c r="C156" s="194" t="s">
        <v>54</v>
      </c>
      <c r="D156" s="228">
        <v>0</v>
      </c>
      <c r="E156" s="210"/>
      <c r="F156" s="209">
        <f t="shared" ref="F156:F160" si="59">D156+E156</f>
        <v>0</v>
      </c>
      <c r="G156" s="223">
        <v>0</v>
      </c>
      <c r="H156" s="212">
        <f>F156*G156</f>
        <v>0</v>
      </c>
      <c r="I156" s="194">
        <v>0</v>
      </c>
      <c r="J156" s="213" t="e">
        <f>I156*$J$161</f>
        <v>#REF!</v>
      </c>
      <c r="K156" s="197"/>
      <c r="M156" s="201"/>
      <c r="N156" s="208"/>
    </row>
    <row r="157" spans="1:26" ht="14.25" hidden="1" customHeight="1">
      <c r="A157" s="195">
        <f t="shared" si="55"/>
        <v>148</v>
      </c>
      <c r="C157" s="194" t="s">
        <v>58</v>
      </c>
      <c r="D157" s="228">
        <v>0</v>
      </c>
      <c r="E157" s="228"/>
      <c r="F157" s="209">
        <f t="shared" si="59"/>
        <v>0</v>
      </c>
      <c r="G157" s="224">
        <v>0</v>
      </c>
      <c r="H157" s="212">
        <f t="shared" ref="H157:H160" si="60">F157*G157</f>
        <v>0</v>
      </c>
      <c r="I157" s="194">
        <v>0</v>
      </c>
      <c r="J157" s="213" t="e">
        <f t="shared" ref="J157:J160" si="61">I157*$J$161</f>
        <v>#REF!</v>
      </c>
      <c r="K157" s="197"/>
      <c r="M157" s="201"/>
      <c r="N157" s="208"/>
    </row>
    <row r="158" spans="1:26" ht="14.25" hidden="1" customHeight="1">
      <c r="A158" s="195">
        <f t="shared" si="55"/>
        <v>149</v>
      </c>
      <c r="C158" s="194" t="s">
        <v>59</v>
      </c>
      <c r="D158" s="228">
        <v>0</v>
      </c>
      <c r="E158" s="228"/>
      <c r="F158" s="209">
        <f t="shared" si="59"/>
        <v>0</v>
      </c>
      <c r="G158" s="224">
        <v>0</v>
      </c>
      <c r="H158" s="212">
        <f t="shared" si="60"/>
        <v>0</v>
      </c>
      <c r="I158" s="194">
        <v>0</v>
      </c>
      <c r="J158" s="213" t="e">
        <f t="shared" si="61"/>
        <v>#REF!</v>
      </c>
      <c r="K158" s="197"/>
      <c r="M158" s="201"/>
      <c r="N158" s="208"/>
    </row>
    <row r="159" spans="1:26" ht="14.25" hidden="1" customHeight="1">
      <c r="A159" s="195">
        <f t="shared" si="55"/>
        <v>150</v>
      </c>
      <c r="C159" s="194" t="s">
        <v>60</v>
      </c>
      <c r="D159" s="228">
        <v>0</v>
      </c>
      <c r="E159" s="228"/>
      <c r="F159" s="209">
        <f t="shared" si="59"/>
        <v>0</v>
      </c>
      <c r="G159" s="224">
        <v>0</v>
      </c>
      <c r="H159" s="212">
        <f t="shared" si="60"/>
        <v>0</v>
      </c>
      <c r="I159" s="194">
        <v>0</v>
      </c>
      <c r="J159" s="213" t="e">
        <f t="shared" si="61"/>
        <v>#REF!</v>
      </c>
      <c r="K159" s="197"/>
      <c r="M159" s="201"/>
      <c r="N159" s="208"/>
    </row>
    <row r="160" spans="1:26" ht="14.25" hidden="1" customHeight="1">
      <c r="A160" s="195">
        <f t="shared" si="55"/>
        <v>151</v>
      </c>
      <c r="C160" s="194" t="s">
        <v>61</v>
      </c>
      <c r="D160" s="228">
        <v>0</v>
      </c>
      <c r="E160" s="228"/>
      <c r="F160" s="209">
        <f t="shared" si="59"/>
        <v>0</v>
      </c>
      <c r="G160" s="224">
        <v>0</v>
      </c>
      <c r="H160" s="212">
        <f t="shared" si="60"/>
        <v>0</v>
      </c>
      <c r="I160" s="194">
        <v>0</v>
      </c>
      <c r="J160" s="213" t="e">
        <f t="shared" si="61"/>
        <v>#REF!</v>
      </c>
      <c r="K160" s="197"/>
      <c r="M160" s="201"/>
      <c r="N160" s="208"/>
    </row>
    <row r="161" spans="1:15" ht="14.25" hidden="1" customHeight="1">
      <c r="A161" s="195">
        <f t="shared" si="55"/>
        <v>152</v>
      </c>
      <c r="C161" s="194" t="s">
        <v>52</v>
      </c>
      <c r="D161" s="255">
        <f>+SUM(D157:D160)</f>
        <v>0</v>
      </c>
      <c r="E161" s="255">
        <f>+SUM(E157:E160)</f>
        <v>0</v>
      </c>
      <c r="F161" s="255">
        <f>+SUM(F157:F160)</f>
        <v>0</v>
      </c>
      <c r="H161" s="220">
        <f>+SUM(H156:H160)</f>
        <v>0</v>
      </c>
      <c r="J161" s="213" t="e">
        <f>#REF!</f>
        <v>#REF!</v>
      </c>
      <c r="K161" s="197"/>
      <c r="M161" s="201"/>
      <c r="N161" s="208">
        <f>SUM(N156:N160)</f>
        <v>0</v>
      </c>
      <c r="O161" s="221" t="e">
        <f>J161-N161</f>
        <v>#REF!</v>
      </c>
    </row>
    <row r="162" spans="1:15" ht="14.25" customHeight="1">
      <c r="A162" s="195">
        <f t="shared" si="55"/>
        <v>153</v>
      </c>
      <c r="J162" s="213"/>
      <c r="K162" s="197"/>
      <c r="M162" s="201"/>
      <c r="N162" s="208"/>
    </row>
    <row r="163" spans="1:15" ht="14.25" customHeight="1">
      <c r="A163" s="195">
        <f t="shared" si="55"/>
        <v>154</v>
      </c>
      <c r="B163" s="192" t="s">
        <v>135</v>
      </c>
      <c r="H163" s="256"/>
      <c r="J163" s="257"/>
      <c r="K163" s="197"/>
      <c r="M163" s="201"/>
      <c r="N163" s="208"/>
    </row>
    <row r="164" spans="1:15" ht="14.25" customHeight="1">
      <c r="A164" s="195">
        <f t="shared" si="55"/>
        <v>155</v>
      </c>
      <c r="C164" s="194" t="s">
        <v>54</v>
      </c>
      <c r="D164" s="228">
        <v>4824</v>
      </c>
      <c r="E164" s="210">
        <v>0</v>
      </c>
      <c r="F164" s="209">
        <f t="shared" ref="F164:F170" si="62">D164+E164</f>
        <v>4824</v>
      </c>
      <c r="G164" s="223">
        <v>97.87</v>
      </c>
      <c r="H164" s="212">
        <f>D164*G164</f>
        <v>472124.88</v>
      </c>
      <c r="I164" s="194">
        <f>H164/H$171</f>
        <v>4.5443227510495343E-2</v>
      </c>
      <c r="J164" s="213">
        <f ca="1">I164*($J$171)</f>
        <v>436341.99505939806</v>
      </c>
      <c r="K164" s="197"/>
      <c r="L164" s="316">
        <f ca="1">ROUND(J164/F164,2)</f>
        <v>90.45</v>
      </c>
      <c r="M164" s="201"/>
      <c r="N164" s="208">
        <f t="shared" ref="N164:N170" ca="1" si="63">L164*F164</f>
        <v>436330.8</v>
      </c>
    </row>
    <row r="165" spans="1:15" ht="14.25" customHeight="1">
      <c r="A165" s="195">
        <f t="shared" si="55"/>
        <v>156</v>
      </c>
      <c r="C165" s="258" t="s">
        <v>136</v>
      </c>
      <c r="D165" s="228">
        <v>5548838.0114504425</v>
      </c>
      <c r="E165" s="217">
        <f>E$171*D165/D$171</f>
        <v>0</v>
      </c>
      <c r="F165" s="209">
        <f t="shared" si="62"/>
        <v>5548838.0114504425</v>
      </c>
      <c r="G165" s="224">
        <v>0.22914000000000001</v>
      </c>
      <c r="H165" s="212">
        <f t="shared" ref="H165:H170" si="64">D165*G165</f>
        <v>1271460.7419437545</v>
      </c>
      <c r="I165" s="194">
        <f t="shared" ref="I165:I170" si="65">H165/H$171</f>
        <v>0.12238134911850705</v>
      </c>
      <c r="J165" s="213">
        <f ca="1">I165*($J$171)</f>
        <v>1175095.277290704</v>
      </c>
      <c r="K165" s="197"/>
      <c r="L165" s="321">
        <f t="shared" ref="L165:L170" ca="1" si="66">ROUND(J165/F165,6)</f>
        <v>0.21177299999999999</v>
      </c>
      <c r="M165" s="201"/>
      <c r="N165" s="208">
        <f t="shared" ca="1" si="63"/>
        <v>1175094.0721988946</v>
      </c>
    </row>
    <row r="166" spans="1:15" ht="14.25" customHeight="1">
      <c r="A166" s="195">
        <f t="shared" si="55"/>
        <v>157</v>
      </c>
      <c r="C166" s="258" t="s">
        <v>137</v>
      </c>
      <c r="D166" s="228">
        <v>8306156.0207754914</v>
      </c>
      <c r="E166" s="217">
        <f t="shared" ref="E166:E170" si="67">E$171*D166/D$171</f>
        <v>0</v>
      </c>
      <c r="F166" s="209">
        <f t="shared" si="62"/>
        <v>8306156.0207754914</v>
      </c>
      <c r="G166" s="224">
        <v>9.4289999999999999E-2</v>
      </c>
      <c r="H166" s="212">
        <f t="shared" si="64"/>
        <v>783187.45119892107</v>
      </c>
      <c r="I166" s="194">
        <f t="shared" si="65"/>
        <v>7.5383795762251585E-2</v>
      </c>
      <c r="J166" s="213">
        <f t="shared" ref="J166:J170" ca="1" si="68">I166*($J$171)</f>
        <v>723828.77801657503</v>
      </c>
      <c r="K166" s="197"/>
      <c r="L166" s="321">
        <f ca="1">ROUND(J166/F166,6)+0.000004</f>
        <v>8.7148000000000003E-2</v>
      </c>
      <c r="M166" s="201"/>
      <c r="N166" s="208">
        <f t="shared" ca="1" si="63"/>
        <v>723864.88489854254</v>
      </c>
    </row>
    <row r="167" spans="1:15" ht="14.25" customHeight="1">
      <c r="A167" s="195">
        <f t="shared" si="55"/>
        <v>158</v>
      </c>
      <c r="C167" s="258" t="s">
        <v>138</v>
      </c>
      <c r="D167" s="228">
        <v>123976228</v>
      </c>
      <c r="E167" s="217">
        <f t="shared" si="67"/>
        <v>0</v>
      </c>
      <c r="F167" s="209">
        <f t="shared" si="62"/>
        <v>123976228</v>
      </c>
      <c r="G167" s="224">
        <v>4.24E-2</v>
      </c>
      <c r="H167" s="212">
        <f t="shared" si="64"/>
        <v>5256592.0672000004</v>
      </c>
      <c r="I167" s="194">
        <f t="shared" si="65"/>
        <v>0.50596043411148894</v>
      </c>
      <c r="J167" s="213">
        <f t="shared" ca="1" si="68"/>
        <v>4858188.9389422843</v>
      </c>
      <c r="K167" s="197"/>
      <c r="L167" s="321">
        <f ca="1">ROUND(J167/F167,6)</f>
        <v>3.9185999999999999E-2</v>
      </c>
      <c r="M167" s="201"/>
      <c r="N167" s="208">
        <f t="shared" ca="1" si="63"/>
        <v>4858132.4704080001</v>
      </c>
    </row>
    <row r="168" spans="1:15" ht="14.25" customHeight="1">
      <c r="A168" s="195">
        <f t="shared" si="55"/>
        <v>159</v>
      </c>
      <c r="C168" s="258" t="s">
        <v>139</v>
      </c>
      <c r="D168" s="228">
        <v>1926608</v>
      </c>
      <c r="E168" s="217">
        <f t="shared" si="67"/>
        <v>0</v>
      </c>
      <c r="F168" s="209">
        <f t="shared" si="62"/>
        <v>1926608</v>
      </c>
      <c r="G168" s="224">
        <v>0.22622</v>
      </c>
      <c r="H168" s="212">
        <f t="shared" si="64"/>
        <v>435837.26176000002</v>
      </c>
      <c r="I168" s="194">
        <f t="shared" si="65"/>
        <v>4.1950451422324946E-2</v>
      </c>
      <c r="J168" s="213">
        <f t="shared" ca="1" si="68"/>
        <v>402804.65693225805</v>
      </c>
      <c r="K168" s="197"/>
      <c r="L168" s="321">
        <f t="shared" ca="1" si="66"/>
        <v>0.20907500000000001</v>
      </c>
      <c r="M168" s="201"/>
      <c r="N168" s="208">
        <f t="shared" ca="1" si="63"/>
        <v>402805.56760000001</v>
      </c>
    </row>
    <row r="169" spans="1:15" ht="14.25" customHeight="1">
      <c r="A169" s="195">
        <f t="shared" si="55"/>
        <v>160</v>
      </c>
      <c r="C169" s="258" t="s">
        <v>350</v>
      </c>
      <c r="D169" s="228">
        <v>2849090</v>
      </c>
      <c r="E169" s="217">
        <f t="shared" si="67"/>
        <v>0</v>
      </c>
      <c r="F169" s="209">
        <f t="shared" si="62"/>
        <v>2849090</v>
      </c>
      <c r="G169" s="224">
        <v>9.1369999999999993E-2</v>
      </c>
      <c r="H169" s="212">
        <f t="shared" si="64"/>
        <v>260321.35329999999</v>
      </c>
      <c r="I169" s="194">
        <f t="shared" si="65"/>
        <v>2.5056596220584558E-2</v>
      </c>
      <c r="J169" s="213">
        <f t="shared" ca="1" si="68"/>
        <v>240591.30002952696</v>
      </c>
      <c r="K169" s="197"/>
      <c r="L169" s="321">
        <f ca="1">ROUND(J169/F169,6)+0.000007</f>
        <v>8.4451999999999999E-2</v>
      </c>
      <c r="M169" s="201"/>
      <c r="N169" s="208">
        <f t="shared" ca="1" si="63"/>
        <v>240611.34868</v>
      </c>
    </row>
    <row r="170" spans="1:15" ht="14.25" customHeight="1">
      <c r="A170" s="195">
        <f t="shared" si="55"/>
        <v>161</v>
      </c>
      <c r="C170" s="258" t="s">
        <v>140</v>
      </c>
      <c r="D170" s="228">
        <v>48374126</v>
      </c>
      <c r="E170" s="217">
        <f t="shared" si="67"/>
        <v>0</v>
      </c>
      <c r="F170" s="209">
        <f t="shared" si="62"/>
        <v>48374126</v>
      </c>
      <c r="G170" s="224">
        <v>3.9480000000000001E-2</v>
      </c>
      <c r="H170" s="212">
        <f t="shared" si="64"/>
        <v>1909810.4944800001</v>
      </c>
      <c r="I170" s="194">
        <f t="shared" si="65"/>
        <v>0.18382414585434739</v>
      </c>
      <c r="J170" s="213">
        <f t="shared" ca="1" si="68"/>
        <v>1765063.77157412</v>
      </c>
      <c r="K170" s="197"/>
      <c r="L170" s="321">
        <f t="shared" ca="1" si="66"/>
        <v>3.6488E-2</v>
      </c>
      <c r="M170" s="201"/>
      <c r="N170" s="208">
        <f t="shared" ca="1" si="63"/>
        <v>1765075.1094879999</v>
      </c>
    </row>
    <row r="171" spans="1:15" ht="14.25" customHeight="1">
      <c r="A171" s="195">
        <f t="shared" si="55"/>
        <v>162</v>
      </c>
      <c r="C171" s="194" t="s">
        <v>52</v>
      </c>
      <c r="D171" s="255">
        <f>+SUM(D165:D170)</f>
        <v>190981046.03222594</v>
      </c>
      <c r="E171" s="255"/>
      <c r="F171" s="227">
        <f>+SUM(F165:F170)</f>
        <v>190981046.03222594</v>
      </c>
      <c r="H171" s="220">
        <f>+SUM(H164:H170)</f>
        <v>10389334.249882678</v>
      </c>
      <c r="J171" s="213">
        <f ca="1">'Rev Distribution'!I16</f>
        <v>9601914.7178448681</v>
      </c>
      <c r="K171" s="197"/>
      <c r="M171" s="201"/>
      <c r="N171" s="208">
        <f ca="1">SUM(N164:N170)</f>
        <v>9601914.2532734368</v>
      </c>
      <c r="O171" s="221">
        <f ca="1">J171-N171</f>
        <v>0.46457143127918243</v>
      </c>
    </row>
    <row r="172" spans="1:15" ht="14.25" customHeight="1">
      <c r="A172" s="195">
        <f t="shared" si="55"/>
        <v>163</v>
      </c>
      <c r="C172" s="258"/>
      <c r="I172" s="211"/>
      <c r="J172" s="213"/>
      <c r="K172" s="197"/>
      <c r="M172" s="201"/>
      <c r="N172" s="208"/>
    </row>
    <row r="173" spans="1:15" ht="14.25" customHeight="1">
      <c r="A173" s="195">
        <f t="shared" si="55"/>
        <v>164</v>
      </c>
      <c r="B173" s="192" t="s">
        <v>141</v>
      </c>
      <c r="D173" s="221" t="s">
        <v>56</v>
      </c>
      <c r="E173" s="221"/>
      <c r="F173" s="221"/>
      <c r="I173" s="211"/>
      <c r="J173" s="213"/>
      <c r="K173" s="197"/>
      <c r="M173" s="201"/>
      <c r="N173" s="208"/>
    </row>
    <row r="174" spans="1:15" ht="14.25" customHeight="1">
      <c r="A174" s="195">
        <f t="shared" si="55"/>
        <v>165</v>
      </c>
      <c r="B174" s="192"/>
      <c r="C174" s="194" t="s">
        <v>54</v>
      </c>
      <c r="D174" s="228">
        <v>12</v>
      </c>
      <c r="E174" s="210">
        <v>0</v>
      </c>
      <c r="F174" s="209">
        <f t="shared" ref="F174:F179" si="69">D174+E174</f>
        <v>12</v>
      </c>
      <c r="G174" s="223">
        <v>22.07</v>
      </c>
      <c r="H174" s="232">
        <f>G174*D174</f>
        <v>264.84000000000003</v>
      </c>
      <c r="I174" s="194">
        <f>H174/$H$180</f>
        <v>1.1618016748404921E-4</v>
      </c>
      <c r="J174" s="213">
        <f ca="1">I174*$J$180</f>
        <v>250.92495924121599</v>
      </c>
      <c r="K174" s="197"/>
      <c r="L174" s="316">
        <f ca="1">ROUND(J174/F174,2)</f>
        <v>20.91</v>
      </c>
      <c r="M174" s="201"/>
      <c r="N174" s="208">
        <f t="shared" ref="N174:N179" ca="1" si="70">L174*F174</f>
        <v>250.92000000000002</v>
      </c>
    </row>
    <row r="175" spans="1:15" ht="14.25" customHeight="1">
      <c r="A175" s="195">
        <f t="shared" si="55"/>
        <v>166</v>
      </c>
      <c r="C175" s="194" t="s">
        <v>351</v>
      </c>
      <c r="D175" s="228">
        <v>2815765</v>
      </c>
      <c r="E175" s="210">
        <v>0</v>
      </c>
      <c r="F175" s="209">
        <f t="shared" si="69"/>
        <v>2815765</v>
      </c>
      <c r="G175" s="224">
        <v>0.14960999999999999</v>
      </c>
      <c r="H175" s="232">
        <f>G175*D175</f>
        <v>421266.60164999997</v>
      </c>
      <c r="I175" s="194">
        <f t="shared" ref="I175:I179" si="71">H175/$H$180</f>
        <v>0.18480148140436956</v>
      </c>
      <c r="J175" s="213">
        <f t="shared" ref="J175:J179" ca="1" si="72">I175*$J$180</f>
        <v>399132.70219268918</v>
      </c>
      <c r="K175" s="197"/>
      <c r="L175" s="320">
        <f ca="1">ROUND(J175/F175,6)-0.000001</f>
        <v>0.14174800000000001</v>
      </c>
      <c r="M175" s="201"/>
      <c r="N175" s="208">
        <f t="shared" ca="1" si="70"/>
        <v>399129.05722000002</v>
      </c>
    </row>
    <row r="176" spans="1:15" ht="14.25" customHeight="1">
      <c r="A176" s="195">
        <f t="shared" si="55"/>
        <v>167</v>
      </c>
      <c r="C176" s="194" t="s">
        <v>174</v>
      </c>
      <c r="D176" s="228">
        <v>39789009</v>
      </c>
      <c r="E176" s="210">
        <v>0</v>
      </c>
      <c r="F176" s="209">
        <f t="shared" si="69"/>
        <v>39789009</v>
      </c>
      <c r="G176" s="224">
        <v>5.3E-3</v>
      </c>
      <c r="H176" s="232">
        <f t="shared" ref="H176:H179" si="73">G176*D176</f>
        <v>210881.74770000001</v>
      </c>
      <c r="I176" s="194">
        <f t="shared" si="71"/>
        <v>9.2509729523920128E-2</v>
      </c>
      <c r="J176" s="213">
        <f t="shared" ca="1" si="72"/>
        <v>199801.74424686184</v>
      </c>
      <c r="K176" s="197"/>
      <c r="L176" s="320">
        <f ca="1">ROUND(J176/F176,6)-0.000004</f>
        <v>5.0180000000000008E-3</v>
      </c>
      <c r="M176" s="201"/>
      <c r="N176" s="208">
        <f t="shared" ca="1" si="70"/>
        <v>199661.24716200004</v>
      </c>
    </row>
    <row r="177" spans="1:15" ht="14.25" customHeight="1">
      <c r="A177" s="195">
        <f t="shared" si="55"/>
        <v>168</v>
      </c>
      <c r="C177" s="194" t="s">
        <v>259</v>
      </c>
      <c r="D177" s="228">
        <v>30000</v>
      </c>
      <c r="E177" s="210">
        <v>0</v>
      </c>
      <c r="F177" s="209">
        <f t="shared" si="69"/>
        <v>30000</v>
      </c>
      <c r="G177" s="225">
        <v>21.34</v>
      </c>
      <c r="H177" s="232">
        <f t="shared" si="73"/>
        <v>640200</v>
      </c>
      <c r="I177" s="194">
        <f t="shared" si="71"/>
        <v>0.28084331378677047</v>
      </c>
      <c r="J177" s="213">
        <f t="shared" ca="1" si="72"/>
        <v>606563.05281009839</v>
      </c>
      <c r="K177" s="197"/>
      <c r="L177" s="316">
        <f ca="1">ROUND(J177/F177,2)</f>
        <v>20.22</v>
      </c>
      <c r="M177" s="201"/>
      <c r="N177" s="208">
        <f t="shared" ca="1" si="70"/>
        <v>606600</v>
      </c>
    </row>
    <row r="178" spans="1:15" ht="14.25" customHeight="1">
      <c r="A178" s="195">
        <f t="shared" si="55"/>
        <v>169</v>
      </c>
      <c r="C178" s="194" t="s">
        <v>352</v>
      </c>
      <c r="D178" s="228">
        <v>60000</v>
      </c>
      <c r="E178" s="210">
        <v>0</v>
      </c>
      <c r="F178" s="209">
        <f t="shared" si="69"/>
        <v>60000</v>
      </c>
      <c r="G178" s="225">
        <v>16.72</v>
      </c>
      <c r="H178" s="232">
        <f t="shared" si="73"/>
        <v>1003199.9999999999</v>
      </c>
      <c r="I178" s="194">
        <f t="shared" si="71"/>
        <v>0.440084367995764</v>
      </c>
      <c r="J178" s="213">
        <f t="shared" ca="1" si="72"/>
        <v>950490.55698077264</v>
      </c>
      <c r="K178" s="197"/>
      <c r="L178" s="316">
        <f ca="1">ROUND(J178/F178,2)</f>
        <v>15.84</v>
      </c>
      <c r="M178" s="201"/>
      <c r="N178" s="208">
        <f t="shared" ca="1" si="70"/>
        <v>950400</v>
      </c>
    </row>
    <row r="179" spans="1:15" ht="14.25" customHeight="1">
      <c r="A179" s="195">
        <f t="shared" si="55"/>
        <v>170</v>
      </c>
      <c r="C179" s="194" t="s">
        <v>75</v>
      </c>
      <c r="D179" s="259">
        <v>79134.11317822765</v>
      </c>
      <c r="E179" s="210">
        <v>0</v>
      </c>
      <c r="F179" s="209">
        <f t="shared" si="69"/>
        <v>79134.11317822765</v>
      </c>
      <c r="G179" s="260">
        <v>4.7384303634898053E-2</v>
      </c>
      <c r="H179" s="232">
        <f t="shared" si="73"/>
        <v>3749.7148467155262</v>
      </c>
      <c r="I179" s="194">
        <f t="shared" si="71"/>
        <v>1.6449271216917223E-3</v>
      </c>
      <c r="J179" s="213">
        <f t="shared" ca="1" si="72"/>
        <v>3552.6999134506714</v>
      </c>
      <c r="K179" s="197"/>
      <c r="L179" s="261">
        <f>G179</f>
        <v>4.7384303634898053E-2</v>
      </c>
      <c r="M179" s="201"/>
      <c r="N179" s="208">
        <f t="shared" si="70"/>
        <v>3749.7148467155262</v>
      </c>
    </row>
    <row r="180" spans="1:15" ht="14.25" customHeight="1">
      <c r="A180" s="195">
        <f t="shared" si="55"/>
        <v>171</v>
      </c>
      <c r="C180" s="194" t="s">
        <v>52</v>
      </c>
      <c r="D180" s="219">
        <f>+D175+D176</f>
        <v>42604774</v>
      </c>
      <c r="E180" s="219">
        <f>+E175+E176</f>
        <v>0</v>
      </c>
      <c r="F180" s="219">
        <f>+F175+F176</f>
        <v>42604774</v>
      </c>
      <c r="G180" s="223"/>
      <c r="H180" s="220">
        <f>+SUM(H174:H179)</f>
        <v>2279562.9041967154</v>
      </c>
      <c r="J180" s="213">
        <f ca="1">'Rev Distribution'!J16</f>
        <v>2159791.681103114</v>
      </c>
      <c r="K180" s="197"/>
      <c r="M180" s="201"/>
      <c r="N180" s="208">
        <f ca="1">SUM(N174:N179)</f>
        <v>2159790.9392287154</v>
      </c>
      <c r="O180" s="221">
        <f ca="1">J180-N180</f>
        <v>0.74187439866364002</v>
      </c>
    </row>
    <row r="181" spans="1:15" ht="14.25" customHeight="1">
      <c r="A181" s="195">
        <f t="shared" si="55"/>
        <v>172</v>
      </c>
      <c r="D181" s="221"/>
      <c r="E181" s="221"/>
      <c r="F181" s="221"/>
      <c r="H181" s="222"/>
      <c r="J181" s="213"/>
      <c r="K181" s="197"/>
      <c r="M181" s="201"/>
      <c r="N181" s="208"/>
    </row>
    <row r="182" spans="1:15" ht="14.25" customHeight="1">
      <c r="A182" s="195">
        <f t="shared" si="55"/>
        <v>173</v>
      </c>
      <c r="B182" s="192" t="s">
        <v>142</v>
      </c>
      <c r="J182" s="213"/>
      <c r="K182" s="197"/>
      <c r="M182" s="201"/>
      <c r="N182" s="208"/>
    </row>
    <row r="183" spans="1:15" ht="14.25" customHeight="1">
      <c r="A183" s="195">
        <f t="shared" si="55"/>
        <v>174</v>
      </c>
      <c r="C183" s="194" t="s">
        <v>54</v>
      </c>
      <c r="D183" s="228">
        <v>38004</v>
      </c>
      <c r="E183" s="210">
        <v>0</v>
      </c>
      <c r="F183" s="209">
        <f t="shared" ref="F183:F185" si="74">D183+E183</f>
        <v>38004</v>
      </c>
      <c r="G183" s="223">
        <v>4.84</v>
      </c>
      <c r="H183" s="212">
        <f>D183*G183</f>
        <v>183939.36</v>
      </c>
      <c r="I183" s="194">
        <f>H183/$H$186</f>
        <v>0.3411981313383296</v>
      </c>
      <c r="J183" s="213">
        <f ca="1">I183*$J$186</f>
        <v>171802.29940475427</v>
      </c>
      <c r="K183" s="197"/>
      <c r="L183" s="316">
        <f ca="1">ROUND(J183/F183,2)</f>
        <v>4.5199999999999996</v>
      </c>
      <c r="M183" s="201"/>
      <c r="N183" s="208">
        <f ca="1">L183*F183</f>
        <v>171778.08</v>
      </c>
      <c r="O183" s="221"/>
    </row>
    <row r="184" spans="1:15" ht="14.25" customHeight="1">
      <c r="A184" s="195">
        <f t="shared" ref="A184:A245" si="75">A183+1</f>
        <v>175</v>
      </c>
      <c r="C184" s="221" t="s">
        <v>63</v>
      </c>
      <c r="D184" s="228">
        <v>1334123</v>
      </c>
      <c r="E184" s="210">
        <v>0</v>
      </c>
      <c r="F184" s="209">
        <f t="shared" si="74"/>
        <v>1334123</v>
      </c>
      <c r="G184" s="224">
        <v>8.4110000000000004E-2</v>
      </c>
      <c r="H184" s="212">
        <f t="shared" ref="H184:H185" si="76">D184*G184</f>
        <v>112213.08553000001</v>
      </c>
      <c r="I184" s="194">
        <f t="shared" ref="I184:I185" si="77">H184/$H$186</f>
        <v>0.20814955045262831</v>
      </c>
      <c r="J184" s="213">
        <f t="shared" ref="J184:J185" ca="1" si="78">I184*$J$186</f>
        <v>104808.81371641373</v>
      </c>
      <c r="K184" s="197"/>
      <c r="L184" s="320">
        <f ca="1">ROUND(J184/F184,6)+0.000004</f>
        <v>7.8564000000000009E-2</v>
      </c>
      <c r="M184" s="201"/>
      <c r="N184" s="208">
        <f ca="1">L184*F184</f>
        <v>104814.03937200001</v>
      </c>
      <c r="O184" s="221"/>
    </row>
    <row r="185" spans="1:15" ht="14.25" customHeight="1">
      <c r="A185" s="195">
        <f t="shared" si="75"/>
        <v>176</v>
      </c>
      <c r="C185" s="221" t="s">
        <v>353</v>
      </c>
      <c r="D185" s="228">
        <v>3789517</v>
      </c>
      <c r="E185" s="210">
        <v>0</v>
      </c>
      <c r="F185" s="209">
        <f t="shared" si="74"/>
        <v>3789517</v>
      </c>
      <c r="G185" s="224">
        <v>6.411E-2</v>
      </c>
      <c r="H185" s="212">
        <f t="shared" si="76"/>
        <v>242945.93487</v>
      </c>
      <c r="I185" s="194">
        <f t="shared" si="77"/>
        <v>0.450652318209042</v>
      </c>
      <c r="J185" s="213">
        <f t="shared" ca="1" si="78"/>
        <v>226915.3825570757</v>
      </c>
      <c r="K185" s="197"/>
      <c r="L185" s="320">
        <f ca="1">ROUND(J185/F185,6)+0.000005</f>
        <v>5.9885000000000001E-2</v>
      </c>
      <c r="M185" s="201"/>
      <c r="N185" s="208">
        <f ca="1">L185*F185</f>
        <v>226935.22554499999</v>
      </c>
      <c r="O185" s="221"/>
    </row>
    <row r="186" spans="1:15" ht="14.25" customHeight="1">
      <c r="A186" s="195">
        <f t="shared" si="75"/>
        <v>177</v>
      </c>
      <c r="C186" s="194" t="s">
        <v>52</v>
      </c>
      <c r="D186" s="255">
        <f>+D184+D185</f>
        <v>5123640</v>
      </c>
      <c r="E186" s="255">
        <f>+E184+E185</f>
        <v>0</v>
      </c>
      <c r="F186" s="227">
        <f>+F184+F185</f>
        <v>5123640</v>
      </c>
      <c r="G186" s="262"/>
      <c r="H186" s="220">
        <f>+H183+H184+H185</f>
        <v>539098.38040000002</v>
      </c>
      <c r="J186" s="213">
        <f ca="1">'Rev Distribution'!T16</f>
        <v>503526.49567824375</v>
      </c>
      <c r="K186" s="197"/>
      <c r="M186" s="201"/>
      <c r="N186" s="208">
        <f ca="1">SUM(N183:N185)</f>
        <v>503527.34491699998</v>
      </c>
      <c r="O186" s="221">
        <f ca="1">J186-N186</f>
        <v>-0.84923875622916967</v>
      </c>
    </row>
    <row r="187" spans="1:15" ht="14.25" customHeight="1">
      <c r="A187" s="195">
        <f t="shared" si="75"/>
        <v>178</v>
      </c>
      <c r="D187" s="221"/>
      <c r="E187" s="221"/>
      <c r="F187" s="221"/>
      <c r="G187" s="262"/>
      <c r="H187" s="226"/>
      <c r="J187" s="213"/>
      <c r="K187" s="197"/>
      <c r="M187" s="201"/>
      <c r="N187" s="208"/>
    </row>
    <row r="188" spans="1:15" ht="14.25" customHeight="1">
      <c r="A188" s="195">
        <f t="shared" si="75"/>
        <v>179</v>
      </c>
      <c r="B188" s="192" t="s">
        <v>62</v>
      </c>
      <c r="J188" s="213"/>
      <c r="K188" s="197"/>
      <c r="M188" s="201"/>
      <c r="N188" s="208"/>
    </row>
    <row r="189" spans="1:15" ht="14.25" customHeight="1">
      <c r="A189" s="195">
        <f t="shared" si="75"/>
        <v>180</v>
      </c>
      <c r="C189" s="194" t="s">
        <v>54</v>
      </c>
      <c r="D189" s="228">
        <v>1728</v>
      </c>
      <c r="F189" s="209">
        <f t="shared" ref="F189:F191" si="79">D189+E189</f>
        <v>1728</v>
      </c>
      <c r="G189" s="223">
        <v>22.99</v>
      </c>
      <c r="H189" s="263">
        <f>D189*G189</f>
        <v>39726.719999999994</v>
      </c>
      <c r="I189" s="194">
        <f>H189/H$192</f>
        <v>6.9784954051223272E-2</v>
      </c>
      <c r="J189" s="213">
        <f ca="1">I189*J$192</f>
        <v>38867.077064346013</v>
      </c>
      <c r="K189" s="197"/>
      <c r="L189" s="316">
        <f ca="1">ROUND(J189/F189,2)</f>
        <v>22.49</v>
      </c>
      <c r="M189" s="201"/>
      <c r="N189" s="208">
        <f ca="1">L189*F189</f>
        <v>38862.719999999994</v>
      </c>
    </row>
    <row r="190" spans="1:15" ht="14.25" customHeight="1">
      <c r="A190" s="195">
        <f t="shared" si="75"/>
        <v>181</v>
      </c>
      <c r="C190" s="221" t="s">
        <v>63</v>
      </c>
      <c r="D190" s="228">
        <v>1927916.85545944</v>
      </c>
      <c r="E190" s="221">
        <f>(D190/($D$190+$D$191))*$E$192</f>
        <v>85293.734803719548</v>
      </c>
      <c r="F190" s="209">
        <f t="shared" si="79"/>
        <v>2013210.5902631595</v>
      </c>
      <c r="G190" s="224">
        <v>0.15284</v>
      </c>
      <c r="H190" s="263">
        <f t="shared" ref="H190:H191" si="80">D190*G190</f>
        <v>294662.81218842079</v>
      </c>
      <c r="I190" s="194">
        <f t="shared" ref="I190:I191" si="81">H190/H$192</f>
        <v>0.51761209606967762</v>
      </c>
      <c r="J190" s="213">
        <f ca="1">I190*J$192</f>
        <v>288286.62998919288</v>
      </c>
      <c r="K190" s="197"/>
      <c r="L190" s="320">
        <f ca="1">ROUND(J190/F190,6)+0.000001</f>
        <v>0.14319799999999999</v>
      </c>
      <c r="M190" s="201"/>
      <c r="N190" s="208">
        <f ca="1">L190*F190</f>
        <v>288287.73010450392</v>
      </c>
    </row>
    <row r="191" spans="1:15" ht="14.25" customHeight="1">
      <c r="A191" s="195">
        <f t="shared" si="75"/>
        <v>182</v>
      </c>
      <c r="C191" s="221" t="s">
        <v>64</v>
      </c>
      <c r="D191" s="228">
        <v>1912112.4681583736</v>
      </c>
      <c r="E191" s="221">
        <f>(D191/($D$190+$D$191))*$E$192</f>
        <v>84594.526632280438</v>
      </c>
      <c r="F191" s="209">
        <f t="shared" si="79"/>
        <v>1996706.9947906542</v>
      </c>
      <c r="G191" s="224">
        <v>0.12284</v>
      </c>
      <c r="H191" s="263">
        <f t="shared" si="80"/>
        <v>234883.89558857461</v>
      </c>
      <c r="I191" s="194">
        <f t="shared" si="81"/>
        <v>0.41260294987909918</v>
      </c>
      <c r="J191" s="213">
        <f ca="1">I191*J$192</f>
        <v>229801.26401109714</v>
      </c>
      <c r="K191" s="197"/>
      <c r="L191" s="320">
        <f ca="1">ROUND(J191/F191,6)+0.000002</f>
        <v>0.115092</v>
      </c>
      <c r="M191" s="201"/>
      <c r="N191" s="208">
        <f ca="1">L191*F191</f>
        <v>229805.00144444598</v>
      </c>
    </row>
    <row r="192" spans="1:15" ht="14.25" customHeight="1">
      <c r="A192" s="195">
        <f t="shared" si="75"/>
        <v>183</v>
      </c>
      <c r="C192" s="194" t="s">
        <v>65</v>
      </c>
      <c r="D192" s="255">
        <f>+D190+D191</f>
        <v>3840029.3236178136</v>
      </c>
      <c r="E192" s="255">
        <f>'Billing Det Adj'!D14</f>
        <v>169888.261436</v>
      </c>
      <c r="F192" s="255">
        <f>+F190+F191</f>
        <v>4009917.5850538136</v>
      </c>
      <c r="G192" s="215"/>
      <c r="H192" s="220">
        <f>+H189+H190+H191</f>
        <v>569273.42777699535</v>
      </c>
      <c r="J192" s="213">
        <f ca="1">'Rev Distribution'!K16</f>
        <v>556954.97106463602</v>
      </c>
      <c r="K192" s="197"/>
      <c r="M192" s="201"/>
      <c r="N192" s="208">
        <f ca="1">SUM(N189:N191)</f>
        <v>556955.45154894982</v>
      </c>
      <c r="O192" s="221">
        <f ca="1">J192-N192</f>
        <v>-0.48048431379720569</v>
      </c>
    </row>
    <row r="193" spans="1:16" ht="14.25" customHeight="1">
      <c r="A193" s="195">
        <f t="shared" si="75"/>
        <v>184</v>
      </c>
      <c r="D193" s="221"/>
      <c r="E193" s="221"/>
      <c r="F193" s="221"/>
      <c r="J193" s="213"/>
      <c r="K193" s="197"/>
      <c r="M193" s="201"/>
      <c r="N193" s="208"/>
    </row>
    <row r="194" spans="1:16" ht="14.25" customHeight="1">
      <c r="A194" s="195">
        <f t="shared" si="75"/>
        <v>185</v>
      </c>
      <c r="B194" s="192" t="s">
        <v>66</v>
      </c>
      <c r="J194" s="213"/>
      <c r="K194" s="197"/>
      <c r="M194" s="201"/>
      <c r="N194" s="208"/>
    </row>
    <row r="195" spans="1:16" ht="14.25" customHeight="1">
      <c r="A195" s="195">
        <f t="shared" si="75"/>
        <v>186</v>
      </c>
      <c r="B195" s="192"/>
      <c r="C195" s="192" t="s">
        <v>67</v>
      </c>
      <c r="J195" s="213"/>
      <c r="K195" s="197"/>
      <c r="M195" s="201"/>
      <c r="N195" s="208"/>
    </row>
    <row r="196" spans="1:16" ht="14.25" customHeight="1">
      <c r="A196" s="195">
        <f t="shared" si="75"/>
        <v>187</v>
      </c>
      <c r="C196" s="194" t="s">
        <v>54</v>
      </c>
      <c r="D196" s="236">
        <v>87780</v>
      </c>
      <c r="E196" s="217"/>
      <c r="F196" s="209">
        <f t="shared" ref="F196:F204" si="82">D196+E196</f>
        <v>87780</v>
      </c>
      <c r="G196" s="223">
        <v>62.6</v>
      </c>
      <c r="H196" s="212">
        <f>D196*G196</f>
        <v>5495028</v>
      </c>
      <c r="I196" s="194">
        <f t="shared" ref="I196:I214" si="83">H196/$H$216</f>
        <v>4.4999717920060446E-2</v>
      </c>
      <c r="J196" s="213">
        <f t="shared" ref="J196:J215" ca="1" si="84">I196*$J$216</f>
        <v>5384909.469005255</v>
      </c>
      <c r="K196" s="197"/>
      <c r="L196" s="316">
        <f ca="1">ROUND(J196/F196,2)</f>
        <v>61.35</v>
      </c>
      <c r="M196" s="201"/>
      <c r="N196" s="208">
        <f ca="1">L196*F196</f>
        <v>5385303</v>
      </c>
      <c r="O196" s="221"/>
    </row>
    <row r="197" spans="1:16" ht="14.25" customHeight="1">
      <c r="A197" s="195">
        <f t="shared" si="75"/>
        <v>188</v>
      </c>
      <c r="C197" s="194" t="s">
        <v>68</v>
      </c>
      <c r="D197" s="236">
        <v>320367796.75635421</v>
      </c>
      <c r="E197" s="217">
        <f>(D197/($D$197+$D$198+$D$199+$D$201+$D$202+$D$203+$D$207+$D$208+$D$209+$D$211+$D$212+$D$213))*$E$216</f>
        <v>1914280.1596538364</v>
      </c>
      <c r="F197" s="209">
        <f t="shared" si="82"/>
        <v>322282076.91600806</v>
      </c>
      <c r="G197" s="224">
        <v>0.10117000000000001</v>
      </c>
      <c r="H197" s="212">
        <f t="shared" ref="H197:H204" si="85">D197*G197</f>
        <v>32411609.99784036</v>
      </c>
      <c r="I197" s="194">
        <f t="shared" si="83"/>
        <v>0.2654241811393549</v>
      </c>
      <c r="J197" s="213">
        <f t="shared" ca="1" si="84"/>
        <v>31762092.128206797</v>
      </c>
      <c r="K197" s="197"/>
      <c r="L197" s="320">
        <f ca="1">ROUND(J197/F197,6)-0.000006</f>
        <v>9.8547999999999997E-2</v>
      </c>
      <c r="M197" s="201"/>
      <c r="N197" s="208">
        <f t="shared" ref="N197:N213" ca="1" si="86">L197*F197</f>
        <v>31760254.115918759</v>
      </c>
      <c r="O197" s="221"/>
      <c r="P197" s="264"/>
    </row>
    <row r="198" spans="1:16" ht="14.25" customHeight="1">
      <c r="A198" s="195">
        <f t="shared" si="75"/>
        <v>189</v>
      </c>
      <c r="C198" s="194" t="s">
        <v>69</v>
      </c>
      <c r="D198" s="236">
        <v>157116268.98792979</v>
      </c>
      <c r="E198" s="217">
        <f t="shared" ref="E198:E213" si="87">(D198/($D$197+$D$198+$D$199+$D$201+$D$202+$D$203+$D$207+$D$208+$D$209+$D$211+$D$212+$D$213))*$E$216</f>
        <v>938810.20354604023</v>
      </c>
      <c r="F198" s="209">
        <f t="shared" si="82"/>
        <v>158055079.19147584</v>
      </c>
      <c r="G198" s="224">
        <v>8.1170000000000006E-2</v>
      </c>
      <c r="H198" s="212">
        <f t="shared" si="85"/>
        <v>12753127.553750262</v>
      </c>
      <c r="I198" s="194">
        <f t="shared" si="83"/>
        <v>0.10443752834695516</v>
      </c>
      <c r="J198" s="213">
        <f t="shared" ca="1" si="84"/>
        <v>12497559.125016581</v>
      </c>
      <c r="K198" s="197"/>
      <c r="L198" s="320">
        <f ca="1">ROUND(J198/F198,6)-0.000006</f>
        <v>7.9064999999999996E-2</v>
      </c>
      <c r="M198" s="201"/>
      <c r="N198" s="208">
        <f t="shared" ca="1" si="86"/>
        <v>12496624.836274037</v>
      </c>
      <c r="O198" s="221"/>
      <c r="P198" s="264"/>
    </row>
    <row r="199" spans="1:16" ht="14.25" customHeight="1">
      <c r="A199" s="195">
        <f t="shared" si="75"/>
        <v>190</v>
      </c>
      <c r="C199" s="194" t="s">
        <v>70</v>
      </c>
      <c r="D199" s="236">
        <v>95107736.120909959</v>
      </c>
      <c r="E199" s="217">
        <f t="shared" si="87"/>
        <v>568293.23711431818</v>
      </c>
      <c r="F199" s="209">
        <f t="shared" si="82"/>
        <v>95676029.358024284</v>
      </c>
      <c r="G199" s="224">
        <v>6.1170000000000002E-2</v>
      </c>
      <c r="H199" s="212">
        <f t="shared" si="85"/>
        <v>5817740.218516062</v>
      </c>
      <c r="I199" s="194">
        <f t="shared" si="83"/>
        <v>4.7642463107633592E-2</v>
      </c>
      <c r="J199" s="213">
        <f t="shared" ca="1" si="84"/>
        <v>5701154.6421419224</v>
      </c>
      <c r="K199" s="197"/>
      <c r="L199" s="320">
        <f ca="1">ROUND(J199/F199,6)-0.000008</f>
        <v>5.9580000000000001E-2</v>
      </c>
      <c r="M199" s="201"/>
      <c r="N199" s="208">
        <f t="shared" ca="1" si="86"/>
        <v>5700377.8291510865</v>
      </c>
      <c r="O199" s="221"/>
      <c r="P199" s="264"/>
    </row>
    <row r="200" spans="1:16" ht="14.25" customHeight="1">
      <c r="A200" s="195">
        <f t="shared" si="75"/>
        <v>191</v>
      </c>
      <c r="C200" s="194" t="s">
        <v>354</v>
      </c>
      <c r="D200" s="236">
        <v>1686410</v>
      </c>
      <c r="E200" s="217"/>
      <c r="F200" s="209">
        <f t="shared" si="82"/>
        <v>1686410</v>
      </c>
      <c r="G200" s="223">
        <v>11.33</v>
      </c>
      <c r="H200" s="212">
        <f t="shared" si="85"/>
        <v>19107025.300000001</v>
      </c>
      <c r="I200" s="194">
        <f t="shared" si="83"/>
        <v>0.15647067654458874</v>
      </c>
      <c r="J200" s="213">
        <f t="shared" ca="1" si="84"/>
        <v>18724126.876604266</v>
      </c>
      <c r="K200" s="197"/>
      <c r="L200" s="316">
        <f ca="1">ROUND(J200/F200,2)</f>
        <v>11.1</v>
      </c>
      <c r="M200" s="201"/>
      <c r="N200" s="208">
        <f t="shared" ca="1" si="86"/>
        <v>18719151</v>
      </c>
      <c r="O200" s="221"/>
    </row>
    <row r="201" spans="1:16" ht="14.25" customHeight="1">
      <c r="A201" s="195">
        <f t="shared" si="75"/>
        <v>192</v>
      </c>
      <c r="C201" s="194" t="s">
        <v>355</v>
      </c>
      <c r="D201" s="236">
        <v>513673512.92902219</v>
      </c>
      <c r="E201" s="217">
        <f t="shared" si="87"/>
        <v>3069331.6378722838</v>
      </c>
      <c r="F201" s="209">
        <f t="shared" si="82"/>
        <v>516742844.56689447</v>
      </c>
      <c r="G201" s="224">
        <v>5.0299999999999997E-2</v>
      </c>
      <c r="H201" s="212">
        <f>D201*G201</f>
        <v>25837777.700329814</v>
      </c>
      <c r="I201" s="194">
        <f t="shared" si="83"/>
        <v>0.21158995153365365</v>
      </c>
      <c r="J201" s="213">
        <f t="shared" ca="1" si="84"/>
        <v>25319997.240516126</v>
      </c>
      <c r="K201" s="197"/>
      <c r="L201" s="320">
        <f ca="1">ROUND(J201/F201,6)-0.000006</f>
        <v>4.8993000000000002E-2</v>
      </c>
      <c r="M201" s="201"/>
      <c r="N201" s="208">
        <f t="shared" ca="1" si="86"/>
        <v>25316782.18386586</v>
      </c>
      <c r="O201" s="221"/>
    </row>
    <row r="202" spans="1:16" ht="14.25" customHeight="1">
      <c r="A202" s="195">
        <f t="shared" si="75"/>
        <v>193</v>
      </c>
      <c r="C202" s="194" t="s">
        <v>356</v>
      </c>
      <c r="D202" s="236">
        <v>218727491.70225522</v>
      </c>
      <c r="E202" s="217">
        <f t="shared" si="87"/>
        <v>1306953.1394096701</v>
      </c>
      <c r="F202" s="209">
        <f t="shared" si="82"/>
        <v>220034444.84166488</v>
      </c>
      <c r="G202" s="224">
        <v>3.0300000000000001E-2</v>
      </c>
      <c r="H202" s="212">
        <f t="shared" si="85"/>
        <v>6627442.9985783333</v>
      </c>
      <c r="I202" s="194">
        <f t="shared" si="83"/>
        <v>5.427325674542597E-2</v>
      </c>
      <c r="J202" s="213">
        <f t="shared" ca="1" si="84"/>
        <v>6494631.2481641676</v>
      </c>
      <c r="K202" s="197"/>
      <c r="L202" s="320">
        <f ca="1">ROUND(J202/F202,6)-0.000006</f>
        <v>2.9510000000000002E-2</v>
      </c>
      <c r="M202" s="201"/>
      <c r="N202" s="208">
        <f t="shared" ca="1" si="86"/>
        <v>6493216.4672775306</v>
      </c>
      <c r="O202" s="221"/>
    </row>
    <row r="203" spans="1:16" ht="14.25" customHeight="1">
      <c r="A203" s="195">
        <f t="shared" si="75"/>
        <v>194</v>
      </c>
      <c r="C203" s="194" t="s">
        <v>357</v>
      </c>
      <c r="D203" s="236">
        <v>113476489.86779279</v>
      </c>
      <c r="E203" s="217">
        <f t="shared" si="87"/>
        <v>678051.27525435912</v>
      </c>
      <c r="F203" s="209">
        <f t="shared" si="82"/>
        <v>114154541.14304714</v>
      </c>
      <c r="G203" s="224">
        <v>1.03E-2</v>
      </c>
      <c r="H203" s="212">
        <f t="shared" si="85"/>
        <v>1168807.8456382656</v>
      </c>
      <c r="I203" s="194">
        <f t="shared" si="83"/>
        <v>9.571566033235045E-3</v>
      </c>
      <c r="J203" s="213">
        <f t="shared" ca="1" si="84"/>
        <v>1145385.3256844422</v>
      </c>
      <c r="K203" s="197"/>
      <c r="L203" s="320">
        <f ca="1">ROUND(J203/F203,6)-0.000009</f>
        <v>1.0024999999999999E-2</v>
      </c>
      <c r="M203" s="201"/>
      <c r="N203" s="208">
        <f t="shared" ca="1" si="86"/>
        <v>1144399.2749590476</v>
      </c>
      <c r="O203" s="221"/>
    </row>
    <row r="204" spans="1:16" ht="14.25" customHeight="1">
      <c r="A204" s="195">
        <f t="shared" si="75"/>
        <v>195</v>
      </c>
      <c r="C204" s="194" t="s">
        <v>358</v>
      </c>
      <c r="D204" s="236">
        <v>2826726</v>
      </c>
      <c r="E204" s="217"/>
      <c r="F204" s="209">
        <f t="shared" si="82"/>
        <v>2826726</v>
      </c>
      <c r="G204" s="223">
        <v>3.74</v>
      </c>
      <c r="H204" s="212">
        <f t="shared" si="85"/>
        <v>10571955.24</v>
      </c>
      <c r="I204" s="194">
        <f t="shared" si="83"/>
        <v>8.6575537679426731E-2</v>
      </c>
      <c r="J204" s="213">
        <f t="shared" ca="1" si="84"/>
        <v>10360096.777991982</v>
      </c>
      <c r="K204" s="197"/>
      <c r="L204" s="207">
        <f ca="1">ROUND(J204/F204,2)</f>
        <v>3.67</v>
      </c>
      <c r="M204" s="201"/>
      <c r="N204" s="208">
        <f t="shared" ca="1" si="86"/>
        <v>10374084.42</v>
      </c>
      <c r="O204" s="221"/>
    </row>
    <row r="205" spans="1:16" ht="14.25" customHeight="1">
      <c r="A205" s="195">
        <f t="shared" si="75"/>
        <v>196</v>
      </c>
      <c r="C205" s="192" t="s">
        <v>72</v>
      </c>
      <c r="D205" s="236"/>
      <c r="E205" s="217"/>
      <c r="F205" s="236"/>
      <c r="H205" s="212"/>
      <c r="I205" s="194">
        <f t="shared" si="83"/>
        <v>0</v>
      </c>
      <c r="J205" s="213">
        <f t="shared" ca="1" si="84"/>
        <v>0</v>
      </c>
      <c r="K205" s="197"/>
      <c r="M205" s="201"/>
      <c r="N205" s="208"/>
      <c r="O205" s="221"/>
    </row>
    <row r="206" spans="1:16" ht="14.25" customHeight="1">
      <c r="A206" s="195">
        <f t="shared" si="75"/>
        <v>197</v>
      </c>
      <c r="C206" s="194" t="s">
        <v>54</v>
      </c>
      <c r="D206" s="236">
        <v>432</v>
      </c>
      <c r="E206" s="217"/>
      <c r="F206" s="209">
        <f t="shared" ref="F206:F215" si="88">D206+E206</f>
        <v>432</v>
      </c>
      <c r="G206" s="223">
        <v>62.6</v>
      </c>
      <c r="H206" s="212">
        <f>D206*G206</f>
        <v>27043.200000000001</v>
      </c>
      <c r="I206" s="194">
        <f t="shared" si="83"/>
        <v>2.2146135955190377E-4</v>
      </c>
      <c r="J206" s="213">
        <f t="shared" ca="1" si="84"/>
        <v>26501.263278768172</v>
      </c>
      <c r="K206" s="197"/>
      <c r="L206" s="316">
        <f ca="1">ROUND(J206/F206,2)</f>
        <v>61.35</v>
      </c>
      <c r="M206" s="201"/>
      <c r="N206" s="208">
        <f t="shared" ca="1" si="86"/>
        <v>26503.200000000001</v>
      </c>
      <c r="O206" s="221"/>
      <c r="P206" s="264"/>
    </row>
    <row r="207" spans="1:16" ht="14.25" customHeight="1">
      <c r="A207" s="195">
        <f t="shared" si="75"/>
        <v>198</v>
      </c>
      <c r="C207" s="194" t="s">
        <v>68</v>
      </c>
      <c r="D207" s="236">
        <v>6162010</v>
      </c>
      <c r="E207" s="217">
        <f t="shared" si="87"/>
        <v>36819.597993363474</v>
      </c>
      <c r="F207" s="209">
        <f t="shared" si="88"/>
        <v>6198829.5979933636</v>
      </c>
      <c r="G207" s="224">
        <v>9.8770000000000011E-2</v>
      </c>
      <c r="H207" s="212">
        <f t="shared" ref="H207:H215" si="89">D207*G207</f>
        <v>608621.72770000005</v>
      </c>
      <c r="I207" s="194">
        <f t="shared" si="83"/>
        <v>4.9841067354924927E-3</v>
      </c>
      <c r="J207" s="213">
        <f t="shared" ca="1" si="84"/>
        <v>596425.15097904287</v>
      </c>
      <c r="K207" s="197"/>
      <c r="L207" s="320">
        <f ca="1">ROUND(J207/F207,6)-0.000006</f>
        <v>9.620999999999999E-2</v>
      </c>
      <c r="M207" s="201"/>
      <c r="N207" s="208">
        <f t="shared" ca="1" si="86"/>
        <v>596389.39562294143</v>
      </c>
      <c r="O207" s="221"/>
      <c r="P207" s="264"/>
    </row>
    <row r="208" spans="1:16" ht="14.25" customHeight="1">
      <c r="A208" s="195">
        <f t="shared" si="75"/>
        <v>199</v>
      </c>
      <c r="C208" s="194" t="s">
        <v>69</v>
      </c>
      <c r="D208" s="236">
        <v>4246548</v>
      </c>
      <c r="E208" s="217">
        <f t="shared" si="87"/>
        <v>25374.218837606833</v>
      </c>
      <c r="F208" s="209">
        <f t="shared" si="88"/>
        <v>4271922.2188376067</v>
      </c>
      <c r="G208" s="224">
        <v>7.8770000000000007E-2</v>
      </c>
      <c r="H208" s="212">
        <f t="shared" si="89"/>
        <v>334500.58596000005</v>
      </c>
      <c r="I208" s="194">
        <f t="shared" si="83"/>
        <v>2.7392821314641044E-3</v>
      </c>
      <c r="J208" s="213">
        <f t="shared" ca="1" si="84"/>
        <v>327797.305623158</v>
      </c>
      <c r="K208" s="197"/>
      <c r="L208" s="320">
        <f ca="1">ROUND(J208/F208,6)-0.000006</f>
        <v>7.672699999999999E-2</v>
      </c>
      <c r="M208" s="201"/>
      <c r="N208" s="208">
        <f t="shared" ca="1" si="86"/>
        <v>327771.77608475299</v>
      </c>
      <c r="O208" s="221"/>
      <c r="P208" s="264"/>
    </row>
    <row r="209" spans="1:16" ht="14.25" customHeight="1">
      <c r="A209" s="195">
        <f t="shared" si="75"/>
        <v>200</v>
      </c>
      <c r="C209" s="194" t="s">
        <v>70</v>
      </c>
      <c r="D209" s="236">
        <v>3343679</v>
      </c>
      <c r="E209" s="217">
        <f t="shared" si="87"/>
        <v>19979.343850278008</v>
      </c>
      <c r="F209" s="209">
        <f t="shared" si="88"/>
        <v>3363658.3438502778</v>
      </c>
      <c r="G209" s="224">
        <v>5.8770000000000003E-2</v>
      </c>
      <c r="H209" s="212">
        <f t="shared" si="89"/>
        <v>196508.01483</v>
      </c>
      <c r="I209" s="194">
        <f t="shared" si="83"/>
        <v>1.6092375209700578E-3</v>
      </c>
      <c r="J209" s="213">
        <f t="shared" ca="1" si="84"/>
        <v>192570.05966002212</v>
      </c>
      <c r="K209" s="197"/>
      <c r="L209" s="320">
        <f ca="1">ROUND(J209/F209,6)-0.000004</f>
        <v>5.7246000000000005E-2</v>
      </c>
      <c r="M209" s="201"/>
      <c r="N209" s="208">
        <f t="shared" ca="1" si="86"/>
        <v>192555.98555205303</v>
      </c>
      <c r="O209" s="221"/>
      <c r="P209" s="264"/>
    </row>
    <row r="210" spans="1:16" ht="14.25" customHeight="1">
      <c r="A210" s="195">
        <f t="shared" si="75"/>
        <v>201</v>
      </c>
      <c r="C210" s="194" t="s">
        <v>354</v>
      </c>
      <c r="D210" s="236">
        <v>32919</v>
      </c>
      <c r="E210" s="217"/>
      <c r="F210" s="209">
        <f t="shared" si="88"/>
        <v>32919</v>
      </c>
      <c r="G210" s="223">
        <v>11.01</v>
      </c>
      <c r="H210" s="212">
        <f t="shared" si="89"/>
        <v>362438.19</v>
      </c>
      <c r="I210" s="194">
        <f t="shared" si="83"/>
        <v>2.9680679176625258E-3</v>
      </c>
      <c r="J210" s="213">
        <f t="shared" ca="1" si="84"/>
        <v>355175.0493828468</v>
      </c>
      <c r="K210" s="197"/>
      <c r="L210" s="316">
        <f ca="1">ROUND(J210/F210,2)</f>
        <v>10.79</v>
      </c>
      <c r="M210" s="201"/>
      <c r="N210" s="208">
        <f t="shared" ca="1" si="86"/>
        <v>355196.00999999995</v>
      </c>
      <c r="O210" s="221"/>
      <c r="P210" s="264"/>
    </row>
    <row r="211" spans="1:16" ht="14.25" customHeight="1">
      <c r="A211" s="195">
        <f t="shared" si="75"/>
        <v>202</v>
      </c>
      <c r="C211" s="194" t="s">
        <v>355</v>
      </c>
      <c r="D211" s="236">
        <v>9403250</v>
      </c>
      <c r="E211" s="217">
        <f t="shared" si="87"/>
        <v>56186.842415233841</v>
      </c>
      <c r="F211" s="209">
        <f t="shared" si="88"/>
        <v>9459436.8424152341</v>
      </c>
      <c r="G211" s="224">
        <v>4.7910000000000001E-2</v>
      </c>
      <c r="H211" s="212">
        <f t="shared" si="89"/>
        <v>450509.70750000002</v>
      </c>
      <c r="I211" s="194">
        <f t="shared" si="83"/>
        <v>3.6893005381863279E-3</v>
      </c>
      <c r="J211" s="213">
        <f t="shared" ca="1" si="84"/>
        <v>441481.64300446474</v>
      </c>
      <c r="K211" s="197"/>
      <c r="L211" s="320">
        <f ca="1">ROUND(J211/F211,6)-0.000006</f>
        <v>4.6664999999999998E-2</v>
      </c>
      <c r="M211" s="201"/>
      <c r="N211" s="208">
        <f t="shared" ca="1" si="86"/>
        <v>441424.62025130686</v>
      </c>
      <c r="O211" s="221"/>
      <c r="P211" s="264"/>
    </row>
    <row r="212" spans="1:16" ht="14.25" customHeight="1">
      <c r="A212" s="195">
        <f t="shared" si="75"/>
        <v>203</v>
      </c>
      <c r="C212" s="194" t="s">
        <v>356</v>
      </c>
      <c r="D212" s="236">
        <v>5774721</v>
      </c>
      <c r="E212" s="217">
        <f t="shared" si="87"/>
        <v>34505.446395548519</v>
      </c>
      <c r="F212" s="209">
        <f t="shared" si="88"/>
        <v>5809226.4463955481</v>
      </c>
      <c r="G212" s="224">
        <v>2.7910000000000001E-2</v>
      </c>
      <c r="H212" s="212">
        <f t="shared" si="89"/>
        <v>161172.46311000001</v>
      </c>
      <c r="I212" s="194">
        <f t="shared" si="83"/>
        <v>1.3198686842781054E-3</v>
      </c>
      <c r="J212" s="213">
        <f t="shared" ca="1" si="84"/>
        <v>157942.6206279457</v>
      </c>
      <c r="K212" s="197"/>
      <c r="L212" s="320">
        <f ca="1">ROUND(J212/F212,6)-0.000006</f>
        <v>2.7182000000000001E-2</v>
      </c>
      <c r="M212" s="201"/>
      <c r="N212" s="208">
        <f t="shared" ca="1" si="86"/>
        <v>157906.39326592381</v>
      </c>
      <c r="O212" s="221"/>
      <c r="P212" s="264"/>
    </row>
    <row r="213" spans="1:16" ht="14.25" customHeight="1">
      <c r="A213" s="195">
        <f t="shared" si="75"/>
        <v>204</v>
      </c>
      <c r="C213" s="194" t="s">
        <v>357</v>
      </c>
      <c r="D213" s="236">
        <v>3402140</v>
      </c>
      <c r="E213" s="217">
        <f t="shared" si="87"/>
        <v>20328.663393461164</v>
      </c>
      <c r="F213" s="209">
        <f t="shared" si="88"/>
        <v>3422468.6633934611</v>
      </c>
      <c r="G213" s="224">
        <v>7.9100000000000004E-3</v>
      </c>
      <c r="H213" s="212">
        <f t="shared" si="89"/>
        <v>26910.9274</v>
      </c>
      <c r="I213" s="194">
        <f t="shared" si="83"/>
        <v>2.2037815675684012E-4</v>
      </c>
      <c r="J213" s="213">
        <f t="shared" ca="1" si="84"/>
        <v>26371.641377618635</v>
      </c>
      <c r="K213" s="197"/>
      <c r="L213" s="320">
        <f ca="1">ROUND(J213/F213,6)-0.000004</f>
        <v>7.7010000000000004E-3</v>
      </c>
      <c r="M213" s="201"/>
      <c r="N213" s="208">
        <f t="shared" ca="1" si="86"/>
        <v>26356.431176793045</v>
      </c>
      <c r="O213" s="221"/>
      <c r="P213" s="264"/>
    </row>
    <row r="214" spans="1:16" ht="14.25" customHeight="1">
      <c r="A214" s="195">
        <f t="shared" si="75"/>
        <v>205</v>
      </c>
      <c r="C214" s="194" t="s">
        <v>359</v>
      </c>
      <c r="D214" s="236">
        <v>53002</v>
      </c>
      <c r="E214" s="217"/>
      <c r="F214" s="209">
        <f t="shared" si="88"/>
        <v>53002</v>
      </c>
      <c r="G214" s="223">
        <v>3.42</v>
      </c>
      <c r="H214" s="212">
        <f t="shared" si="89"/>
        <v>181266.84</v>
      </c>
      <c r="I214" s="194">
        <f t="shared" si="83"/>
        <v>1.4844249507483364E-3</v>
      </c>
      <c r="J214" s="213">
        <f t="shared" ca="1" si="84"/>
        <v>177634.31289752491</v>
      </c>
      <c r="K214" s="197"/>
      <c r="L214" s="316">
        <f ca="1">ROUND(J214/F214,2)</f>
        <v>3.35</v>
      </c>
      <c r="M214" s="201"/>
      <c r="N214" s="208">
        <f ca="1">L214*F214</f>
        <v>177556.7</v>
      </c>
      <c r="O214" s="221"/>
      <c r="P214" s="264"/>
    </row>
    <row r="215" spans="1:16" ht="14.25" customHeight="1">
      <c r="A215" s="195"/>
      <c r="D215" s="236">
        <v>508962.23609872133</v>
      </c>
      <c r="E215" s="217"/>
      <c r="F215" s="209">
        <f t="shared" si="88"/>
        <v>508962.23609872133</v>
      </c>
      <c r="G215" s="265">
        <v>-5.3025000000000003E-2</v>
      </c>
      <c r="H215" s="212">
        <f t="shared" si="89"/>
        <v>-26987.722569134701</v>
      </c>
      <c r="I215" s="194">
        <f>H215/$H$216</f>
        <v>-2.210070454447021E-4</v>
      </c>
      <c r="J215" s="213">
        <f t="shared" ca="1" si="84"/>
        <v>-26446.897597140593</v>
      </c>
      <c r="K215" s="197"/>
      <c r="L215" s="320">
        <f ca="1">ROUND(J215/F215,6)</f>
        <v>-5.1962000000000001E-2</v>
      </c>
      <c r="M215" s="201"/>
      <c r="N215" s="208">
        <f ca="1">L215*F215</f>
        <v>-26446.69571216176</v>
      </c>
      <c r="O215" s="221"/>
      <c r="P215" s="264"/>
    </row>
    <row r="216" spans="1:16" ht="14.25" customHeight="1">
      <c r="A216" s="195">
        <f>A214+1</f>
        <v>206</v>
      </c>
      <c r="C216" s="194" t="s">
        <v>65</v>
      </c>
      <c r="D216" s="219">
        <f>+D197+D198+D199+D201+D202+D203+D207+D208+D209+D211+D212+D213</f>
        <v>1450801644.3642642</v>
      </c>
      <c r="E216" s="219">
        <f>'Billing Det Adj'!D15</f>
        <v>8668913.7657360006</v>
      </c>
      <c r="F216" s="219">
        <f>+F197+F198+F199+F201+F202+F203+F207+F208+F209+F211+F212+F213</f>
        <v>1459470558.1300001</v>
      </c>
      <c r="H216" s="220">
        <f>+SUM(H196:H215)</f>
        <v>122112498.78858393</v>
      </c>
      <c r="J216" s="213">
        <f ca="1">'Rev Distribution'!L16</f>
        <v>119665404.98256576</v>
      </c>
      <c r="K216" s="197"/>
      <c r="M216" s="201"/>
      <c r="N216" s="208">
        <f ca="1">SUM(N196:N215)</f>
        <v>119665406.94368793</v>
      </c>
      <c r="O216" s="221">
        <f ca="1">J216-N216</f>
        <v>-1.9611221700906754</v>
      </c>
    </row>
    <row r="217" spans="1:16" ht="14.25" customHeight="1">
      <c r="A217" s="195">
        <f t="shared" si="75"/>
        <v>207</v>
      </c>
      <c r="D217" s="221"/>
      <c r="E217" s="221"/>
      <c r="F217" s="221"/>
      <c r="H217" s="266"/>
      <c r="J217" s="213"/>
      <c r="K217" s="197"/>
      <c r="M217" s="201"/>
      <c r="N217" s="208"/>
    </row>
    <row r="218" spans="1:16" ht="14.25" customHeight="1">
      <c r="A218" s="195">
        <f t="shared" si="75"/>
        <v>208</v>
      </c>
      <c r="B218" s="192" t="s">
        <v>143</v>
      </c>
      <c r="D218" s="221"/>
      <c r="E218" s="221"/>
      <c r="F218" s="221"/>
      <c r="H218" s="266"/>
      <c r="J218" s="213"/>
      <c r="K218" s="197"/>
      <c r="M218" s="201"/>
      <c r="N218" s="208"/>
    </row>
    <row r="219" spans="1:16" ht="14.25" customHeight="1">
      <c r="A219" s="195">
        <f t="shared" si="75"/>
        <v>209</v>
      </c>
      <c r="C219" s="192" t="s">
        <v>67</v>
      </c>
      <c r="J219" s="213"/>
      <c r="K219" s="197"/>
      <c r="M219" s="201"/>
      <c r="N219" s="208"/>
    </row>
    <row r="220" spans="1:16" ht="14.25" customHeight="1">
      <c r="A220" s="195">
        <f t="shared" si="75"/>
        <v>210</v>
      </c>
      <c r="C220" s="194" t="s">
        <v>54</v>
      </c>
      <c r="D220" s="228">
        <v>1080</v>
      </c>
      <c r="E220" s="217"/>
      <c r="F220" s="209">
        <f t="shared" ref="F220:F224" si="90">D220+E220</f>
        <v>1080</v>
      </c>
      <c r="G220" s="223">
        <v>1089.05</v>
      </c>
      <c r="H220" s="212">
        <f>G220*D220</f>
        <v>1176174</v>
      </c>
      <c r="I220" s="194">
        <f t="shared" ref="I220:I239" si="91">H220/$H$240</f>
        <v>3.0971567777953526E-2</v>
      </c>
      <c r="J220" s="213">
        <f t="shared" ref="J220:J236" ca="1" si="92">I220*$J$240</f>
        <v>1117770.0481941369</v>
      </c>
      <c r="K220" s="197"/>
      <c r="L220" s="316">
        <f ca="1">ROUND(J220/F220,2)</f>
        <v>1034.97</v>
      </c>
      <c r="M220" s="201"/>
      <c r="N220" s="208">
        <f t="shared" ref="N220:N231" ca="1" si="93">L220*F220</f>
        <v>1117767.6000000001</v>
      </c>
      <c r="O220" s="221"/>
      <c r="P220" s="256"/>
    </row>
    <row r="221" spans="1:16" ht="14.25" customHeight="1">
      <c r="A221" s="195">
        <f t="shared" si="75"/>
        <v>211</v>
      </c>
      <c r="C221" s="194" t="s">
        <v>351</v>
      </c>
      <c r="D221" s="228">
        <v>34190260.635279536</v>
      </c>
      <c r="E221" s="210">
        <f>(D221/($D$221+$D$222+$D$230+$D$231+$D$236+$D$237))*$E$240</f>
        <v>259611.14282541253</v>
      </c>
      <c r="F221" s="209">
        <f t="shared" si="90"/>
        <v>34449871.778104946</v>
      </c>
      <c r="G221" s="267">
        <v>0.11513</v>
      </c>
      <c r="H221" s="212">
        <f t="shared" ref="H221:H224" si="94">G221*D221</f>
        <v>3936324.7069397327</v>
      </c>
      <c r="I221" s="194">
        <f t="shared" si="91"/>
        <v>0.10365315629916745</v>
      </c>
      <c r="J221" s="213">
        <f t="shared" ca="1" si="92"/>
        <v>3740863.0503512211</v>
      </c>
      <c r="K221" s="197"/>
      <c r="L221" s="320">
        <f ca="1">ROUND(J221/F221,6)-0.000009</f>
        <v>0.10858000000000001</v>
      </c>
      <c r="M221" s="201"/>
      <c r="N221" s="208">
        <f t="shared" ca="1" si="93"/>
        <v>3740567.0776666352</v>
      </c>
      <c r="O221" s="221"/>
      <c r="P221" s="256"/>
    </row>
    <row r="222" spans="1:16" ht="14.25" customHeight="1">
      <c r="A222" s="195">
        <f t="shared" si="75"/>
        <v>212</v>
      </c>
      <c r="C222" s="194" t="s">
        <v>174</v>
      </c>
      <c r="D222" s="228">
        <v>390861721.22898847</v>
      </c>
      <c r="E222" s="210">
        <f>(D222/($D$221+$D$222+$D$230+$D$231+$D$236+$D$237))*$E$240</f>
        <v>2967864.4224858768</v>
      </c>
      <c r="F222" s="209">
        <f t="shared" si="90"/>
        <v>393829585.65147436</v>
      </c>
      <c r="G222" s="267">
        <v>1.1900000000000001E-3</v>
      </c>
      <c r="H222" s="212">
        <f t="shared" si="94"/>
        <v>465125.44826249633</v>
      </c>
      <c r="I222" s="194">
        <f t="shared" si="91"/>
        <v>1.22479023903886E-2</v>
      </c>
      <c r="J222" s="213">
        <f t="shared" ca="1" si="92"/>
        <v>442029.23608300311</v>
      </c>
      <c r="K222" s="197"/>
      <c r="L222" s="320">
        <f ca="1">ROUND(J222/F222,6)-0.00001</f>
        <v>1.1119999999999999E-3</v>
      </c>
      <c r="M222" s="201"/>
      <c r="N222" s="208">
        <f t="shared" ca="1" si="93"/>
        <v>437938.49924443947</v>
      </c>
      <c r="O222" s="221"/>
      <c r="P222" s="256"/>
    </row>
    <row r="223" spans="1:16" ht="14.25" customHeight="1">
      <c r="A223" s="195">
        <f t="shared" si="75"/>
        <v>213</v>
      </c>
      <c r="C223" s="194" t="s">
        <v>354</v>
      </c>
      <c r="D223" s="228">
        <v>351587</v>
      </c>
      <c r="E223" s="210"/>
      <c r="F223" s="209">
        <f t="shared" si="90"/>
        <v>351587</v>
      </c>
      <c r="G223" s="224">
        <v>25.05</v>
      </c>
      <c r="H223" s="212">
        <f t="shared" si="94"/>
        <v>8807254.3499999996</v>
      </c>
      <c r="I223" s="194">
        <f t="shared" si="91"/>
        <v>0.23191677000061303</v>
      </c>
      <c r="J223" s="213">
        <f t="shared" ca="1" si="92"/>
        <v>8369922.408808155</v>
      </c>
      <c r="K223" s="197"/>
      <c r="L223" s="316">
        <f ca="1">ROUND(J223/F223,2)</f>
        <v>23.81</v>
      </c>
      <c r="M223" s="201"/>
      <c r="N223" s="208">
        <f t="shared" ca="1" si="93"/>
        <v>8371286.4699999997</v>
      </c>
      <c r="O223" s="221"/>
      <c r="P223" s="256"/>
    </row>
    <row r="224" spans="1:16" ht="14.25" customHeight="1">
      <c r="A224" s="195">
        <f t="shared" si="75"/>
        <v>214</v>
      </c>
      <c r="C224" s="194" t="s">
        <v>358</v>
      </c>
      <c r="D224" s="228">
        <v>651279</v>
      </c>
      <c r="E224" s="210"/>
      <c r="F224" s="209">
        <f t="shared" si="90"/>
        <v>651279</v>
      </c>
      <c r="G224" s="224">
        <v>20.43</v>
      </c>
      <c r="H224" s="212">
        <f t="shared" si="94"/>
        <v>13305629.970000001</v>
      </c>
      <c r="I224" s="194">
        <f t="shared" si="91"/>
        <v>0.35037011568375492</v>
      </c>
      <c r="J224" s="213">
        <f t="shared" ca="1" si="92"/>
        <v>12644927.241054686</v>
      </c>
      <c r="K224" s="197"/>
      <c r="L224" s="316">
        <f ca="1">ROUND(J224/F224,2)</f>
        <v>19.420000000000002</v>
      </c>
      <c r="M224" s="201"/>
      <c r="N224" s="208">
        <f t="shared" ca="1" si="93"/>
        <v>12647838.180000002</v>
      </c>
      <c r="O224" s="221"/>
      <c r="P224" s="256"/>
    </row>
    <row r="225" spans="1:16" ht="14.25" customHeight="1">
      <c r="A225" s="195">
        <f t="shared" si="75"/>
        <v>215</v>
      </c>
      <c r="C225" s="192" t="s">
        <v>73</v>
      </c>
      <c r="D225" s="228"/>
      <c r="E225" s="210"/>
      <c r="F225" s="228"/>
      <c r="G225" s="223"/>
      <c r="H225" s="212"/>
      <c r="I225" s="194">
        <f t="shared" si="91"/>
        <v>0</v>
      </c>
      <c r="J225" s="213">
        <f t="shared" ca="1" si="92"/>
        <v>0</v>
      </c>
      <c r="K225" s="197"/>
      <c r="M225" s="201"/>
      <c r="N225" s="208"/>
      <c r="O225" s="221"/>
      <c r="P225" s="256"/>
    </row>
    <row r="226" spans="1:16" ht="14.25" customHeight="1">
      <c r="A226" s="195">
        <f t="shared" si="75"/>
        <v>216</v>
      </c>
      <c r="C226" s="194" t="s">
        <v>54</v>
      </c>
      <c r="D226" s="228">
        <v>228</v>
      </c>
      <c r="E226" s="210"/>
      <c r="F226" s="209">
        <f t="shared" ref="F226:F231" si="95">D226+E226</f>
        <v>228</v>
      </c>
      <c r="G226" s="223">
        <v>1089.05</v>
      </c>
      <c r="H226" s="212">
        <f>G226*D226</f>
        <v>248303.4</v>
      </c>
      <c r="I226" s="194">
        <f t="shared" si="91"/>
        <v>6.5384420864568558E-3</v>
      </c>
      <c r="J226" s="213">
        <f t="shared" ca="1" si="92"/>
        <v>235973.67684098447</v>
      </c>
      <c r="K226" s="197"/>
      <c r="L226" s="316">
        <f ca="1">ROUND(J226/F226,2)</f>
        <v>1034.97</v>
      </c>
      <c r="M226" s="201"/>
      <c r="N226" s="208">
        <f t="shared" ca="1" si="93"/>
        <v>235973.16</v>
      </c>
      <c r="O226" s="221"/>
      <c r="P226" s="256"/>
    </row>
    <row r="227" spans="1:16" ht="14.25" customHeight="1">
      <c r="A227" s="195">
        <f t="shared" si="75"/>
        <v>217</v>
      </c>
      <c r="C227" s="194" t="s">
        <v>354</v>
      </c>
      <c r="D227" s="228">
        <v>125190</v>
      </c>
      <c r="E227" s="210"/>
      <c r="F227" s="209">
        <f>D227+E227</f>
        <v>125190</v>
      </c>
      <c r="G227" s="223">
        <v>23.65</v>
      </c>
      <c r="H227" s="212">
        <f t="shared" ref="H227:H231" si="96">G227*D227</f>
        <v>2960743.5</v>
      </c>
      <c r="I227" s="194">
        <f t="shared" si="91"/>
        <v>7.7963692432739845E-2</v>
      </c>
      <c r="J227" s="213">
        <f t="shared" ca="1" si="92"/>
        <v>2813725.1841015685</v>
      </c>
      <c r="K227" s="197"/>
      <c r="L227" s="316">
        <f ca="1">ROUND(J227/F227,2)</f>
        <v>22.48</v>
      </c>
      <c r="M227" s="201"/>
      <c r="N227" s="208">
        <f t="shared" ca="1" si="93"/>
        <v>2814271.2</v>
      </c>
      <c r="O227" s="221"/>
      <c r="P227" s="256"/>
    </row>
    <row r="228" spans="1:16" ht="14.25" customHeight="1">
      <c r="A228" s="195">
        <f t="shared" si="75"/>
        <v>218</v>
      </c>
      <c r="C228" s="194" t="s">
        <v>360</v>
      </c>
      <c r="D228" s="228">
        <v>11057</v>
      </c>
      <c r="E228" s="210"/>
      <c r="F228" s="209">
        <f>D228+E228</f>
        <v>11057</v>
      </c>
      <c r="G228" s="223">
        <v>11.919999999999998</v>
      </c>
      <c r="H228" s="212">
        <f t="shared" si="96"/>
        <v>131799.43999999997</v>
      </c>
      <c r="I228" s="194">
        <f t="shared" si="91"/>
        <v>3.4706049352020351E-3</v>
      </c>
      <c r="J228" s="213">
        <f t="shared" ca="1" si="92"/>
        <v>125254.82318157027</v>
      </c>
      <c r="K228" s="197"/>
      <c r="L228" s="316">
        <f ca="1">ROUND(J228/F228,2)</f>
        <v>11.33</v>
      </c>
      <c r="M228" s="201"/>
      <c r="N228" s="208">
        <f t="shared" ca="1" si="93"/>
        <v>125275.81</v>
      </c>
      <c r="O228" s="221"/>
      <c r="P228" s="256"/>
    </row>
    <row r="229" spans="1:16" ht="14.25" customHeight="1">
      <c r="A229" s="195">
        <f t="shared" si="75"/>
        <v>219</v>
      </c>
      <c r="C229" s="194" t="s">
        <v>358</v>
      </c>
      <c r="D229" s="228">
        <v>255274</v>
      </c>
      <c r="E229" s="210"/>
      <c r="F229" s="209">
        <f t="shared" si="95"/>
        <v>255274</v>
      </c>
      <c r="G229" s="223">
        <v>19.029999999999998</v>
      </c>
      <c r="H229" s="212">
        <f t="shared" si="96"/>
        <v>4857864.22</v>
      </c>
      <c r="I229" s="194">
        <f t="shared" si="91"/>
        <v>0.12791956882725289</v>
      </c>
      <c r="J229" s="213">
        <f t="shared" ca="1" si="92"/>
        <v>4616642.71044078</v>
      </c>
      <c r="K229" s="197"/>
      <c r="L229" s="316">
        <f ca="1">ROUND(J229/F229,2)</f>
        <v>18.09</v>
      </c>
      <c r="M229" s="201"/>
      <c r="N229" s="208">
        <f t="shared" ca="1" si="93"/>
        <v>4617906.66</v>
      </c>
      <c r="O229" s="221"/>
      <c r="P229" s="256"/>
    </row>
    <row r="230" spans="1:16" ht="14.25" customHeight="1">
      <c r="A230" s="195">
        <f t="shared" si="75"/>
        <v>220</v>
      </c>
      <c r="C230" s="194" t="s">
        <v>351</v>
      </c>
      <c r="D230" s="228">
        <v>11935905</v>
      </c>
      <c r="E230" s="210">
        <f>(D230/($D$221+$D$222+$D$230+$D$231+$D$236+$D$237))*$E$240</f>
        <v>90630.89546934134</v>
      </c>
      <c r="F230" s="209">
        <f t="shared" si="95"/>
        <v>12026535.895469341</v>
      </c>
      <c r="G230" s="224">
        <v>0.11809469367570928</v>
      </c>
      <c r="H230" s="212">
        <f t="shared" si="96"/>
        <v>1409567.0447173668</v>
      </c>
      <c r="I230" s="194">
        <f t="shared" si="91"/>
        <v>3.7117383365925093E-2</v>
      </c>
      <c r="J230" s="213">
        <f t="shared" ca="1" si="92"/>
        <v>1339573.7565246285</v>
      </c>
      <c r="K230" s="197"/>
      <c r="L230" s="320">
        <f ca="1">ROUND(J230/F230,6)-0.000009</f>
        <v>0.111376</v>
      </c>
      <c r="M230" s="201"/>
      <c r="N230" s="208">
        <f t="shared" ca="1" si="93"/>
        <v>1339467.4618937934</v>
      </c>
      <c r="O230" s="221"/>
      <c r="P230" s="256"/>
    </row>
    <row r="231" spans="1:16" ht="14.25" customHeight="1">
      <c r="A231" s="195">
        <f t="shared" si="75"/>
        <v>221</v>
      </c>
      <c r="C231" s="194" t="s">
        <v>174</v>
      </c>
      <c r="D231" s="228">
        <v>166419868</v>
      </c>
      <c r="E231" s="210">
        <f>(D231/($D$221+$D$222+$D$230+$D$231+$D$236+$D$237))*$E$240</f>
        <v>1263647.9312402019</v>
      </c>
      <c r="F231" s="209">
        <f t="shared" si="95"/>
        <v>167683515.9312402</v>
      </c>
      <c r="G231" s="224">
        <v>1.1946936757092758E-3</v>
      </c>
      <c r="H231" s="212">
        <f t="shared" si="96"/>
        <v>198820.76381197249</v>
      </c>
      <c r="I231" s="194">
        <f t="shared" si="91"/>
        <v>5.2354420026858237E-3</v>
      </c>
      <c r="J231" s="213">
        <f t="shared" ca="1" si="92"/>
        <v>188948.14436308201</v>
      </c>
      <c r="K231" s="197"/>
      <c r="L231" s="320">
        <f ca="1">ROUND(J231/F231,6)-0.000009</f>
        <v>1.1180000000000001E-3</v>
      </c>
      <c r="M231" s="201"/>
      <c r="N231" s="208">
        <f t="shared" ca="1" si="93"/>
        <v>187470.17081112656</v>
      </c>
      <c r="O231" s="221"/>
      <c r="P231" s="256"/>
    </row>
    <row r="232" spans="1:16" ht="14.25" customHeight="1">
      <c r="A232" s="195">
        <f t="shared" si="75"/>
        <v>222</v>
      </c>
      <c r="C232" s="268" t="s">
        <v>76</v>
      </c>
      <c r="D232" s="228"/>
      <c r="E232" s="210"/>
      <c r="F232" s="228"/>
      <c r="G232" s="223"/>
      <c r="H232" s="212"/>
      <c r="I232" s="194">
        <f t="shared" si="91"/>
        <v>0</v>
      </c>
      <c r="J232" s="213">
        <f t="shared" ca="1" si="92"/>
        <v>0</v>
      </c>
      <c r="K232" s="197"/>
      <c r="M232" s="201"/>
      <c r="N232" s="208"/>
      <c r="O232" s="221"/>
      <c r="P232" s="256"/>
    </row>
    <row r="233" spans="1:16" ht="14.25" customHeight="1">
      <c r="A233" s="195">
        <f t="shared" si="75"/>
        <v>223</v>
      </c>
      <c r="C233" s="269" t="s">
        <v>54</v>
      </c>
      <c r="D233" s="228">
        <v>12</v>
      </c>
      <c r="E233" s="210"/>
      <c r="F233" s="209">
        <f t="shared" ref="F233:F239" si="97">D233+E233</f>
        <v>12</v>
      </c>
      <c r="G233" s="223">
        <v>1089.05</v>
      </c>
      <c r="H233" s="212">
        <f>G233*D233</f>
        <v>13068.599999999999</v>
      </c>
      <c r="I233" s="194">
        <f>H233/$H$240</f>
        <v>3.4412853086615027E-4</v>
      </c>
      <c r="J233" s="213">
        <f ca="1">I233*$J$240</f>
        <v>12419.667202157078</v>
      </c>
      <c r="K233" s="197"/>
      <c r="L233" s="316">
        <f ca="1">ROUND(J233/F233,2)</f>
        <v>1034.97</v>
      </c>
      <c r="M233" s="201"/>
      <c r="N233" s="208">
        <f t="shared" ref="N233:N239" ca="1" si="98">L233*F233</f>
        <v>12419.64</v>
      </c>
      <c r="O233" s="221"/>
      <c r="P233" s="256"/>
    </row>
    <row r="234" spans="1:16" ht="14.25" customHeight="1">
      <c r="A234" s="195">
        <f t="shared" si="75"/>
        <v>224</v>
      </c>
      <c r="C234" s="269" t="s">
        <v>144</v>
      </c>
      <c r="D234" s="228">
        <v>6000</v>
      </c>
      <c r="E234" s="210"/>
      <c r="F234" s="209">
        <f>D234+E234</f>
        <v>6000</v>
      </c>
      <c r="G234" s="223">
        <v>21.36</v>
      </c>
      <c r="H234" s="212">
        <f t="shared" ref="H234:H239" si="99">G234*D234</f>
        <v>128160</v>
      </c>
      <c r="I234" s="194">
        <f>H234/$H$240</f>
        <v>3.3747694868467796E-3</v>
      </c>
      <c r="J234" s="213">
        <f t="shared" ca="1" si="92"/>
        <v>121796.10276758422</v>
      </c>
      <c r="K234" s="197"/>
      <c r="L234" s="316">
        <f ca="1">ROUND(J234/F234,2)</f>
        <v>20.3</v>
      </c>
      <c r="M234" s="201"/>
      <c r="N234" s="208">
        <f t="shared" ca="1" si="98"/>
        <v>121800</v>
      </c>
      <c r="O234" s="221"/>
      <c r="P234" s="256"/>
    </row>
    <row r="235" spans="1:16" ht="14.25" customHeight="1">
      <c r="A235" s="195">
        <f t="shared" si="75"/>
        <v>225</v>
      </c>
      <c r="C235" s="269" t="s">
        <v>145</v>
      </c>
      <c r="D235" s="228">
        <v>12000</v>
      </c>
      <c r="E235" s="210"/>
      <c r="F235" s="209">
        <f>D235+E235</f>
        <v>12000</v>
      </c>
      <c r="G235" s="223">
        <v>16.739999999999998</v>
      </c>
      <c r="H235" s="212">
        <f t="shared" si="99"/>
        <v>200879.99999999997</v>
      </c>
      <c r="I235" s="194">
        <f>H235/$H$240</f>
        <v>5.2896667799452327E-3</v>
      </c>
      <c r="J235" s="213">
        <f t="shared" ca="1" si="92"/>
        <v>190905.12737166288</v>
      </c>
      <c r="K235" s="197"/>
      <c r="L235" s="316">
        <f ca="1">ROUND(J235/F235,2)</f>
        <v>15.91</v>
      </c>
      <c r="M235" s="201"/>
      <c r="N235" s="208">
        <f t="shared" ca="1" si="98"/>
        <v>190920</v>
      </c>
      <c r="O235" s="221"/>
      <c r="P235" s="256"/>
    </row>
    <row r="236" spans="1:16" ht="14.25" customHeight="1">
      <c r="A236" s="195">
        <f t="shared" si="75"/>
        <v>226</v>
      </c>
      <c r="C236" s="269" t="s">
        <v>351</v>
      </c>
      <c r="D236" s="228">
        <v>516247</v>
      </c>
      <c r="E236" s="210">
        <f t="shared" ref="E236:E237" si="100">(D236/($D$221+$D$222+$D$230+$D$231+$D$236+$D$237))*$E$240</f>
        <v>3919.9313242993353</v>
      </c>
      <c r="F236" s="209">
        <f t="shared" si="97"/>
        <v>520166.93132429931</v>
      </c>
      <c r="G236" s="224">
        <v>0.15771469367570926</v>
      </c>
      <c r="H236" s="212">
        <f t="shared" si="99"/>
        <v>81419.737466003877</v>
      </c>
      <c r="I236" s="194">
        <f t="shared" si="91"/>
        <v>2.1439828778663031E-3</v>
      </c>
      <c r="J236" s="213">
        <f t="shared" ca="1" si="92"/>
        <v>77376.768974088132</v>
      </c>
      <c r="K236" s="197"/>
      <c r="L236" s="320">
        <f ca="1">ROUND(J236/F236,6)-0.000015</f>
        <v>0.14873900000000001</v>
      </c>
      <c r="M236" s="201"/>
      <c r="N236" s="208">
        <f t="shared" ca="1" si="98"/>
        <v>77369.109198244958</v>
      </c>
      <c r="O236" s="221"/>
      <c r="P236" s="256"/>
    </row>
    <row r="237" spans="1:16" ht="14.25" customHeight="1">
      <c r="A237" s="195">
        <f t="shared" si="75"/>
        <v>227</v>
      </c>
      <c r="C237" s="269" t="s">
        <v>174</v>
      </c>
      <c r="D237" s="228">
        <v>7183046</v>
      </c>
      <c r="E237" s="210">
        <f t="shared" si="100"/>
        <v>54541.812386867226</v>
      </c>
      <c r="F237" s="209">
        <f t="shared" si="97"/>
        <v>7237587.8123868676</v>
      </c>
      <c r="G237" s="224">
        <v>1.1946936757092758E-3</v>
      </c>
      <c r="H237" s="212">
        <f t="shared" si="99"/>
        <v>8581.5396285288098</v>
      </c>
      <c r="I237" s="194">
        <f t="shared" si="91"/>
        <v>2.2597314363705895E-4</v>
      </c>
      <c r="J237" s="213">
        <f ca="1">I237*$J$240</f>
        <v>8155.4157498469995</v>
      </c>
      <c r="K237" s="197"/>
      <c r="L237" s="320">
        <f ca="1">ROUND(J237/F237,6)-0.000015</f>
        <v>1.1119999999999999E-3</v>
      </c>
      <c r="M237" s="201"/>
      <c r="N237" s="208">
        <f t="shared" ca="1" si="98"/>
        <v>8048.1976473741961</v>
      </c>
      <c r="O237" s="221"/>
      <c r="P237" s="256"/>
    </row>
    <row r="238" spans="1:16" ht="14.25" customHeight="1">
      <c r="A238" s="195">
        <f t="shared" si="75"/>
        <v>228</v>
      </c>
      <c r="C238" s="269" t="s">
        <v>74</v>
      </c>
      <c r="D238" s="228">
        <f>29251.4824535822*12</f>
        <v>351017.78944298642</v>
      </c>
      <c r="E238" s="210"/>
      <c r="F238" s="209">
        <f t="shared" si="97"/>
        <v>351017.78944298642</v>
      </c>
      <c r="G238" s="270">
        <v>1.2404999999999999E-2</v>
      </c>
      <c r="H238" s="212">
        <f t="shared" si="99"/>
        <v>4354.3756780402464</v>
      </c>
      <c r="I238" s="194">
        <f>H238/$H$240</f>
        <v>1.1466147138356726E-4</v>
      </c>
      <c r="J238" s="213">
        <f t="shared" ref="J238" ca="1" si="101">I238*$J$240</f>
        <v>4138.1553337332953</v>
      </c>
      <c r="K238" s="197"/>
      <c r="L238" s="261">
        <f t="shared" ref="L238" ca="1" si="102">ROUND(J238/F238,6)</f>
        <v>1.1789000000000001E-2</v>
      </c>
      <c r="M238" s="201"/>
      <c r="N238" s="208">
        <f ca="1">L238*F238</f>
        <v>4138.1487197433671</v>
      </c>
      <c r="O238" s="221"/>
      <c r="P238" s="256"/>
    </row>
    <row r="239" spans="1:16" ht="14.25" customHeight="1">
      <c r="A239" s="195">
        <f t="shared" si="75"/>
        <v>229</v>
      </c>
      <c r="C239" s="269" t="s">
        <v>185</v>
      </c>
      <c r="D239" s="228">
        <v>9600</v>
      </c>
      <c r="E239" s="210"/>
      <c r="F239" s="209">
        <f t="shared" si="97"/>
        <v>9600</v>
      </c>
      <c r="G239" s="225">
        <v>4.3600000000000003</v>
      </c>
      <c r="H239" s="212">
        <f t="shared" si="99"/>
        <v>41856</v>
      </c>
      <c r="I239" s="194">
        <f t="shared" si="91"/>
        <v>1.1021719073147534E-3</v>
      </c>
      <c r="J239" s="213">
        <f ca="1">I239*$J$240</f>
        <v>39777.603600499409</v>
      </c>
      <c r="K239" s="197"/>
      <c r="L239" s="316">
        <f ca="1">ROUND(J239/F239,2)</f>
        <v>4.1399999999999997</v>
      </c>
      <c r="M239" s="201"/>
      <c r="N239" s="208">
        <f t="shared" ca="1" si="98"/>
        <v>39744</v>
      </c>
      <c r="O239" s="221"/>
      <c r="P239" s="256"/>
    </row>
    <row r="240" spans="1:16" ht="14.25" customHeight="1">
      <c r="A240" s="195">
        <f t="shared" si="75"/>
        <v>230</v>
      </c>
      <c r="C240" s="194" t="s">
        <v>65</v>
      </c>
      <c r="D240" s="219">
        <f>+D221+D222+D230+D231+D236+D237</f>
        <v>611107047.86426806</v>
      </c>
      <c r="E240" s="219">
        <f>'Billing Det Adj'!D16</f>
        <v>4640216.1357319998</v>
      </c>
      <c r="F240" s="219">
        <f>+F221+F222+F230+F231+F236+F237</f>
        <v>615747264</v>
      </c>
      <c r="H240" s="220">
        <f>+SUM(H220:H239)</f>
        <v>37975927.096504144</v>
      </c>
      <c r="I240" s="212"/>
      <c r="J240" s="213">
        <f ca="1">'Rev Distribution'!M16</f>
        <v>36090199.12094339</v>
      </c>
      <c r="K240" s="197"/>
      <c r="M240" s="201"/>
      <c r="N240" s="208">
        <f ca="1">SUM(N220:N239)</f>
        <v>36090201.38518136</v>
      </c>
      <c r="O240" s="221">
        <f ca="1">J240-N240</f>
        <v>-2.2642379701137543</v>
      </c>
    </row>
    <row r="241" spans="1:15" ht="14.25" customHeight="1">
      <c r="A241" s="195">
        <f t="shared" si="75"/>
        <v>231</v>
      </c>
      <c r="D241" s="228"/>
      <c r="E241" s="228"/>
      <c r="F241" s="228"/>
      <c r="J241" s="213"/>
      <c r="K241" s="197"/>
      <c r="M241" s="201"/>
      <c r="N241" s="208"/>
    </row>
    <row r="242" spans="1:15" ht="14.25" customHeight="1">
      <c r="A242" s="195">
        <f t="shared" si="75"/>
        <v>232</v>
      </c>
      <c r="B242" s="192" t="s">
        <v>146</v>
      </c>
      <c r="D242" s="228"/>
      <c r="E242" s="228"/>
      <c r="F242" s="228"/>
      <c r="J242" s="213"/>
      <c r="K242" s="197"/>
      <c r="M242" s="201"/>
      <c r="N242" s="208"/>
    </row>
    <row r="243" spans="1:15" ht="14.25" customHeight="1">
      <c r="A243" s="195">
        <f t="shared" si="75"/>
        <v>233</v>
      </c>
      <c r="C243" s="194" t="s">
        <v>54</v>
      </c>
      <c r="D243" s="228">
        <v>12</v>
      </c>
      <c r="E243" s="210">
        <v>0</v>
      </c>
      <c r="F243" s="209">
        <f t="shared" ref="F243:F247" si="103">D243+E243</f>
        <v>12</v>
      </c>
      <c r="G243" s="223">
        <v>106.31</v>
      </c>
      <c r="H243" s="212">
        <f>D243*G243</f>
        <v>1275.72</v>
      </c>
      <c r="I243" s="194">
        <f>H243/$H$248</f>
        <v>9.6760670941083252E-5</v>
      </c>
      <c r="J243" s="213">
        <f ca="1">I243*$J$248</f>
        <v>1165.8277318127316</v>
      </c>
      <c r="K243" s="197"/>
      <c r="L243" s="316">
        <f ca="1">ROUND(J243/F243,2)</f>
        <v>97.15</v>
      </c>
      <c r="M243" s="201"/>
      <c r="N243" s="208">
        <f t="shared" ref="N243:N247" ca="1" si="104">L243*F243</f>
        <v>1165.8000000000002</v>
      </c>
      <c r="O243" s="221"/>
    </row>
    <row r="244" spans="1:15" ht="14.25" customHeight="1">
      <c r="A244" s="195">
        <f t="shared" si="75"/>
        <v>234</v>
      </c>
      <c r="C244" s="194" t="s">
        <v>147</v>
      </c>
      <c r="D244" s="228">
        <v>314641719</v>
      </c>
      <c r="E244" s="210">
        <v>0</v>
      </c>
      <c r="F244" s="209">
        <f t="shared" si="103"/>
        <v>314641719</v>
      </c>
      <c r="G244" s="224">
        <v>9.9799999999999993E-3</v>
      </c>
      <c r="H244" s="212">
        <f t="shared" ref="H244:H247" si="105">D244*G244</f>
        <v>3140124.3556199996</v>
      </c>
      <c r="I244" s="194">
        <f t="shared" ref="I244:I247" si="106">H244/$H$248</f>
        <v>0.23817180845971517</v>
      </c>
      <c r="J244" s="213">
        <f ca="1">I244*$J$248</f>
        <v>2869629.7425158964</v>
      </c>
      <c r="K244" s="197"/>
      <c r="L244" s="320">
        <f ca="1">ROUND(J244/F244,6)+0.000001</f>
        <v>9.1209999999999989E-3</v>
      </c>
      <c r="M244" s="201"/>
      <c r="N244" s="208">
        <f t="shared" ca="1" si="104"/>
        <v>2869847.1189989997</v>
      </c>
      <c r="O244" s="221"/>
    </row>
    <row r="245" spans="1:15" ht="14.25" customHeight="1">
      <c r="A245" s="195">
        <f t="shared" si="75"/>
        <v>235</v>
      </c>
      <c r="C245" s="194" t="s">
        <v>144</v>
      </c>
      <c r="D245" s="228">
        <v>161600</v>
      </c>
      <c r="E245" s="210">
        <v>0</v>
      </c>
      <c r="F245" s="209">
        <f t="shared" si="103"/>
        <v>161600</v>
      </c>
      <c r="G245" s="223">
        <v>23.7</v>
      </c>
      <c r="H245" s="212">
        <f t="shared" si="105"/>
        <v>3829920</v>
      </c>
      <c r="I245" s="194">
        <f t="shared" si="106"/>
        <v>0.29049135300118645</v>
      </c>
      <c r="J245" s="213">
        <f ca="1">I245*$J$248</f>
        <v>3500005.4452577503</v>
      </c>
      <c r="K245" s="197"/>
      <c r="L245" s="316">
        <f ca="1">ROUND(J245/F245,2)-0.01</f>
        <v>21.65</v>
      </c>
      <c r="M245" s="201"/>
      <c r="N245" s="208">
        <f t="shared" ca="1" si="104"/>
        <v>3498640</v>
      </c>
      <c r="O245" s="221"/>
    </row>
    <row r="246" spans="1:15" ht="14.25" customHeight="1">
      <c r="A246" s="195">
        <f t="shared" ref="A246:A253" si="107">A245+1</f>
        <v>236</v>
      </c>
      <c r="C246" s="194" t="s">
        <v>145</v>
      </c>
      <c r="D246" s="228">
        <v>323200</v>
      </c>
      <c r="E246" s="210">
        <v>0</v>
      </c>
      <c r="F246" s="209">
        <f t="shared" si="103"/>
        <v>323200</v>
      </c>
      <c r="G246" s="223">
        <v>19.079999999999998</v>
      </c>
      <c r="H246" s="212">
        <f t="shared" si="105"/>
        <v>6166655.9999999991</v>
      </c>
      <c r="I246" s="194">
        <f t="shared" si="106"/>
        <v>0.46772784938925199</v>
      </c>
      <c r="J246" s="213">
        <f ca="1">I246*$J$248</f>
        <v>5635451.8055289332</v>
      </c>
      <c r="K246" s="197"/>
      <c r="L246" s="316">
        <f ca="1">ROUND(J246/F246,2)</f>
        <v>17.440000000000001</v>
      </c>
      <c r="M246" s="201"/>
      <c r="N246" s="208">
        <f t="shared" ca="1" si="104"/>
        <v>5636608</v>
      </c>
      <c r="O246" s="221"/>
    </row>
    <row r="247" spans="1:15" ht="14.25" customHeight="1">
      <c r="A247" s="195">
        <f t="shared" si="107"/>
        <v>237</v>
      </c>
      <c r="C247" s="194" t="s">
        <v>74</v>
      </c>
      <c r="D247" s="228">
        <f>311072.227082726*12</f>
        <v>3732866.724992712</v>
      </c>
      <c r="E247" s="210">
        <v>0</v>
      </c>
      <c r="F247" s="209">
        <f t="shared" si="103"/>
        <v>3732866.724992712</v>
      </c>
      <c r="G247" s="260">
        <v>1.2404999999999999E-2</v>
      </c>
      <c r="H247" s="212">
        <f t="shared" si="105"/>
        <v>46306.211723534587</v>
      </c>
      <c r="I247" s="194">
        <f t="shared" si="106"/>
        <v>3.5122284789052939E-3</v>
      </c>
      <c r="J247" s="213">
        <f ca="1">I247*$J$248</f>
        <v>42317.331218832071</v>
      </c>
      <c r="K247" s="197"/>
      <c r="L247" s="261">
        <f ca="1">ROUND(J247/F247,6)</f>
        <v>1.1336000000000001E-2</v>
      </c>
      <c r="M247" s="201"/>
      <c r="N247" s="208">
        <f t="shared" ca="1" si="104"/>
        <v>42315.777194517388</v>
      </c>
      <c r="O247" s="221"/>
    </row>
    <row r="248" spans="1:15" ht="14.25" customHeight="1">
      <c r="A248" s="195">
        <f t="shared" si="107"/>
        <v>238</v>
      </c>
      <c r="C248" s="194" t="s">
        <v>65</v>
      </c>
      <c r="D248" s="219">
        <f>+D244</f>
        <v>314641719</v>
      </c>
      <c r="E248" s="228"/>
      <c r="F248" s="219">
        <f>+F244</f>
        <v>314641719</v>
      </c>
      <c r="H248" s="220">
        <f>+SUM(H243:H247)</f>
        <v>13184282.287343534</v>
      </c>
      <c r="J248" s="213">
        <f ca="1">'Rev Distribution'!N16</f>
        <v>12048570.152253225</v>
      </c>
      <c r="K248" s="197"/>
      <c r="M248" s="201"/>
      <c r="N248" s="208">
        <f ca="1">SUM(N243:N247)</f>
        <v>12048576.696193516</v>
      </c>
      <c r="O248" s="221">
        <f ca="1">J248-N248</f>
        <v>-6.5439402908086777</v>
      </c>
    </row>
    <row r="249" spans="1:15" ht="14.25" customHeight="1">
      <c r="A249" s="195">
        <f t="shared" si="107"/>
        <v>239</v>
      </c>
      <c r="D249" s="221"/>
      <c r="E249" s="221"/>
      <c r="F249" s="221"/>
      <c r="H249" s="266"/>
      <c r="J249" s="213"/>
      <c r="K249" s="197"/>
      <c r="M249" s="201"/>
      <c r="N249" s="208"/>
    </row>
    <row r="250" spans="1:15" ht="14.25" customHeight="1">
      <c r="A250" s="195">
        <f t="shared" si="107"/>
        <v>240</v>
      </c>
      <c r="B250" s="192" t="s">
        <v>148</v>
      </c>
      <c r="D250" s="221"/>
      <c r="E250" s="221"/>
      <c r="F250" s="221"/>
      <c r="H250" s="266"/>
      <c r="J250" s="213"/>
      <c r="K250" s="197"/>
      <c r="M250" s="201"/>
      <c r="N250" s="208"/>
    </row>
    <row r="251" spans="1:15" ht="14.25" customHeight="1">
      <c r="A251" s="195">
        <f t="shared" si="107"/>
        <v>241</v>
      </c>
      <c r="C251" s="229" t="s">
        <v>149</v>
      </c>
      <c r="J251" s="213"/>
      <c r="K251" s="197"/>
      <c r="M251" s="201"/>
      <c r="N251" s="208"/>
    </row>
    <row r="252" spans="1:15" ht="14.25" customHeight="1">
      <c r="A252" s="195">
        <f t="shared" si="107"/>
        <v>242</v>
      </c>
      <c r="C252" s="230" t="s">
        <v>150</v>
      </c>
      <c r="D252" s="271">
        <f>67*12</f>
        <v>804</v>
      </c>
      <c r="E252" s="210">
        <v>0</v>
      </c>
      <c r="F252" s="209">
        <f t="shared" ref="F252:F254" si="108">D252+E252</f>
        <v>804</v>
      </c>
      <c r="G252" s="223">
        <v>12.74</v>
      </c>
      <c r="H252" s="212">
        <f>+G252*D252</f>
        <v>10242.960000000001</v>
      </c>
      <c r="I252" s="194">
        <f t="shared" ref="I252:I277" si="109">H252/$H$301</f>
        <v>3.7988123893674562E-3</v>
      </c>
      <c r="J252" s="213">
        <f t="shared" ref="J252:J277" ca="1" si="110">I252*$J$301</f>
        <v>10148.287334545526</v>
      </c>
      <c r="K252" s="325"/>
      <c r="L252" s="316">
        <f ca="1">ROUND(J252/F252,2)</f>
        <v>12.62</v>
      </c>
      <c r="M252" s="201"/>
      <c r="N252" s="208">
        <f t="shared" ref="N252:N300" ca="1" si="111">L252*F252</f>
        <v>10146.48</v>
      </c>
    </row>
    <row r="253" spans="1:15" ht="14.25" customHeight="1">
      <c r="A253" s="195">
        <f t="shared" si="107"/>
        <v>243</v>
      </c>
      <c r="C253" s="230" t="s">
        <v>151</v>
      </c>
      <c r="D253" s="271">
        <f>70*12</f>
        <v>840</v>
      </c>
      <c r="E253" s="210">
        <v>0</v>
      </c>
      <c r="F253" s="209">
        <f t="shared" si="108"/>
        <v>840</v>
      </c>
      <c r="G253" s="223">
        <v>14.42</v>
      </c>
      <c r="H253" s="212">
        <f t="shared" ref="H253:H254" si="112">+G253*D253</f>
        <v>12112.8</v>
      </c>
      <c r="I253" s="194">
        <f t="shared" si="109"/>
        <v>4.4922810115367159E-3</v>
      </c>
      <c r="J253" s="213">
        <f t="shared" ca="1" si="110"/>
        <v>12000.844953595742</v>
      </c>
      <c r="K253" s="325"/>
      <c r="L253" s="316">
        <f ca="1">ROUND(J253/F253,2)</f>
        <v>14.29</v>
      </c>
      <c r="M253" s="201"/>
      <c r="N253" s="208">
        <f t="shared" ca="1" si="111"/>
        <v>12003.599999999999</v>
      </c>
    </row>
    <row r="254" spans="1:15" ht="14.25" customHeight="1">
      <c r="A254" s="195">
        <f t="shared" ref="A254:A326" si="113">A253+1</f>
        <v>244</v>
      </c>
      <c r="C254" s="230" t="s">
        <v>152</v>
      </c>
      <c r="D254" s="271">
        <f>20*12</f>
        <v>240</v>
      </c>
      <c r="E254" s="210">
        <v>0</v>
      </c>
      <c r="F254" s="209">
        <f t="shared" si="108"/>
        <v>240</v>
      </c>
      <c r="G254" s="223">
        <v>18.260000000000002</v>
      </c>
      <c r="H254" s="212">
        <f t="shared" si="112"/>
        <v>4382.4000000000005</v>
      </c>
      <c r="I254" s="194">
        <f t="shared" si="109"/>
        <v>1.6253031755629175E-3</v>
      </c>
      <c r="J254" s="213">
        <f t="shared" ca="1" si="110"/>
        <v>4341.8947662504124</v>
      </c>
      <c r="K254" s="325"/>
      <c r="L254" s="316">
        <f ca="1">ROUND(J254/F254,2)-0.01</f>
        <v>18.079999999999998</v>
      </c>
      <c r="M254" s="201"/>
      <c r="N254" s="208">
        <f t="shared" ca="1" si="111"/>
        <v>4339.2</v>
      </c>
    </row>
    <row r="255" spans="1:15" ht="14.25" customHeight="1">
      <c r="A255" s="195">
        <f t="shared" si="113"/>
        <v>245</v>
      </c>
      <c r="C255" s="234" t="s">
        <v>153</v>
      </c>
      <c r="D255" s="271"/>
      <c r="E255" s="271"/>
      <c r="F255" s="271"/>
      <c r="G255" s="223"/>
      <c r="H255" s="212"/>
      <c r="I255" s="194">
        <f t="shared" si="109"/>
        <v>0</v>
      </c>
      <c r="J255" s="213">
        <f t="shared" ca="1" si="110"/>
        <v>0</v>
      </c>
      <c r="K255" s="325"/>
      <c r="L255" s="316"/>
      <c r="M255" s="201"/>
      <c r="N255" s="208"/>
    </row>
    <row r="256" spans="1:15" ht="14.25" customHeight="1">
      <c r="A256" s="195">
        <f t="shared" si="113"/>
        <v>246</v>
      </c>
      <c r="C256" s="230" t="s">
        <v>154</v>
      </c>
      <c r="D256" s="271">
        <f>1452*12</f>
        <v>17424</v>
      </c>
      <c r="E256" s="210">
        <v>0</v>
      </c>
      <c r="F256" s="209">
        <f t="shared" ref="F256:F259" si="114">D256+E256</f>
        <v>17424</v>
      </c>
      <c r="G256" s="223">
        <v>11.33</v>
      </c>
      <c r="H256" s="212">
        <f>+G256*D256</f>
        <v>197413.92</v>
      </c>
      <c r="I256" s="194">
        <f t="shared" si="109"/>
        <v>7.3215012567616769E-2</v>
      </c>
      <c r="J256" s="213">
        <f t="shared" ca="1" si="110"/>
        <v>195589.28122329718</v>
      </c>
      <c r="K256" s="325"/>
      <c r="L256" s="316">
        <f ca="1">ROUND(J256/F256,2)</f>
        <v>11.23</v>
      </c>
      <c r="M256" s="201"/>
      <c r="N256" s="208">
        <f t="shared" ca="1" si="111"/>
        <v>195671.52000000002</v>
      </c>
    </row>
    <row r="257" spans="1:14" ht="14.25" customHeight="1">
      <c r="A257" s="195">
        <f t="shared" si="113"/>
        <v>247</v>
      </c>
      <c r="C257" s="230" t="s">
        <v>156</v>
      </c>
      <c r="D257" s="271">
        <f>49*12</f>
        <v>588</v>
      </c>
      <c r="E257" s="210">
        <v>0</v>
      </c>
      <c r="F257" s="209">
        <f t="shared" si="114"/>
        <v>588</v>
      </c>
      <c r="G257" s="223">
        <v>12.77</v>
      </c>
      <c r="H257" s="212">
        <f t="shared" ref="H257:H259" si="115">+G257*D257</f>
        <v>7508.7599999999993</v>
      </c>
      <c r="I257" s="194">
        <f t="shared" si="109"/>
        <v>2.7847780833652361E-3</v>
      </c>
      <c r="J257" s="213">
        <f t="shared" ca="1" si="110"/>
        <v>7439.3587406513416</v>
      </c>
      <c r="K257" s="325"/>
      <c r="L257" s="316">
        <f ca="1">ROUND(J257/F257,2)</f>
        <v>12.65</v>
      </c>
      <c r="M257" s="201"/>
      <c r="N257" s="208">
        <f t="shared" ca="1" si="111"/>
        <v>7438.2</v>
      </c>
    </row>
    <row r="258" spans="1:14" ht="14.25" customHeight="1">
      <c r="A258" s="195">
        <f t="shared" si="113"/>
        <v>248</v>
      </c>
      <c r="C258" s="230" t="s">
        <v>155</v>
      </c>
      <c r="D258" s="271">
        <f>2234*12</f>
        <v>26808</v>
      </c>
      <c r="E258" s="210">
        <v>0</v>
      </c>
      <c r="F258" s="209">
        <f t="shared" si="114"/>
        <v>26808</v>
      </c>
      <c r="G258" s="223">
        <v>15.19</v>
      </c>
      <c r="H258" s="212">
        <f t="shared" si="115"/>
        <v>407213.51999999996</v>
      </c>
      <c r="I258" s="194">
        <f t="shared" si="109"/>
        <v>0.15102350930726394</v>
      </c>
      <c r="J258" s="213">
        <f t="shared" ca="1" si="110"/>
        <v>403449.76525064057</v>
      </c>
      <c r="K258" s="325"/>
      <c r="L258" s="316">
        <f ca="1">ROUND(J258/F258,2)</f>
        <v>15.05</v>
      </c>
      <c r="M258" s="201"/>
      <c r="N258" s="208">
        <f t="shared" ca="1" si="111"/>
        <v>403460.4</v>
      </c>
    </row>
    <row r="259" spans="1:14" ht="14.25" customHeight="1">
      <c r="A259" s="195">
        <f t="shared" si="113"/>
        <v>249</v>
      </c>
      <c r="C259" s="230" t="s">
        <v>157</v>
      </c>
      <c r="D259" s="271">
        <f>68*12</f>
        <v>816</v>
      </c>
      <c r="E259" s="210">
        <v>0</v>
      </c>
      <c r="F259" s="209">
        <f t="shared" si="114"/>
        <v>816</v>
      </c>
      <c r="G259" s="223">
        <v>18.78</v>
      </c>
      <c r="H259" s="212">
        <f t="shared" si="115"/>
        <v>15324.480000000001</v>
      </c>
      <c r="I259" s="194">
        <f t="shared" si="109"/>
        <v>5.6833985961688609E-3</v>
      </c>
      <c r="J259" s="213">
        <f t="shared" ca="1" si="110"/>
        <v>15182.840340340706</v>
      </c>
      <c r="K259" s="325"/>
      <c r="L259" s="316">
        <f ca="1">ROUND(J259/F259,2)</f>
        <v>18.61</v>
      </c>
      <c r="M259" s="201"/>
      <c r="N259" s="208">
        <f t="shared" ca="1" si="111"/>
        <v>15185.76</v>
      </c>
    </row>
    <row r="260" spans="1:14" ht="14.25" customHeight="1">
      <c r="A260" s="195">
        <f t="shared" si="113"/>
        <v>250</v>
      </c>
      <c r="C260" s="234" t="s">
        <v>158</v>
      </c>
      <c r="D260" s="271"/>
      <c r="E260" s="271"/>
      <c r="F260" s="271"/>
      <c r="G260" s="223"/>
      <c r="H260" s="212"/>
      <c r="I260" s="194">
        <f t="shared" si="109"/>
        <v>0</v>
      </c>
      <c r="J260" s="213">
        <f t="shared" ca="1" si="110"/>
        <v>0</v>
      </c>
      <c r="K260" s="325"/>
      <c r="L260" s="316"/>
      <c r="M260" s="201"/>
      <c r="N260" s="208"/>
    </row>
    <row r="261" spans="1:14" ht="14.25" customHeight="1">
      <c r="A261" s="195">
        <f t="shared" si="113"/>
        <v>251</v>
      </c>
      <c r="C261" s="230" t="s">
        <v>159</v>
      </c>
      <c r="D261" s="271">
        <f>916*12</f>
        <v>10992</v>
      </c>
      <c r="E261" s="210">
        <v>0</v>
      </c>
      <c r="F261" s="209">
        <f t="shared" ref="F261:F277" si="116">D261+E261</f>
        <v>10992</v>
      </c>
      <c r="G261" s="223">
        <v>7.1</v>
      </c>
      <c r="H261" s="212">
        <f>+G261*D261</f>
        <v>78043.199999999997</v>
      </c>
      <c r="I261" s="194">
        <f t="shared" si="109"/>
        <v>2.8943925883326914E-2</v>
      </c>
      <c r="J261" s="213">
        <f t="shared" ca="1" si="110"/>
        <v>77321.869665350983</v>
      </c>
      <c r="K261" s="325"/>
      <c r="L261" s="316">
        <f ca="1">ROUND(J261/F261,2)</f>
        <v>7.03</v>
      </c>
      <c r="M261" s="201"/>
      <c r="N261" s="208">
        <f t="shared" ca="1" si="111"/>
        <v>77273.760000000009</v>
      </c>
    </row>
    <row r="262" spans="1:14" ht="14.25" customHeight="1">
      <c r="A262" s="195">
        <f t="shared" si="113"/>
        <v>252</v>
      </c>
      <c r="C262" s="230" t="s">
        <v>160</v>
      </c>
      <c r="D262" s="271">
        <f>855*12</f>
        <v>10260</v>
      </c>
      <c r="E262" s="210">
        <v>0</v>
      </c>
      <c r="F262" s="209">
        <f t="shared" si="116"/>
        <v>10260</v>
      </c>
      <c r="G262" s="223">
        <v>10.95</v>
      </c>
      <c r="H262" s="212">
        <f t="shared" ref="H262:H264" si="117">+G262*D262</f>
        <v>112346.99999999999</v>
      </c>
      <c r="I262" s="194">
        <f t="shared" si="109"/>
        <v>4.1666195661045784E-2</v>
      </c>
      <c r="J262" s="213">
        <f t="shared" ca="1" si="110"/>
        <v>111308.60973529001</v>
      </c>
      <c r="K262" s="325"/>
      <c r="L262" s="316">
        <f ca="1">ROUND(J262/F262,2)</f>
        <v>10.85</v>
      </c>
      <c r="M262" s="201"/>
      <c r="N262" s="208">
        <f t="shared" ca="1" si="111"/>
        <v>111321</v>
      </c>
    </row>
    <row r="263" spans="1:14" ht="14.25" customHeight="1">
      <c r="A263" s="195">
        <f t="shared" si="113"/>
        <v>253</v>
      </c>
      <c r="C263" s="230" t="s">
        <v>161</v>
      </c>
      <c r="D263" s="271">
        <f>1930*12</f>
        <v>23160</v>
      </c>
      <c r="E263" s="210">
        <v>0</v>
      </c>
      <c r="F263" s="209">
        <f t="shared" si="116"/>
        <v>23160</v>
      </c>
      <c r="G263" s="223">
        <v>14.26</v>
      </c>
      <c r="H263" s="212">
        <f t="shared" si="117"/>
        <v>330261.59999999998</v>
      </c>
      <c r="I263" s="194">
        <f t="shared" si="109"/>
        <v>0.12248430705697562</v>
      </c>
      <c r="J263" s="213">
        <f t="shared" ca="1" si="110"/>
        <v>327209.08920534112</v>
      </c>
      <c r="K263" s="325"/>
      <c r="L263" s="316">
        <f ca="1">ROUND(J263/F263,2)</f>
        <v>14.13</v>
      </c>
      <c r="M263" s="201"/>
      <c r="N263" s="208">
        <f t="shared" ca="1" si="111"/>
        <v>327250.80000000005</v>
      </c>
    </row>
    <row r="264" spans="1:14" ht="14.25" customHeight="1">
      <c r="A264" s="195">
        <f t="shared" si="113"/>
        <v>254</v>
      </c>
      <c r="C264" s="230" t="s">
        <v>162</v>
      </c>
      <c r="D264" s="271">
        <f>1097*12</f>
        <v>13164</v>
      </c>
      <c r="E264" s="210">
        <v>0</v>
      </c>
      <c r="F264" s="209">
        <f t="shared" si="116"/>
        <v>13164</v>
      </c>
      <c r="G264" s="223">
        <v>27.88</v>
      </c>
      <c r="H264" s="212">
        <f t="shared" si="117"/>
        <v>367012.32</v>
      </c>
      <c r="I264" s="194">
        <f t="shared" si="109"/>
        <v>0.13611406744402921</v>
      </c>
      <c r="J264" s="213">
        <f t="shared" ca="1" si="110"/>
        <v>363620.13311368687</v>
      </c>
      <c r="K264" s="325"/>
      <c r="L264" s="316">
        <f ca="1">ROUND(J264/F264,2)</f>
        <v>27.62</v>
      </c>
      <c r="M264" s="201"/>
      <c r="N264" s="208">
        <f t="shared" ca="1" si="111"/>
        <v>363589.68</v>
      </c>
    </row>
    <row r="265" spans="1:14" ht="14.25" customHeight="1">
      <c r="A265" s="195">
        <f t="shared" si="113"/>
        <v>255</v>
      </c>
      <c r="C265" s="272" t="s">
        <v>163</v>
      </c>
      <c r="D265" s="271"/>
      <c r="E265" s="271"/>
      <c r="F265" s="271"/>
      <c r="G265" s="223"/>
      <c r="H265" s="212"/>
      <c r="I265" s="194">
        <f t="shared" si="109"/>
        <v>0</v>
      </c>
      <c r="J265" s="213">
        <f t="shared" ca="1" si="110"/>
        <v>0</v>
      </c>
      <c r="K265" s="325"/>
      <c r="L265" s="316"/>
      <c r="M265" s="201"/>
      <c r="N265" s="208"/>
    </row>
    <row r="266" spans="1:14" ht="14.25" customHeight="1">
      <c r="A266" s="195">
        <f t="shared" si="113"/>
        <v>256</v>
      </c>
      <c r="C266" s="230" t="s">
        <v>164</v>
      </c>
      <c r="D266" s="271">
        <f>189*12</f>
        <v>2268</v>
      </c>
      <c r="E266" s="210">
        <v>0</v>
      </c>
      <c r="F266" s="209">
        <f t="shared" si="116"/>
        <v>2268</v>
      </c>
      <c r="G266" s="223">
        <v>15.54</v>
      </c>
      <c r="H266" s="212">
        <f>+G266*D266</f>
        <v>35244.720000000001</v>
      </c>
      <c r="I266" s="194">
        <f t="shared" si="109"/>
        <v>1.307122931220926E-2</v>
      </c>
      <c r="J266" s="213">
        <f t="shared" ca="1" si="110"/>
        <v>34918.963423229558</v>
      </c>
      <c r="K266" s="325"/>
      <c r="L266" s="316">
        <f ca="1">ROUND(J266/F266,2)</f>
        <v>15.4</v>
      </c>
      <c r="M266" s="201"/>
      <c r="N266" s="208">
        <f t="shared" ca="1" si="111"/>
        <v>34927.200000000004</v>
      </c>
    </row>
    <row r="267" spans="1:14" ht="14.25" customHeight="1">
      <c r="A267" s="195">
        <f t="shared" si="113"/>
        <v>257</v>
      </c>
      <c r="C267" s="230" t="s">
        <v>165</v>
      </c>
      <c r="D267" s="271">
        <f>375*12</f>
        <v>4500</v>
      </c>
      <c r="E267" s="210">
        <v>0</v>
      </c>
      <c r="F267" s="209">
        <f t="shared" si="116"/>
        <v>4500</v>
      </c>
      <c r="G267" s="223">
        <v>27.93</v>
      </c>
      <c r="H267" s="212">
        <f t="shared" ref="H267" si="118">+G267*D267</f>
        <v>125685</v>
      </c>
      <c r="I267" s="194">
        <f t="shared" si="109"/>
        <v>4.6612867292037528E-2</v>
      </c>
      <c r="J267" s="213">
        <f t="shared" ca="1" si="110"/>
        <v>124523.33052578109</v>
      </c>
      <c r="K267" s="325"/>
      <c r="L267" s="316">
        <f ca="1">ROUND(J267/F267,2)</f>
        <v>27.67</v>
      </c>
      <c r="M267" s="201"/>
      <c r="N267" s="208">
        <f t="shared" ca="1" si="111"/>
        <v>124515.00000000001</v>
      </c>
    </row>
    <row r="268" spans="1:14" ht="14.25" customHeight="1">
      <c r="A268" s="195">
        <f t="shared" si="113"/>
        <v>258</v>
      </c>
      <c r="C268" s="234" t="s">
        <v>166</v>
      </c>
      <c r="D268" s="271"/>
      <c r="E268" s="271"/>
      <c r="F268" s="271"/>
      <c r="G268" s="223"/>
      <c r="H268" s="212"/>
      <c r="I268" s="194">
        <f t="shared" si="109"/>
        <v>0</v>
      </c>
      <c r="J268" s="213">
        <f t="shared" ca="1" si="110"/>
        <v>0</v>
      </c>
      <c r="K268" s="325"/>
      <c r="L268" s="316"/>
      <c r="M268" s="201"/>
      <c r="N268" s="208"/>
    </row>
    <row r="269" spans="1:14" ht="14.25" customHeight="1">
      <c r="A269" s="195">
        <f t="shared" si="113"/>
        <v>259</v>
      </c>
      <c r="C269" s="230" t="s">
        <v>370</v>
      </c>
      <c r="D269" s="271">
        <f>477*12</f>
        <v>5724</v>
      </c>
      <c r="E269" s="210">
        <v>0</v>
      </c>
      <c r="F269" s="209">
        <f t="shared" si="116"/>
        <v>5724</v>
      </c>
      <c r="G269" s="223">
        <v>11.93</v>
      </c>
      <c r="H269" s="212">
        <f>+G269*D269</f>
        <v>68287.319999999992</v>
      </c>
      <c r="I269" s="194">
        <f t="shared" si="109"/>
        <v>2.5325757130038585E-2</v>
      </c>
      <c r="J269" s="213">
        <f t="shared" ca="1" si="110"/>
        <v>67656.160393680868</v>
      </c>
      <c r="K269" s="325"/>
      <c r="L269" s="316">
        <f ca="1">ROUND(J269/F269,2)</f>
        <v>11.82</v>
      </c>
      <c r="M269" s="201"/>
      <c r="N269" s="208">
        <f t="shared" ca="1" si="111"/>
        <v>67657.680000000008</v>
      </c>
    </row>
    <row r="270" spans="1:14" ht="14.25" customHeight="1">
      <c r="A270" s="195">
        <f t="shared" si="113"/>
        <v>260</v>
      </c>
      <c r="C270" s="230" t="s">
        <v>371</v>
      </c>
      <c r="D270" s="271">
        <f>272*12</f>
        <v>3264</v>
      </c>
      <c r="E270" s="210">
        <v>0</v>
      </c>
      <c r="F270" s="209">
        <f t="shared" si="116"/>
        <v>3264</v>
      </c>
      <c r="G270" s="223">
        <v>15.86</v>
      </c>
      <c r="H270" s="212">
        <f t="shared" ref="H270:H273" si="119">+G270*D270</f>
        <v>51767.040000000001</v>
      </c>
      <c r="I270" s="194">
        <f t="shared" si="109"/>
        <v>1.9198871509102901E-2</v>
      </c>
      <c r="J270" s="213">
        <f t="shared" ca="1" si="110"/>
        <v>51288.572480895331</v>
      </c>
      <c r="K270" s="325"/>
      <c r="L270" s="316">
        <f ca="1">ROUND(J270/F270,2)</f>
        <v>15.71</v>
      </c>
      <c r="M270" s="201"/>
      <c r="N270" s="208">
        <f t="shared" ca="1" si="111"/>
        <v>51277.440000000002</v>
      </c>
    </row>
    <row r="271" spans="1:14" ht="14.25" customHeight="1">
      <c r="A271" s="195">
        <f t="shared" si="113"/>
        <v>261</v>
      </c>
      <c r="C271" s="230" t="s">
        <v>167</v>
      </c>
      <c r="D271" s="271">
        <f>1042*12</f>
        <v>12504</v>
      </c>
      <c r="E271" s="210">
        <v>0</v>
      </c>
      <c r="F271" s="209">
        <f t="shared" si="116"/>
        <v>12504</v>
      </c>
      <c r="G271" s="223">
        <v>19.100000000000001</v>
      </c>
      <c r="H271" s="212">
        <f t="shared" si="119"/>
        <v>238826.40000000002</v>
      </c>
      <c r="I271" s="194">
        <f t="shared" si="109"/>
        <v>8.8573682532005191E-2</v>
      </c>
      <c r="J271" s="213">
        <f t="shared" ca="1" si="110"/>
        <v>236618.99785561051</v>
      </c>
      <c r="K271" s="325"/>
      <c r="L271" s="316">
        <f ca="1">ROUND(J271/F271,2)</f>
        <v>18.920000000000002</v>
      </c>
      <c r="M271" s="201"/>
      <c r="N271" s="208">
        <f t="shared" ca="1" si="111"/>
        <v>236575.68000000002</v>
      </c>
    </row>
    <row r="272" spans="1:14" ht="14.25" customHeight="1">
      <c r="A272" s="195">
        <f t="shared" si="113"/>
        <v>262</v>
      </c>
      <c r="C272" s="230" t="s">
        <v>168</v>
      </c>
      <c r="D272" s="271">
        <f>181*12</f>
        <v>2172</v>
      </c>
      <c r="E272" s="210">
        <v>0</v>
      </c>
      <c r="F272" s="209">
        <f t="shared" si="116"/>
        <v>2172</v>
      </c>
      <c r="G272" s="223">
        <v>34.619999999999997</v>
      </c>
      <c r="H272" s="212">
        <f t="shared" si="119"/>
        <v>75194.64</v>
      </c>
      <c r="I272" s="194">
        <f t="shared" si="109"/>
        <v>2.7887478819211019E-2</v>
      </c>
      <c r="J272" s="213">
        <f t="shared" ca="1" si="110"/>
        <v>74499.638067288208</v>
      </c>
      <c r="K272" s="325"/>
      <c r="L272" s="316">
        <f ca="1">ROUND(J272/F272,2)</f>
        <v>34.299999999999997</v>
      </c>
      <c r="M272" s="201"/>
      <c r="N272" s="208">
        <f t="shared" ca="1" si="111"/>
        <v>74499.599999999991</v>
      </c>
    </row>
    <row r="273" spans="1:14" ht="14.25" customHeight="1">
      <c r="A273" s="195">
        <f t="shared" si="113"/>
        <v>263</v>
      </c>
      <c r="C273" s="230" t="s">
        <v>169</v>
      </c>
      <c r="D273" s="271">
        <f>885*12</f>
        <v>10620</v>
      </c>
      <c r="E273" s="210">
        <v>0</v>
      </c>
      <c r="F273" s="209">
        <f t="shared" si="116"/>
        <v>10620</v>
      </c>
      <c r="G273" s="223">
        <v>35.74</v>
      </c>
      <c r="H273" s="212">
        <f t="shared" si="119"/>
        <v>379558.80000000005</v>
      </c>
      <c r="I273" s="194">
        <f t="shared" si="109"/>
        <v>0.14076718760333384</v>
      </c>
      <c r="J273" s="213">
        <f t="shared" ca="1" si="110"/>
        <v>376050.64969064598</v>
      </c>
      <c r="K273" s="325"/>
      <c r="L273" s="316">
        <f ca="1">ROUND(J273/F273,2)</f>
        <v>35.409999999999997</v>
      </c>
      <c r="M273" s="201"/>
      <c r="N273" s="208">
        <f t="shared" ca="1" si="111"/>
        <v>376054.19999999995</v>
      </c>
    </row>
    <row r="274" spans="1:14" ht="14.25" customHeight="1">
      <c r="A274" s="195">
        <f t="shared" si="113"/>
        <v>264</v>
      </c>
      <c r="C274" s="272" t="s">
        <v>170</v>
      </c>
      <c r="D274" s="271"/>
      <c r="E274" s="271"/>
      <c r="F274" s="271"/>
      <c r="G274" s="223"/>
      <c r="H274" s="212"/>
      <c r="I274" s="194">
        <f t="shared" si="109"/>
        <v>0</v>
      </c>
      <c r="J274" s="213">
        <f t="shared" ca="1" si="110"/>
        <v>0</v>
      </c>
      <c r="K274" s="325"/>
      <c r="L274" s="316"/>
      <c r="M274" s="201"/>
      <c r="N274" s="208"/>
    </row>
    <row r="275" spans="1:14" ht="14.25" customHeight="1">
      <c r="A275" s="195">
        <f t="shared" si="113"/>
        <v>265</v>
      </c>
      <c r="C275" s="230" t="s">
        <v>164</v>
      </c>
      <c r="D275" s="271">
        <f>86*12</f>
        <v>1032</v>
      </c>
      <c r="E275" s="210">
        <v>0</v>
      </c>
      <c r="F275" s="209">
        <f t="shared" si="116"/>
        <v>1032</v>
      </c>
      <c r="G275" s="223">
        <v>24.38</v>
      </c>
      <c r="H275" s="212">
        <f>+G275*D275</f>
        <v>25160.16</v>
      </c>
      <c r="I275" s="194">
        <f t="shared" si="109"/>
        <v>9.3311628207537172E-3</v>
      </c>
      <c r="J275" s="213">
        <f t="shared" ca="1" si="110"/>
        <v>24927.612044090671</v>
      </c>
      <c r="K275" s="325"/>
      <c r="L275" s="316">
        <f ca="1">ROUND(J275/F275,2)-0.01</f>
        <v>24.139999999999997</v>
      </c>
      <c r="M275" s="201"/>
      <c r="N275" s="208">
        <f t="shared" ca="1" si="111"/>
        <v>24912.479999999996</v>
      </c>
    </row>
    <row r="276" spans="1:14" ht="14.25" customHeight="1">
      <c r="A276" s="195">
        <f t="shared" si="113"/>
        <v>266</v>
      </c>
      <c r="C276" s="230" t="s">
        <v>165</v>
      </c>
      <c r="D276" s="271">
        <f>90*12</f>
        <v>1080</v>
      </c>
      <c r="E276" s="210">
        <v>0</v>
      </c>
      <c r="F276" s="209">
        <f t="shared" si="116"/>
        <v>1080</v>
      </c>
      <c r="G276" s="223">
        <v>36.020000000000003</v>
      </c>
      <c r="H276" s="212">
        <f t="shared" ref="H276:H300" si="120">+G276*D276</f>
        <v>38901.600000000006</v>
      </c>
      <c r="I276" s="194">
        <f t="shared" si="109"/>
        <v>1.4427458473548373E-2</v>
      </c>
      <c r="J276" s="213">
        <f t="shared" ca="1" si="110"/>
        <v>38542.04395736743</v>
      </c>
      <c r="K276" s="325"/>
      <c r="L276" s="316">
        <f ca="1">ROUND(J276/F276,2)-0.01</f>
        <v>35.68</v>
      </c>
      <c r="M276" s="201"/>
      <c r="N276" s="208">
        <f t="shared" ca="1" si="111"/>
        <v>38534.400000000001</v>
      </c>
    </row>
    <row r="277" spans="1:14" ht="14.25" customHeight="1">
      <c r="A277" s="195">
        <f t="shared" si="113"/>
        <v>267</v>
      </c>
      <c r="C277" s="230" t="s">
        <v>171</v>
      </c>
      <c r="D277" s="271">
        <f>216*12</f>
        <v>2592</v>
      </c>
      <c r="E277" s="210">
        <v>0</v>
      </c>
      <c r="F277" s="209">
        <f t="shared" si="116"/>
        <v>2592</v>
      </c>
      <c r="G277" s="223">
        <v>37.15</v>
      </c>
      <c r="H277" s="212">
        <f t="shared" si="120"/>
        <v>96292.800000000003</v>
      </c>
      <c r="I277" s="194">
        <f t="shared" si="109"/>
        <v>3.5712165394269094E-2</v>
      </c>
      <c r="J277" s="213">
        <f t="shared" ca="1" si="110"/>
        <v>95402.793982200994</v>
      </c>
      <c r="K277" s="325"/>
      <c r="L277" s="316">
        <f ca="1">ROUND(J277/F277,2)</f>
        <v>36.81</v>
      </c>
      <c r="M277" s="201"/>
      <c r="N277" s="208">
        <f t="shared" ca="1" si="111"/>
        <v>95411.520000000004</v>
      </c>
    </row>
    <row r="278" spans="1:14" ht="14.25" customHeight="1">
      <c r="A278" s="195">
        <f t="shared" si="113"/>
        <v>268</v>
      </c>
      <c r="C278" s="273" t="s">
        <v>372</v>
      </c>
      <c r="D278" s="271"/>
      <c r="E278" s="210"/>
      <c r="F278" s="209"/>
      <c r="G278" s="223"/>
      <c r="H278" s="212"/>
      <c r="J278" s="213"/>
      <c r="K278" s="325"/>
      <c r="L278" s="316"/>
      <c r="M278" s="201"/>
      <c r="N278" s="208">
        <f t="shared" si="111"/>
        <v>0</v>
      </c>
    </row>
    <row r="279" spans="1:14" ht="14.25" customHeight="1">
      <c r="A279" s="195">
        <f t="shared" si="113"/>
        <v>269</v>
      </c>
      <c r="C279" s="274" t="s">
        <v>373</v>
      </c>
      <c r="D279" s="271">
        <f>7*12</f>
        <v>84</v>
      </c>
      <c r="E279" s="210"/>
      <c r="F279" s="209">
        <f>D279+E279</f>
        <v>84</v>
      </c>
      <c r="G279" s="223">
        <v>7.97</v>
      </c>
      <c r="H279" s="212">
        <f t="shared" si="120"/>
        <v>669.48</v>
      </c>
      <c r="I279" s="194">
        <f t="shared" ref="I279:I300" si="121">H279/$H$301</f>
        <v>2.4829042761406121E-4</v>
      </c>
      <c r="J279" s="213">
        <f t="shared" ref="J279:J300" ca="1" si="122">I279*$J$301</f>
        <v>663.29219334367599</v>
      </c>
      <c r="K279" s="325"/>
      <c r="L279" s="316">
        <f t="shared" ref="L279:L300" ca="1" si="123">ROUND(J279/F279,2)</f>
        <v>7.9</v>
      </c>
      <c r="M279" s="201"/>
      <c r="N279" s="208">
        <f t="shared" ca="1" si="111"/>
        <v>663.6</v>
      </c>
    </row>
    <row r="280" spans="1:14" ht="14.25" customHeight="1">
      <c r="A280" s="195">
        <f t="shared" si="113"/>
        <v>270</v>
      </c>
      <c r="C280" s="273" t="s">
        <v>374</v>
      </c>
      <c r="D280" s="271"/>
      <c r="E280" s="210"/>
      <c r="F280" s="209"/>
      <c r="G280" s="223"/>
      <c r="H280" s="212"/>
      <c r="J280" s="213"/>
      <c r="K280" s="325"/>
      <c r="L280" s="316"/>
      <c r="M280" s="201"/>
      <c r="N280" s="208">
        <f t="shared" si="111"/>
        <v>0</v>
      </c>
    </row>
    <row r="281" spans="1:14" ht="14.25" customHeight="1">
      <c r="A281" s="195">
        <f t="shared" si="113"/>
        <v>271</v>
      </c>
      <c r="C281" s="274" t="s">
        <v>373</v>
      </c>
      <c r="D281" s="271">
        <f>8*12</f>
        <v>96</v>
      </c>
      <c r="E281" s="210"/>
      <c r="F281" s="209">
        <f t="shared" ref="F281:F300" si="124">D281+E281</f>
        <v>96</v>
      </c>
      <c r="G281" s="223">
        <v>9.9600000000000009</v>
      </c>
      <c r="H281" s="212">
        <f t="shared" si="120"/>
        <v>956.16000000000008</v>
      </c>
      <c r="I281" s="194">
        <f t="shared" si="121"/>
        <v>3.5461160194100015E-4</v>
      </c>
      <c r="J281" s="213">
        <f t="shared" ca="1" si="122"/>
        <v>947.32249445463526</v>
      </c>
      <c r="K281" s="325"/>
      <c r="L281" s="316">
        <f t="shared" ca="1" si="123"/>
        <v>9.8699999999999992</v>
      </c>
      <c r="M281" s="201"/>
      <c r="N281" s="208">
        <f t="shared" ca="1" si="111"/>
        <v>947.52</v>
      </c>
    </row>
    <row r="282" spans="1:14" ht="14.25" customHeight="1">
      <c r="A282" s="195">
        <f t="shared" si="113"/>
        <v>272</v>
      </c>
      <c r="C282" s="273" t="s">
        <v>375</v>
      </c>
      <c r="D282" s="271"/>
      <c r="E282" s="210"/>
      <c r="F282" s="209"/>
      <c r="G282" s="223"/>
      <c r="H282" s="212"/>
      <c r="J282" s="213"/>
      <c r="K282" s="325"/>
      <c r="L282" s="316"/>
      <c r="M282" s="201"/>
      <c r="N282" s="208">
        <f t="shared" si="111"/>
        <v>0</v>
      </c>
    </row>
    <row r="283" spans="1:14" ht="14.25" customHeight="1">
      <c r="A283" s="195">
        <f t="shared" si="113"/>
        <v>273</v>
      </c>
      <c r="C283" s="274" t="s">
        <v>373</v>
      </c>
      <c r="D283" s="271">
        <f>4*12</f>
        <v>48</v>
      </c>
      <c r="E283" s="210"/>
      <c r="F283" s="209">
        <f t="shared" si="124"/>
        <v>48</v>
      </c>
      <c r="G283" s="223">
        <v>8.0299999999999994</v>
      </c>
      <c r="H283" s="212">
        <f t="shared" si="120"/>
        <v>385.43999999999994</v>
      </c>
      <c r="I283" s="194">
        <f t="shared" si="121"/>
        <v>1.4294835158565415E-4</v>
      </c>
      <c r="J283" s="213">
        <f t="shared" ca="1" si="122"/>
        <v>381.87749148949399</v>
      </c>
      <c r="K283" s="325"/>
      <c r="L283" s="316">
        <f t="shared" ca="1" si="123"/>
        <v>7.96</v>
      </c>
      <c r="M283" s="201"/>
      <c r="N283" s="208">
        <f t="shared" ca="1" si="111"/>
        <v>382.08</v>
      </c>
    </row>
    <row r="284" spans="1:14" ht="14.25" customHeight="1">
      <c r="A284" s="195">
        <f t="shared" si="113"/>
        <v>274</v>
      </c>
      <c r="C284" s="274" t="s">
        <v>376</v>
      </c>
      <c r="D284" s="271">
        <f>27*12</f>
        <v>324</v>
      </c>
      <c r="E284" s="210"/>
      <c r="F284" s="209">
        <f t="shared" si="124"/>
        <v>324</v>
      </c>
      <c r="G284" s="223">
        <v>11.26</v>
      </c>
      <c r="H284" s="212">
        <f t="shared" si="120"/>
        <v>3648.24</v>
      </c>
      <c r="I284" s="194">
        <f t="shared" si="121"/>
        <v>1.353024839634825E-3</v>
      </c>
      <c r="J284" s="213">
        <f t="shared" ca="1" si="122"/>
        <v>3614.52039111569</v>
      </c>
      <c r="K284" s="325"/>
      <c r="L284" s="316">
        <f ca="1">ROUND(J284/F284,2)-0.01</f>
        <v>11.15</v>
      </c>
      <c r="M284" s="201"/>
      <c r="N284" s="208">
        <f t="shared" ca="1" si="111"/>
        <v>3612.6</v>
      </c>
    </row>
    <row r="285" spans="1:14" ht="14.25" customHeight="1">
      <c r="A285" s="195">
        <f t="shared" si="113"/>
        <v>275</v>
      </c>
      <c r="C285" s="274" t="s">
        <v>377</v>
      </c>
      <c r="D285" s="271">
        <f>8*12</f>
        <v>96</v>
      </c>
      <c r="E285" s="210"/>
      <c r="F285" s="209">
        <f t="shared" si="124"/>
        <v>96</v>
      </c>
      <c r="G285" s="223">
        <v>16.38</v>
      </c>
      <c r="H285" s="212">
        <f t="shared" si="120"/>
        <v>1572.48</v>
      </c>
      <c r="I285" s="194">
        <f t="shared" si="121"/>
        <v>5.8318655018007855E-4</v>
      </c>
      <c r="J285" s="213">
        <f t="shared" ca="1" si="122"/>
        <v>1557.9460300368401</v>
      </c>
      <c r="K285" s="325"/>
      <c r="L285" s="316">
        <f ca="1">ROUND(J285/F285,2)-0.01</f>
        <v>16.22</v>
      </c>
      <c r="M285" s="201"/>
      <c r="N285" s="208">
        <f t="shared" ca="1" si="111"/>
        <v>1557.12</v>
      </c>
    </row>
    <row r="286" spans="1:14" ht="14.25" customHeight="1">
      <c r="A286" s="195">
        <f t="shared" si="113"/>
        <v>276</v>
      </c>
      <c r="C286" s="274" t="s">
        <v>378</v>
      </c>
      <c r="D286" s="271">
        <v>0</v>
      </c>
      <c r="E286" s="210"/>
      <c r="F286" s="209">
        <f t="shared" si="124"/>
        <v>0</v>
      </c>
      <c r="G286" s="223">
        <v>17.12</v>
      </c>
      <c r="H286" s="212">
        <f t="shared" si="120"/>
        <v>0</v>
      </c>
      <c r="I286" s="194">
        <f t="shared" si="121"/>
        <v>0</v>
      </c>
      <c r="J286" s="213">
        <f t="shared" ca="1" si="122"/>
        <v>0</v>
      </c>
      <c r="K286" s="325"/>
      <c r="L286" s="316">
        <f>G286</f>
        <v>17.12</v>
      </c>
      <c r="M286" s="201"/>
      <c r="N286" s="208">
        <f t="shared" si="111"/>
        <v>0</v>
      </c>
    </row>
    <row r="287" spans="1:14" ht="14.25" customHeight="1">
      <c r="A287" s="195">
        <f t="shared" si="113"/>
        <v>277</v>
      </c>
      <c r="C287" s="273" t="s">
        <v>379</v>
      </c>
      <c r="D287" s="271"/>
      <c r="E287" s="210"/>
      <c r="F287" s="209"/>
      <c r="G287" s="223"/>
      <c r="H287" s="212"/>
      <c r="J287" s="213"/>
      <c r="K287" s="325"/>
      <c r="L287" s="316"/>
      <c r="M287" s="201"/>
      <c r="N287" s="208">
        <f t="shared" si="111"/>
        <v>0</v>
      </c>
    </row>
    <row r="288" spans="1:14" ht="14.25" customHeight="1">
      <c r="A288" s="195">
        <f t="shared" si="113"/>
        <v>278</v>
      </c>
      <c r="C288" s="274" t="s">
        <v>373</v>
      </c>
      <c r="D288" s="271">
        <f>1*12</f>
        <v>12</v>
      </c>
      <c r="E288" s="210"/>
      <c r="F288" s="209">
        <f t="shared" si="124"/>
        <v>12</v>
      </c>
      <c r="G288" s="223">
        <v>10.029999999999999</v>
      </c>
      <c r="H288" s="212">
        <f t="shared" si="120"/>
        <v>120.35999999999999</v>
      </c>
      <c r="I288" s="194">
        <f t="shared" si="121"/>
        <v>4.4637981519430612E-5</v>
      </c>
      <c r="J288" s="213">
        <f t="shared" ca="1" si="122"/>
        <v>119.24754793398583</v>
      </c>
      <c r="K288" s="325"/>
      <c r="L288" s="316">
        <f t="shared" ca="1" si="123"/>
        <v>9.94</v>
      </c>
      <c r="M288" s="201"/>
      <c r="N288" s="208">
        <f t="shared" ca="1" si="111"/>
        <v>119.28</v>
      </c>
    </row>
    <row r="289" spans="1:15" ht="14.25" customHeight="1">
      <c r="A289" s="195">
        <f t="shared" si="113"/>
        <v>279</v>
      </c>
      <c r="C289" s="274" t="s">
        <v>376</v>
      </c>
      <c r="D289" s="271">
        <f>20*12</f>
        <v>240</v>
      </c>
      <c r="E289" s="210"/>
      <c r="F289" s="209">
        <f t="shared" si="124"/>
        <v>240</v>
      </c>
      <c r="G289" s="223">
        <v>13.26</v>
      </c>
      <c r="H289" s="212">
        <f t="shared" si="120"/>
        <v>3182.4</v>
      </c>
      <c r="I289" s="194">
        <f t="shared" si="121"/>
        <v>1.1802584944120638E-3</v>
      </c>
      <c r="J289" s="213">
        <f t="shared" ca="1" si="122"/>
        <v>3152.9860131697956</v>
      </c>
      <c r="K289" s="325"/>
      <c r="L289" s="316">
        <f ca="1">ROUND(J289/F289,2)-0.01</f>
        <v>13.13</v>
      </c>
      <c r="M289" s="201"/>
      <c r="N289" s="208">
        <f t="shared" ca="1" si="111"/>
        <v>3151.2000000000003</v>
      </c>
    </row>
    <row r="290" spans="1:15" ht="14.25" customHeight="1">
      <c r="A290" s="195">
        <f t="shared" si="113"/>
        <v>280</v>
      </c>
      <c r="C290" s="274" t="s">
        <v>377</v>
      </c>
      <c r="D290" s="271">
        <f>7*12</f>
        <v>84</v>
      </c>
      <c r="E290" s="210"/>
      <c r="F290" s="209">
        <f t="shared" si="124"/>
        <v>84</v>
      </c>
      <c r="G290" s="223">
        <v>18.420000000000002</v>
      </c>
      <c r="H290" s="212">
        <f t="shared" si="120"/>
        <v>1547.2800000000002</v>
      </c>
      <c r="I290" s="194">
        <f t="shared" si="121"/>
        <v>5.7384061187591066E-4</v>
      </c>
      <c r="J290" s="213">
        <f t="shared" ca="1" si="122"/>
        <v>1532.9789462221472</v>
      </c>
      <c r="K290" s="325"/>
      <c r="L290" s="316">
        <f ca="1">ROUND(J290/F290,2)-0.01</f>
        <v>18.239999999999998</v>
      </c>
      <c r="M290" s="201"/>
      <c r="N290" s="208">
        <f t="shared" ca="1" si="111"/>
        <v>1532.1599999999999</v>
      </c>
    </row>
    <row r="291" spans="1:15" ht="14.25" customHeight="1">
      <c r="A291" s="195">
        <f t="shared" si="113"/>
        <v>281</v>
      </c>
      <c r="C291" s="273" t="s">
        <v>380</v>
      </c>
      <c r="D291" s="271"/>
      <c r="E291" s="210"/>
      <c r="F291" s="209"/>
      <c r="G291" s="223"/>
      <c r="H291" s="212"/>
      <c r="J291" s="213"/>
      <c r="K291" s="325"/>
      <c r="L291" s="316"/>
      <c r="M291" s="201"/>
      <c r="N291" s="208">
        <f t="shared" si="111"/>
        <v>0</v>
      </c>
    </row>
    <row r="292" spans="1:15" ht="14.25" customHeight="1">
      <c r="A292" s="195">
        <f t="shared" si="113"/>
        <v>282</v>
      </c>
      <c r="C292" s="274" t="s">
        <v>377</v>
      </c>
      <c r="D292" s="271">
        <v>0</v>
      </c>
      <c r="E292" s="210"/>
      <c r="F292" s="209">
        <f t="shared" si="124"/>
        <v>0</v>
      </c>
      <c r="G292" s="223">
        <v>18.82</v>
      </c>
      <c r="H292" s="212">
        <f t="shared" si="120"/>
        <v>0</v>
      </c>
      <c r="I292" s="194">
        <f t="shared" si="121"/>
        <v>0</v>
      </c>
      <c r="J292" s="213">
        <f t="shared" ca="1" si="122"/>
        <v>0</v>
      </c>
      <c r="K292" s="325"/>
      <c r="L292" s="316">
        <f>G292</f>
        <v>18.82</v>
      </c>
      <c r="M292" s="201"/>
      <c r="N292" s="208">
        <f t="shared" si="111"/>
        <v>0</v>
      </c>
    </row>
    <row r="293" spans="1:15" ht="14.25" customHeight="1">
      <c r="A293" s="195">
        <f t="shared" si="113"/>
        <v>283</v>
      </c>
      <c r="C293" s="273" t="s">
        <v>381</v>
      </c>
      <c r="D293" s="271"/>
      <c r="E293" s="210"/>
      <c r="F293" s="209"/>
      <c r="G293" s="223"/>
      <c r="H293" s="212"/>
      <c r="J293" s="213"/>
      <c r="K293" s="325"/>
      <c r="L293" s="316"/>
      <c r="M293" s="201"/>
      <c r="N293" s="208">
        <f t="shared" si="111"/>
        <v>0</v>
      </c>
    </row>
    <row r="294" spans="1:15" ht="14.25" customHeight="1">
      <c r="A294" s="195">
        <f t="shared" si="113"/>
        <v>284</v>
      </c>
      <c r="C294" s="274" t="s">
        <v>377</v>
      </c>
      <c r="D294" s="271">
        <v>0</v>
      </c>
      <c r="E294" s="210"/>
      <c r="F294" s="209">
        <f t="shared" si="124"/>
        <v>0</v>
      </c>
      <c r="G294" s="223">
        <v>23.27</v>
      </c>
      <c r="H294" s="212">
        <f t="shared" si="120"/>
        <v>0</v>
      </c>
      <c r="I294" s="194">
        <f t="shared" si="121"/>
        <v>0</v>
      </c>
      <c r="J294" s="213">
        <f t="shared" ca="1" si="122"/>
        <v>0</v>
      </c>
      <c r="K294" s="325"/>
      <c r="L294" s="316">
        <f>G294</f>
        <v>23.27</v>
      </c>
      <c r="M294" s="201"/>
      <c r="N294" s="208">
        <f t="shared" si="111"/>
        <v>0</v>
      </c>
    </row>
    <row r="295" spans="1:15" ht="14.25" customHeight="1">
      <c r="A295" s="195">
        <f t="shared" si="113"/>
        <v>285</v>
      </c>
      <c r="C295" s="273" t="s">
        <v>382</v>
      </c>
      <c r="D295" s="271"/>
      <c r="E295" s="210"/>
      <c r="F295" s="209"/>
      <c r="G295" s="223"/>
      <c r="H295" s="212"/>
      <c r="J295" s="213"/>
      <c r="K295" s="325"/>
      <c r="L295" s="316"/>
      <c r="M295" s="201"/>
      <c r="N295" s="208">
        <f t="shared" si="111"/>
        <v>0</v>
      </c>
    </row>
    <row r="296" spans="1:15" ht="14.25" customHeight="1">
      <c r="A296" s="195">
        <f t="shared" si="113"/>
        <v>286</v>
      </c>
      <c r="C296" s="274" t="s">
        <v>383</v>
      </c>
      <c r="D296" s="271">
        <v>0</v>
      </c>
      <c r="E296" s="210"/>
      <c r="F296" s="209">
        <f t="shared" si="124"/>
        <v>0</v>
      </c>
      <c r="G296" s="223">
        <v>23.27</v>
      </c>
      <c r="H296" s="212">
        <f t="shared" si="120"/>
        <v>0</v>
      </c>
      <c r="I296" s="194">
        <f t="shared" si="121"/>
        <v>0</v>
      </c>
      <c r="J296" s="213">
        <f t="shared" ca="1" si="122"/>
        <v>0</v>
      </c>
      <c r="K296" s="325"/>
      <c r="L296" s="316">
        <f>G296</f>
        <v>23.27</v>
      </c>
      <c r="M296" s="201"/>
      <c r="N296" s="208">
        <f t="shared" si="111"/>
        <v>0</v>
      </c>
    </row>
    <row r="297" spans="1:15" ht="14.25" customHeight="1">
      <c r="A297" s="195">
        <f t="shared" si="113"/>
        <v>287</v>
      </c>
      <c r="C297" s="273" t="s">
        <v>384</v>
      </c>
      <c r="D297" s="271"/>
      <c r="E297" s="210"/>
      <c r="F297" s="209"/>
      <c r="G297" s="223"/>
      <c r="H297" s="212"/>
      <c r="J297" s="213"/>
      <c r="K297" s="325"/>
      <c r="L297" s="316"/>
      <c r="M297" s="201"/>
      <c r="N297" s="208">
        <f t="shared" si="111"/>
        <v>0</v>
      </c>
    </row>
    <row r="298" spans="1:15" ht="14.25" customHeight="1">
      <c r="A298" s="195">
        <f t="shared" si="113"/>
        <v>288</v>
      </c>
      <c r="C298" s="274" t="s">
        <v>385</v>
      </c>
      <c r="D298" s="271">
        <f>16*12</f>
        <v>192</v>
      </c>
      <c r="E298" s="210"/>
      <c r="F298" s="209">
        <f t="shared" si="124"/>
        <v>192</v>
      </c>
      <c r="G298" s="223">
        <v>34.89</v>
      </c>
      <c r="H298" s="212">
        <f t="shared" si="120"/>
        <v>6698.88</v>
      </c>
      <c r="I298" s="194">
        <f t="shared" si="121"/>
        <v>2.4844174280565252E-3</v>
      </c>
      <c r="J298" s="213">
        <f t="shared" ca="1" si="122"/>
        <v>6636.9642231972339</v>
      </c>
      <c r="K298" s="325"/>
      <c r="L298" s="316">
        <f t="shared" ca="1" si="123"/>
        <v>34.57</v>
      </c>
      <c r="M298" s="201"/>
      <c r="N298" s="208">
        <f t="shared" ca="1" si="111"/>
        <v>6637.4400000000005</v>
      </c>
    </row>
    <row r="299" spans="1:15" ht="14.25" customHeight="1">
      <c r="A299" s="195">
        <f t="shared" si="113"/>
        <v>289</v>
      </c>
      <c r="C299" s="273" t="s">
        <v>382</v>
      </c>
      <c r="D299" s="271"/>
      <c r="E299" s="210"/>
      <c r="F299" s="209"/>
      <c r="G299" s="223"/>
      <c r="H299" s="212"/>
      <c r="J299" s="213"/>
      <c r="K299" s="325"/>
      <c r="L299" s="316"/>
      <c r="M299" s="201"/>
      <c r="N299" s="208">
        <f t="shared" si="111"/>
        <v>0</v>
      </c>
    </row>
    <row r="300" spans="1:15" ht="14.25" customHeight="1">
      <c r="A300" s="195">
        <f t="shared" si="113"/>
        <v>290</v>
      </c>
      <c r="C300" s="274" t="s">
        <v>385</v>
      </c>
      <c r="D300" s="271">
        <f>2*12</f>
        <v>24</v>
      </c>
      <c r="E300" s="210"/>
      <c r="F300" s="209">
        <f t="shared" si="124"/>
        <v>24</v>
      </c>
      <c r="G300" s="223">
        <v>33.18</v>
      </c>
      <c r="H300" s="212">
        <f t="shared" si="120"/>
        <v>796.31999999999994</v>
      </c>
      <c r="I300" s="194">
        <f t="shared" si="121"/>
        <v>2.9533165041170639E-4</v>
      </c>
      <c r="J300" s="213">
        <f t="shared" ca="1" si="122"/>
        <v>788.95984854429707</v>
      </c>
      <c r="K300" s="325"/>
      <c r="L300" s="316">
        <f t="shared" ca="1" si="123"/>
        <v>32.869999999999997</v>
      </c>
      <c r="M300" s="201"/>
      <c r="N300" s="208">
        <f t="shared" ca="1" si="111"/>
        <v>788.87999999999988</v>
      </c>
    </row>
    <row r="301" spans="1:15" ht="14.25" customHeight="1">
      <c r="A301" s="195">
        <f t="shared" si="113"/>
        <v>291</v>
      </c>
      <c r="C301" s="194" t="s">
        <v>65</v>
      </c>
      <c r="D301" s="275">
        <v>26850631</v>
      </c>
      <c r="E301" s="219">
        <v>0</v>
      </c>
      <c r="F301" s="275">
        <f>D301</f>
        <v>26850631</v>
      </c>
      <c r="H301" s="220">
        <f>+SUM(H252:H300)</f>
        <v>2696358.4799999995</v>
      </c>
      <c r="J301" s="213">
        <f ca="1">'Rev Distribution'!O16</f>
        <v>2671436.8319292883</v>
      </c>
      <c r="K301" s="197"/>
      <c r="M301" s="201"/>
      <c r="N301" s="208">
        <f ca="1">SUM(N252:N300)</f>
        <v>2671437.4800000004</v>
      </c>
      <c r="O301" s="221">
        <f ca="1">J301-N301</f>
        <v>-0.64807071210816503</v>
      </c>
    </row>
    <row r="302" spans="1:15" ht="14.25" customHeight="1">
      <c r="A302" s="195">
        <f t="shared" si="113"/>
        <v>292</v>
      </c>
      <c r="D302" s="221"/>
      <c r="E302" s="221"/>
      <c r="F302" s="221"/>
      <c r="J302" s="213"/>
      <c r="K302" s="197"/>
      <c r="M302" s="201"/>
      <c r="N302" s="208"/>
      <c r="O302" s="221"/>
    </row>
    <row r="303" spans="1:15" ht="14.25" customHeight="1">
      <c r="A303" s="195">
        <f t="shared" si="113"/>
        <v>293</v>
      </c>
      <c r="B303" s="192" t="s">
        <v>172</v>
      </c>
      <c r="D303" s="221"/>
      <c r="E303" s="221"/>
      <c r="F303" s="221"/>
      <c r="J303" s="213"/>
      <c r="K303" s="197"/>
      <c r="M303" s="201"/>
      <c r="N303" s="208"/>
      <c r="O303" s="221"/>
    </row>
    <row r="304" spans="1:15" ht="14.25" customHeight="1">
      <c r="A304" s="195">
        <f t="shared" si="113"/>
        <v>294</v>
      </c>
      <c r="C304" s="194" t="s">
        <v>54</v>
      </c>
      <c r="D304" s="271">
        <v>12</v>
      </c>
      <c r="E304" s="210">
        <v>0</v>
      </c>
      <c r="F304" s="209">
        <f t="shared" ref="F304:F306" si="125">D304+E304</f>
        <v>12</v>
      </c>
      <c r="G304" s="223">
        <v>19.12</v>
      </c>
      <c r="H304" s="212">
        <f>G304*D304</f>
        <v>229.44</v>
      </c>
      <c r="I304" s="194">
        <f>H304/$H$309</f>
        <v>1.4945099408075326E-4</v>
      </c>
      <c r="J304" s="213">
        <f ca="1">I304*$J$309</f>
        <v>231.85858885939314</v>
      </c>
      <c r="K304" s="197"/>
      <c r="L304" s="316">
        <f ca="1">ROUND(J304/F304,2)</f>
        <v>19.32</v>
      </c>
      <c r="M304" s="201"/>
      <c r="N304" s="208">
        <f t="shared" ref="N304:N308" ca="1" si="126">L304*F304</f>
        <v>231.84</v>
      </c>
      <c r="O304" s="221"/>
    </row>
    <row r="305" spans="1:15" ht="14.25" customHeight="1">
      <c r="A305" s="195">
        <f t="shared" si="113"/>
        <v>295</v>
      </c>
      <c r="C305" s="194" t="s">
        <v>173</v>
      </c>
      <c r="D305" s="271">
        <v>1636625.7873715821</v>
      </c>
      <c r="E305" s="210">
        <v>0</v>
      </c>
      <c r="F305" s="209">
        <f t="shared" si="125"/>
        <v>1636625.7873715821</v>
      </c>
      <c r="G305" s="224">
        <v>0.1678</v>
      </c>
      <c r="H305" s="212">
        <f t="shared" ref="H305:H308" si="127">G305*D305</f>
        <v>274625.80712095147</v>
      </c>
      <c r="I305" s="194">
        <f t="shared" ref="I305:I308" si="128">H305/$H$309</f>
        <v>0.17888380349745209</v>
      </c>
      <c r="J305" s="213">
        <f ca="1">I305*$J$309</f>
        <v>277520.71174788917</v>
      </c>
      <c r="K305" s="197"/>
      <c r="L305" s="320">
        <f ca="1">ROUND(J305/F305,6)+0.000019</f>
        <v>0.16958799999999999</v>
      </c>
      <c r="M305" s="201"/>
      <c r="N305" s="208">
        <f t="shared" ca="1" si="126"/>
        <v>277552.09402877185</v>
      </c>
      <c r="O305" s="221"/>
    </row>
    <row r="306" spans="1:15" ht="14.25" customHeight="1">
      <c r="A306" s="195">
        <f t="shared" si="113"/>
        <v>296</v>
      </c>
      <c r="C306" s="194" t="s">
        <v>174</v>
      </c>
      <c r="D306" s="271">
        <v>19932006.212628417</v>
      </c>
      <c r="E306" s="210">
        <v>0</v>
      </c>
      <c r="F306" s="209">
        <f t="shared" si="125"/>
        <v>19932006.212628417</v>
      </c>
      <c r="G306" s="224">
        <v>1.205E-2</v>
      </c>
      <c r="H306" s="212">
        <f t="shared" si="127"/>
        <v>240180.67486217243</v>
      </c>
      <c r="I306" s="194">
        <f t="shared" si="128"/>
        <v>0.15644717842197461</v>
      </c>
      <c r="J306" s="213">
        <f ca="1">I306*$J$309</f>
        <v>242712.48406921208</v>
      </c>
      <c r="K306" s="197"/>
      <c r="L306" s="320">
        <f ca="1">ROUND(J306/F306,6)+0.00001</f>
        <v>1.2187E-2</v>
      </c>
      <c r="M306" s="201"/>
      <c r="N306" s="208">
        <f t="shared" ca="1" si="126"/>
        <v>242911.35971330252</v>
      </c>
      <c r="O306" s="221"/>
    </row>
    <row r="307" spans="1:15" ht="14.25" customHeight="1">
      <c r="A307" s="195">
        <f t="shared" si="113"/>
        <v>297</v>
      </c>
      <c r="C307" s="194" t="s">
        <v>144</v>
      </c>
      <c r="D307" s="271">
        <v>21509</v>
      </c>
      <c r="E307" s="210">
        <v>0</v>
      </c>
      <c r="F307" s="209">
        <f>D307+E307</f>
        <v>21509</v>
      </c>
      <c r="G307" s="223">
        <v>19.239999999999998</v>
      </c>
      <c r="H307" s="212">
        <f t="shared" si="127"/>
        <v>413833.16</v>
      </c>
      <c r="I307" s="194">
        <f t="shared" si="128"/>
        <v>0.26955969815890607</v>
      </c>
      <c r="J307" s="213">
        <f ca="1">I307*$J$309</f>
        <v>418195.48684110638</v>
      </c>
      <c r="K307" s="197"/>
      <c r="L307" s="316">
        <f ca="1">ROUND(J307/F307,2)</f>
        <v>19.440000000000001</v>
      </c>
      <c r="M307" s="201"/>
      <c r="N307" s="208">
        <f t="shared" ca="1" si="126"/>
        <v>418134.96</v>
      </c>
      <c r="O307" s="221"/>
    </row>
    <row r="308" spans="1:15" ht="14.25" customHeight="1">
      <c r="A308" s="195">
        <f t="shared" si="113"/>
        <v>298</v>
      </c>
      <c r="C308" s="194" t="s">
        <v>145</v>
      </c>
      <c r="D308" s="271">
        <v>41474</v>
      </c>
      <c r="E308" s="210">
        <v>0</v>
      </c>
      <c r="F308" s="209">
        <f>D308+E308</f>
        <v>41474</v>
      </c>
      <c r="G308" s="223">
        <v>14.619999999999997</v>
      </c>
      <c r="H308" s="212">
        <f t="shared" si="127"/>
        <v>606349.87999999989</v>
      </c>
      <c r="I308" s="194">
        <f t="shared" si="128"/>
        <v>0.39495986892758644</v>
      </c>
      <c r="J308" s="213">
        <f ca="1">I308*$J$309</f>
        <v>612741.57745755906</v>
      </c>
      <c r="K308" s="197"/>
      <c r="L308" s="316">
        <f ca="1">ROUND(J308/F308,2)</f>
        <v>14.77</v>
      </c>
      <c r="M308" s="201"/>
      <c r="N308" s="208">
        <f t="shared" ca="1" si="126"/>
        <v>612570.98</v>
      </c>
      <c r="O308" s="221"/>
    </row>
    <row r="309" spans="1:15" ht="14.25" customHeight="1">
      <c r="A309" s="195">
        <f t="shared" si="113"/>
        <v>299</v>
      </c>
      <c r="C309" s="194" t="s">
        <v>65</v>
      </c>
      <c r="D309" s="219">
        <f>+D305+D306</f>
        <v>21568632</v>
      </c>
      <c r="E309" s="219">
        <f>+E305+E306</f>
        <v>0</v>
      </c>
      <c r="F309" s="219">
        <f>+F305+F306</f>
        <v>21568632</v>
      </c>
      <c r="H309" s="220">
        <f>+SUM(H304:H308)</f>
        <v>1535218.9619831238</v>
      </c>
      <c r="J309" s="213">
        <f ca="1">'Rev Distribution'!P16</f>
        <v>1551402.1187046261</v>
      </c>
      <c r="K309" s="197"/>
      <c r="M309" s="201"/>
      <c r="N309" s="208">
        <f ca="1">SUM(N304:N308)</f>
        <v>1551401.2337420743</v>
      </c>
      <c r="O309" s="221">
        <f t="shared" ref="O309" ca="1" si="129">J309-N309</f>
        <v>0.88496255176141858</v>
      </c>
    </row>
    <row r="310" spans="1:15" ht="14.25" customHeight="1">
      <c r="A310" s="195">
        <f t="shared" si="113"/>
        <v>300</v>
      </c>
      <c r="D310" s="221"/>
      <c r="E310" s="221"/>
      <c r="F310" s="221"/>
      <c r="J310" s="213"/>
      <c r="K310" s="197"/>
      <c r="M310" s="201"/>
      <c r="N310" s="208"/>
    </row>
    <row r="311" spans="1:15" ht="14.25" customHeight="1">
      <c r="A311" s="195">
        <f t="shared" si="113"/>
        <v>301</v>
      </c>
      <c r="B311" s="192" t="s">
        <v>175</v>
      </c>
      <c r="D311" s="221"/>
      <c r="E311" s="221"/>
      <c r="F311" s="221"/>
      <c r="J311" s="213"/>
      <c r="K311" s="197"/>
      <c r="M311" s="201"/>
      <c r="N311" s="208"/>
    </row>
    <row r="312" spans="1:15" ht="14.25" customHeight="1">
      <c r="A312" s="195">
        <f t="shared" si="113"/>
        <v>302</v>
      </c>
      <c r="C312" s="194" t="s">
        <v>54</v>
      </c>
      <c r="D312" s="271">
        <v>12</v>
      </c>
      <c r="E312" s="210">
        <v>0</v>
      </c>
      <c r="F312" s="209">
        <f t="shared" ref="F312:F316" si="130">D312+E312</f>
        <v>12</v>
      </c>
      <c r="G312" s="223">
        <v>133.47999999999999</v>
      </c>
      <c r="H312" s="212">
        <f>D312*G312</f>
        <v>1601.7599999999998</v>
      </c>
      <c r="I312" s="194">
        <f>H312/$H$317</f>
        <v>1.0638672662604597E-4</v>
      </c>
      <c r="J312" s="213">
        <f ca="1">I312*$J$317</f>
        <v>1513.0139072224761</v>
      </c>
      <c r="K312" s="197"/>
      <c r="L312" s="316">
        <f ca="1">ROUND(J312/F312,2)</f>
        <v>126.08</v>
      </c>
      <c r="M312" s="201"/>
      <c r="N312" s="208">
        <f t="shared" ref="N312:N316" ca="1" si="131">L312*F312</f>
        <v>1512.96</v>
      </c>
      <c r="O312" s="221"/>
    </row>
    <row r="313" spans="1:15" ht="14.25" customHeight="1">
      <c r="A313" s="195">
        <f t="shared" si="113"/>
        <v>303</v>
      </c>
      <c r="C313" s="194" t="s">
        <v>173</v>
      </c>
      <c r="D313" s="271">
        <v>17859386.651986107</v>
      </c>
      <c r="E313" s="210">
        <v>0</v>
      </c>
      <c r="F313" s="209">
        <f t="shared" si="130"/>
        <v>17859386.651986107</v>
      </c>
      <c r="G313" s="224">
        <v>0.13574999999999998</v>
      </c>
      <c r="H313" s="212">
        <f t="shared" ref="H313:H316" si="132">D313*G313</f>
        <v>2424411.7380071138</v>
      </c>
      <c r="I313" s="194">
        <f t="shared" ref="I313:I316" si="133">H313/$H$317</f>
        <v>0.16102613924704068</v>
      </c>
      <c r="J313" s="213">
        <f t="shared" ref="J313:J316" ca="1" si="134">I313*$J$317</f>
        <v>2290086.3278132668</v>
      </c>
      <c r="K313" s="197"/>
      <c r="L313" s="320">
        <f ca="1">ROUND(J313/F313,6)-0.000004</f>
        <v>0.12822500000000001</v>
      </c>
      <c r="M313" s="201"/>
      <c r="N313" s="208">
        <f t="shared" ca="1" si="131"/>
        <v>2290019.8534509186</v>
      </c>
      <c r="O313" s="221"/>
    </row>
    <row r="314" spans="1:15" ht="14.25" customHeight="1">
      <c r="A314" s="195">
        <f t="shared" si="113"/>
        <v>304</v>
      </c>
      <c r="C314" s="194" t="s">
        <v>174</v>
      </c>
      <c r="D314" s="271">
        <v>260679710.42801392</v>
      </c>
      <c r="E314" s="210">
        <v>0</v>
      </c>
      <c r="F314" s="209">
        <f t="shared" si="130"/>
        <v>260679710.42801392</v>
      </c>
      <c r="G314" s="224">
        <v>6.6499999999999997E-3</v>
      </c>
      <c r="H314" s="212">
        <f t="shared" si="132"/>
        <v>1733520.0743462925</v>
      </c>
      <c r="I314" s="194">
        <f t="shared" si="133"/>
        <v>0.11513805204914716</v>
      </c>
      <c r="J314" s="213">
        <f t="shared" ca="1" si="134"/>
        <v>1637473.7669409162</v>
      </c>
      <c r="K314" s="197"/>
      <c r="L314" s="320">
        <f ca="1">ROUND(J314/F314,6)-0.000001</f>
        <v>6.2810000000000001E-3</v>
      </c>
      <c r="M314" s="201"/>
      <c r="N314" s="208">
        <f t="shared" ca="1" si="131"/>
        <v>1637329.2611983556</v>
      </c>
      <c r="O314" s="221"/>
    </row>
    <row r="315" spans="1:15" ht="14.25" customHeight="1">
      <c r="A315" s="195">
        <f t="shared" si="113"/>
        <v>305</v>
      </c>
      <c r="C315" s="194" t="s">
        <v>144</v>
      </c>
      <c r="D315" s="271">
        <v>184000</v>
      </c>
      <c r="E315" s="210">
        <v>0</v>
      </c>
      <c r="F315" s="209">
        <f t="shared" si="130"/>
        <v>184000</v>
      </c>
      <c r="G315" s="224">
        <v>22.82</v>
      </c>
      <c r="H315" s="212">
        <f t="shared" si="132"/>
        <v>4198880</v>
      </c>
      <c r="I315" s="194">
        <f t="shared" si="133"/>
        <v>0.27888391437891569</v>
      </c>
      <c r="J315" s="213">
        <f t="shared" ca="1" si="134"/>
        <v>3966239.5332373837</v>
      </c>
      <c r="K315" s="197"/>
      <c r="L315" s="316">
        <f ca="1">ROUND(J315/F315,2)</f>
        <v>21.56</v>
      </c>
      <c r="M315" s="201"/>
      <c r="N315" s="208">
        <f t="shared" ca="1" si="131"/>
        <v>3967039.9999999995</v>
      </c>
      <c r="O315" s="221"/>
    </row>
    <row r="316" spans="1:15" ht="14.25" customHeight="1">
      <c r="A316" s="195">
        <f t="shared" si="113"/>
        <v>306</v>
      </c>
      <c r="C316" s="194" t="s">
        <v>145</v>
      </c>
      <c r="D316" s="271">
        <v>368000</v>
      </c>
      <c r="E316" s="210">
        <v>0</v>
      </c>
      <c r="F316" s="209">
        <f t="shared" si="130"/>
        <v>368000</v>
      </c>
      <c r="G316" s="223">
        <v>18.2</v>
      </c>
      <c r="H316" s="212">
        <f t="shared" si="132"/>
        <v>6697600</v>
      </c>
      <c r="I316" s="194">
        <f t="shared" si="133"/>
        <v>0.44484550759827046</v>
      </c>
      <c r="J316" s="213">
        <f t="shared" ca="1" si="134"/>
        <v>6326517.0468817167</v>
      </c>
      <c r="K316" s="197"/>
      <c r="L316" s="316">
        <f ca="1">ROUND(J316/F316,2)</f>
        <v>17.190000000000001</v>
      </c>
      <c r="M316" s="201"/>
      <c r="N316" s="208">
        <f t="shared" ca="1" si="131"/>
        <v>6325920.0000000009</v>
      </c>
      <c r="O316" s="221"/>
    </row>
    <row r="317" spans="1:15" ht="14.25" customHeight="1">
      <c r="A317" s="195">
        <f t="shared" si="113"/>
        <v>307</v>
      </c>
      <c r="C317" s="194" t="s">
        <v>65</v>
      </c>
      <c r="D317" s="219">
        <f>+D313+D314</f>
        <v>278539097.08000004</v>
      </c>
      <c r="E317" s="219">
        <f>+E313+E314</f>
        <v>0</v>
      </c>
      <c r="F317" s="219">
        <f>+F313+F314</f>
        <v>278539097.08000004</v>
      </c>
      <c r="H317" s="220">
        <f>+SUM(H312:H316)</f>
        <v>15056013.572353406</v>
      </c>
      <c r="J317" s="213">
        <f ca="1">'Rev Distribution'!Q16</f>
        <v>14221829.688780505</v>
      </c>
      <c r="K317" s="197"/>
      <c r="M317" s="201"/>
      <c r="N317" s="208">
        <f ca="1">SUM(N312:N316)</f>
        <v>14221822.074649274</v>
      </c>
      <c r="O317" s="221">
        <f ca="1">J317-N317</f>
        <v>7.6141312308609486</v>
      </c>
    </row>
    <row r="318" spans="1:15" ht="14.25" customHeight="1">
      <c r="A318" s="195">
        <f t="shared" si="113"/>
        <v>308</v>
      </c>
      <c r="D318" s="221"/>
      <c r="E318" s="221"/>
      <c r="F318" s="221"/>
      <c r="J318" s="213"/>
      <c r="K318" s="197"/>
      <c r="M318" s="201"/>
      <c r="N318" s="208"/>
      <c r="O318" s="221"/>
    </row>
    <row r="319" spans="1:15" ht="14.25" customHeight="1">
      <c r="A319" s="195">
        <f t="shared" si="113"/>
        <v>309</v>
      </c>
      <c r="B319" s="192" t="s">
        <v>77</v>
      </c>
      <c r="D319" s="221"/>
      <c r="E319" s="221"/>
      <c r="F319" s="221"/>
      <c r="J319" s="213"/>
      <c r="K319" s="197"/>
      <c r="M319" s="201"/>
      <c r="N319" s="208"/>
      <c r="O319" s="221"/>
    </row>
    <row r="320" spans="1:15" ht="14.25" customHeight="1">
      <c r="A320" s="195">
        <f t="shared" si="113"/>
        <v>310</v>
      </c>
      <c r="C320" s="194" t="s">
        <v>54</v>
      </c>
      <c r="D320" s="228">
        <v>6</v>
      </c>
      <c r="E320" s="210"/>
      <c r="F320" s="209">
        <f t="shared" ref="F320:F332" si="135">D320+E320</f>
        <v>6</v>
      </c>
      <c r="G320" s="223">
        <v>1553.24</v>
      </c>
      <c r="H320" s="212">
        <f>D320*G320</f>
        <v>9319.44</v>
      </c>
      <c r="I320" s="194">
        <f t="shared" ref="I320:I332" si="136">H320/$H$333</f>
        <v>5.1318676516588224E-2</v>
      </c>
      <c r="J320" s="213">
        <f t="shared" ref="J320:J326" ca="1" si="137">I320*$J$333</f>
        <v>9053.0709297166068</v>
      </c>
      <c r="K320" s="197"/>
      <c r="L320" s="316">
        <f ca="1">ROUND(J320/F320,2)</f>
        <v>1508.85</v>
      </c>
      <c r="M320" s="201"/>
      <c r="N320" s="208">
        <f t="shared" ref="N320:N332" ca="1" si="138">L320*F320</f>
        <v>9053.0999999999985</v>
      </c>
      <c r="O320" s="221"/>
    </row>
    <row r="321" spans="1:15" ht="14.25" customHeight="1">
      <c r="A321" s="195">
        <f t="shared" si="113"/>
        <v>311</v>
      </c>
      <c r="C321" s="194" t="s">
        <v>176</v>
      </c>
      <c r="D321" s="228">
        <v>9</v>
      </c>
      <c r="E321" s="210"/>
      <c r="F321" s="209">
        <f t="shared" si="135"/>
        <v>9</v>
      </c>
      <c r="G321" s="223">
        <v>12.23</v>
      </c>
      <c r="H321" s="212">
        <f t="shared" ref="H321:H332" si="139">D321*G321</f>
        <v>110.07000000000001</v>
      </c>
      <c r="I321" s="194">
        <f t="shared" si="136"/>
        <v>6.0611439358811971E-4</v>
      </c>
      <c r="J321" s="213">
        <f t="shared" ca="1" si="137"/>
        <v>106.92396938377274</v>
      </c>
      <c r="K321" s="197"/>
      <c r="L321" s="316">
        <f ca="1">ROUND(J321/F321,2)</f>
        <v>11.88</v>
      </c>
      <c r="M321" s="201"/>
      <c r="N321" s="208">
        <f t="shared" ca="1" si="138"/>
        <v>106.92</v>
      </c>
      <c r="O321" s="221"/>
    </row>
    <row r="322" spans="1:15" ht="14.25" customHeight="1">
      <c r="A322" s="195">
        <f t="shared" si="113"/>
        <v>312</v>
      </c>
      <c r="C322" s="194" t="s">
        <v>78</v>
      </c>
      <c r="D322" s="228">
        <v>9</v>
      </c>
      <c r="E322" s="210"/>
      <c r="F322" s="209">
        <f t="shared" si="135"/>
        <v>9</v>
      </c>
      <c r="G322" s="223">
        <v>62.6</v>
      </c>
      <c r="H322" s="212">
        <f t="shared" si="139"/>
        <v>563.4</v>
      </c>
      <c r="I322" s="194">
        <f t="shared" si="136"/>
        <v>3.10243344551237E-3</v>
      </c>
      <c r="J322" s="213">
        <f t="shared" ca="1" si="137"/>
        <v>547.29685064792909</v>
      </c>
      <c r="K322" s="197"/>
      <c r="L322" s="316">
        <f ca="1">ROUND(J322/F322,2)</f>
        <v>60.81</v>
      </c>
      <c r="M322" s="201"/>
      <c r="N322" s="208">
        <f t="shared" ca="1" si="138"/>
        <v>547.29</v>
      </c>
      <c r="O322" s="221"/>
    </row>
    <row r="323" spans="1:15" ht="14.25" customHeight="1">
      <c r="A323" s="195">
        <f t="shared" si="113"/>
        <v>313</v>
      </c>
      <c r="C323" s="194" t="s">
        <v>361</v>
      </c>
      <c r="D323" s="228">
        <v>0</v>
      </c>
      <c r="E323" s="217">
        <f t="shared" ref="E323:E329" si="140">E$333*D323/D$333</f>
        <v>0</v>
      </c>
      <c r="F323" s="209">
        <f t="shared" si="135"/>
        <v>0</v>
      </c>
      <c r="G323" s="224">
        <v>8.7169999999999997E-2</v>
      </c>
      <c r="H323" s="212">
        <f t="shared" si="139"/>
        <v>0</v>
      </c>
      <c r="I323" s="194">
        <f t="shared" si="136"/>
        <v>0</v>
      </c>
      <c r="J323" s="213">
        <f t="shared" ca="1" si="137"/>
        <v>0</v>
      </c>
      <c r="K323" s="197"/>
      <c r="L323" s="320">
        <f ca="1">ROUND(G323*(J333/H333),6)</f>
        <v>8.4678000000000003E-2</v>
      </c>
      <c r="M323" s="201"/>
      <c r="N323" s="208">
        <f t="shared" ca="1" si="138"/>
        <v>0</v>
      </c>
      <c r="O323" s="221"/>
    </row>
    <row r="324" spans="1:15" ht="14.25" customHeight="1">
      <c r="A324" s="195">
        <f t="shared" si="113"/>
        <v>314</v>
      </c>
      <c r="C324" s="194" t="s">
        <v>362</v>
      </c>
      <c r="D324" s="228">
        <v>1534795</v>
      </c>
      <c r="E324" s="217">
        <f t="shared" si="140"/>
        <v>0</v>
      </c>
      <c r="F324" s="209">
        <f t="shared" si="135"/>
        <v>1534795</v>
      </c>
      <c r="G324" s="224">
        <v>5.7169999999999999E-2</v>
      </c>
      <c r="H324" s="212">
        <f t="shared" si="139"/>
        <v>87744.230150000003</v>
      </c>
      <c r="I324" s="194">
        <f t="shared" si="136"/>
        <v>0.4831747147108536</v>
      </c>
      <c r="J324" s="213">
        <f t="shared" ca="1" si="137"/>
        <v>85236.316690844993</v>
      </c>
      <c r="K324" s="197"/>
      <c r="L324" s="320">
        <f ca="1">ROUND(J324/F324,6)-0.000015</f>
        <v>5.5521000000000001E-2</v>
      </c>
      <c r="M324" s="201"/>
      <c r="N324" s="208">
        <f t="shared" ca="1" si="138"/>
        <v>85213.353195000003</v>
      </c>
      <c r="O324" s="221"/>
    </row>
    <row r="325" spans="1:15" ht="14.25" customHeight="1">
      <c r="A325" s="195">
        <f t="shared" si="113"/>
        <v>315</v>
      </c>
      <c r="C325" s="194" t="s">
        <v>363</v>
      </c>
      <c r="D325" s="228">
        <v>240</v>
      </c>
      <c r="E325" s="217">
        <f t="shared" si="140"/>
        <v>0</v>
      </c>
      <c r="F325" s="209">
        <f t="shared" si="135"/>
        <v>240</v>
      </c>
      <c r="G325" s="224">
        <v>0.11502</v>
      </c>
      <c r="H325" s="212">
        <f t="shared" si="139"/>
        <v>27.604800000000001</v>
      </c>
      <c r="I325" s="194">
        <f t="shared" si="136"/>
        <v>1.5200932690216521E-4</v>
      </c>
      <c r="J325" s="213">
        <f t="shared" ca="1" si="137"/>
        <v>26.815797129510035</v>
      </c>
      <c r="K325" s="197"/>
      <c r="L325" s="320">
        <f t="shared" ref="L325:L329" ca="1" si="141">ROUND(J325/F325,6)</f>
        <v>0.111732</v>
      </c>
      <c r="M325" s="201"/>
      <c r="N325" s="208">
        <f t="shared" ca="1" si="138"/>
        <v>26.81568</v>
      </c>
      <c r="O325" s="221"/>
    </row>
    <row r="326" spans="1:15" ht="14.25" customHeight="1">
      <c r="A326" s="195">
        <f t="shared" si="113"/>
        <v>316</v>
      </c>
      <c r="C326" s="194" t="s">
        <v>364</v>
      </c>
      <c r="D326" s="228">
        <v>240</v>
      </c>
      <c r="E326" s="217">
        <f t="shared" si="140"/>
        <v>0</v>
      </c>
      <c r="F326" s="209">
        <f t="shared" si="135"/>
        <v>240</v>
      </c>
      <c r="G326" s="224">
        <v>9.5019999999999993E-2</v>
      </c>
      <c r="H326" s="212">
        <f t="shared" si="139"/>
        <v>22.8048</v>
      </c>
      <c r="I326" s="194">
        <f t="shared" si="136"/>
        <v>1.2557751905967429E-4</v>
      </c>
      <c r="J326" s="213">
        <f t="shared" ca="1" si="137"/>
        <v>22.152991160198603</v>
      </c>
      <c r="K326" s="197"/>
      <c r="L326" s="320">
        <f t="shared" ca="1" si="141"/>
        <v>9.2303999999999997E-2</v>
      </c>
      <c r="M326" s="201"/>
      <c r="N326" s="208">
        <f t="shared" ca="1" si="138"/>
        <v>22.15296</v>
      </c>
      <c r="O326" s="221"/>
    </row>
    <row r="327" spans="1:15" ht="14.25" customHeight="1">
      <c r="A327" s="195">
        <f t="shared" ref="A327:A335" si="142">A326+1</f>
        <v>317</v>
      </c>
      <c r="C327" s="194" t="s">
        <v>365</v>
      </c>
      <c r="D327" s="228">
        <v>24393</v>
      </c>
      <c r="E327" s="217">
        <f t="shared" si="140"/>
        <v>0</v>
      </c>
      <c r="F327" s="209">
        <f t="shared" si="135"/>
        <v>24393</v>
      </c>
      <c r="G327" s="224">
        <v>0.10117000000000001</v>
      </c>
      <c r="H327" s="212">
        <f t="shared" si="139"/>
        <v>2467.8398100000004</v>
      </c>
      <c r="I327" s="194">
        <f t="shared" si="136"/>
        <v>1.3589472425826934E-2</v>
      </c>
      <c r="J327" s="213">
        <f t="shared" ref="J327:J332" ca="1" si="143">I327*$J$333</f>
        <v>2397.3037911192473</v>
      </c>
      <c r="K327" s="197"/>
      <c r="L327" s="320">
        <f t="shared" ca="1" si="141"/>
        <v>9.8278000000000004E-2</v>
      </c>
      <c r="M327" s="201"/>
      <c r="N327" s="208">
        <f t="shared" ca="1" si="138"/>
        <v>2397.2952540000001</v>
      </c>
      <c r="O327" s="221"/>
    </row>
    <row r="328" spans="1:15" ht="14.25" customHeight="1">
      <c r="A328" s="195">
        <f t="shared" si="142"/>
        <v>318</v>
      </c>
      <c r="C328" s="194" t="s">
        <v>366</v>
      </c>
      <c r="D328" s="228">
        <v>0</v>
      </c>
      <c r="E328" s="217">
        <f t="shared" si="140"/>
        <v>0</v>
      </c>
      <c r="F328" s="209">
        <f t="shared" si="135"/>
        <v>0</v>
      </c>
      <c r="G328" s="224">
        <v>8.1170000000000006E-2</v>
      </c>
      <c r="H328" s="212">
        <f t="shared" si="139"/>
        <v>0</v>
      </c>
      <c r="I328" s="194">
        <f t="shared" si="136"/>
        <v>0</v>
      </c>
      <c r="J328" s="213">
        <f t="shared" ca="1" si="143"/>
        <v>0</v>
      </c>
      <c r="K328" s="197"/>
      <c r="L328" s="320">
        <f ca="1">ROUND(G328*(J333/H333),6)</f>
        <v>7.8850000000000003E-2</v>
      </c>
      <c r="M328" s="201"/>
      <c r="N328" s="208">
        <f t="shared" ca="1" si="138"/>
        <v>0</v>
      </c>
      <c r="O328" s="221"/>
    </row>
    <row r="329" spans="1:15" ht="14.25" customHeight="1">
      <c r="A329" s="195">
        <f t="shared" si="142"/>
        <v>319</v>
      </c>
      <c r="C329" s="194" t="s">
        <v>367</v>
      </c>
      <c r="D329" s="228">
        <v>34571</v>
      </c>
      <c r="E329" s="217">
        <f t="shared" si="140"/>
        <v>0</v>
      </c>
      <c r="F329" s="209">
        <f t="shared" si="135"/>
        <v>34571</v>
      </c>
      <c r="G329" s="224">
        <v>5.0299999999999997E-2</v>
      </c>
      <c r="H329" s="212">
        <f t="shared" si="139"/>
        <v>1738.9213</v>
      </c>
      <c r="I329" s="194">
        <f t="shared" si="136"/>
        <v>9.5755903447530179E-3</v>
      </c>
      <c r="J329" s="213">
        <f t="shared" ca="1" si="143"/>
        <v>1689.2192953755816</v>
      </c>
      <c r="K329" s="197"/>
      <c r="L329" s="320">
        <f t="shared" ca="1" si="141"/>
        <v>4.8862000000000003E-2</v>
      </c>
      <c r="M329" s="201"/>
      <c r="N329" s="208">
        <f t="shared" ca="1" si="138"/>
        <v>1689.208202</v>
      </c>
      <c r="O329" s="221"/>
    </row>
    <row r="330" spans="1:15" ht="14.25" customHeight="1">
      <c r="A330" s="195">
        <f t="shared" si="142"/>
        <v>320</v>
      </c>
      <c r="C330" s="194" t="s">
        <v>368</v>
      </c>
      <c r="D330" s="228">
        <v>2141</v>
      </c>
      <c r="E330" s="210"/>
      <c r="F330" s="209">
        <f t="shared" si="135"/>
        <v>2141</v>
      </c>
      <c r="G330" s="276">
        <v>3.0300000000000001E-2</v>
      </c>
      <c r="H330" s="212">
        <f t="shared" si="139"/>
        <v>64.872299999999996</v>
      </c>
      <c r="I330" s="194">
        <f t="shared" si="136"/>
        <v>3.5722753497925474E-4</v>
      </c>
      <c r="J330" s="213">
        <f t="shared" ca="1" si="143"/>
        <v>63.018114100617055</v>
      </c>
      <c r="K330" s="197"/>
      <c r="L330" s="320">
        <f ca="1">ROUND(J330/F330,6)</f>
        <v>2.9433999999999998E-2</v>
      </c>
      <c r="M330" s="201"/>
      <c r="N330" s="208">
        <f t="shared" ca="1" si="138"/>
        <v>63.018193999999994</v>
      </c>
      <c r="O330" s="221"/>
    </row>
    <row r="331" spans="1:15" ht="14.25" customHeight="1">
      <c r="A331" s="195">
        <f t="shared" si="142"/>
        <v>321</v>
      </c>
      <c r="C331" s="194" t="s">
        <v>352</v>
      </c>
      <c r="D331" s="228">
        <v>5505</v>
      </c>
      <c r="E331" s="210"/>
      <c r="F331" s="209">
        <f t="shared" si="135"/>
        <v>5505</v>
      </c>
      <c r="G331" s="277">
        <v>14.14</v>
      </c>
      <c r="H331" s="212">
        <f t="shared" si="139"/>
        <v>77840.7</v>
      </c>
      <c r="I331" s="194">
        <f t="shared" si="136"/>
        <v>0.42863967181770457</v>
      </c>
      <c r="J331" s="213">
        <f t="shared" ca="1" si="143"/>
        <v>75615.850128204213</v>
      </c>
      <c r="K331" s="197"/>
      <c r="L331" s="316">
        <f ca="1">ROUND(J331/F331,2)</f>
        <v>13.74</v>
      </c>
      <c r="M331" s="201"/>
      <c r="N331" s="208">
        <f t="shared" ca="1" si="138"/>
        <v>75638.7</v>
      </c>
      <c r="O331" s="221"/>
    </row>
    <row r="332" spans="1:15" ht="14.25" customHeight="1">
      <c r="A332" s="195">
        <f t="shared" si="142"/>
        <v>322</v>
      </c>
      <c r="C332" s="194" t="s">
        <v>369</v>
      </c>
      <c r="D332" s="228">
        <v>150</v>
      </c>
      <c r="E332" s="210">
        <v>0</v>
      </c>
      <c r="F332" s="209">
        <f t="shared" si="135"/>
        <v>150</v>
      </c>
      <c r="G332" s="223">
        <v>11.33</v>
      </c>
      <c r="H332" s="212">
        <f t="shared" si="139"/>
        <v>1699.5</v>
      </c>
      <c r="I332" s="194">
        <f t="shared" si="136"/>
        <v>9.3585119642319373E-3</v>
      </c>
      <c r="J332" s="213">
        <f t="shared" ca="1" si="143"/>
        <v>1650.9247385093283</v>
      </c>
      <c r="K332" s="197"/>
      <c r="L332" s="316">
        <f ca="1">ROUND(J332/F332,2)</f>
        <v>11.01</v>
      </c>
      <c r="M332" s="201"/>
      <c r="N332" s="208">
        <f t="shared" ca="1" si="138"/>
        <v>1651.5</v>
      </c>
      <c r="O332" s="221"/>
    </row>
    <row r="333" spans="1:15" ht="14.25" customHeight="1">
      <c r="A333" s="195">
        <f t="shared" si="142"/>
        <v>323</v>
      </c>
      <c r="C333" s="194" t="s">
        <v>65</v>
      </c>
      <c r="D333" s="219">
        <f>+D323+D324+D325+D327+D328+D329+D326</f>
        <v>1594239</v>
      </c>
      <c r="E333" s="219"/>
      <c r="F333" s="219">
        <f>+F323+F324+F325+F327+F328+F329+F326</f>
        <v>1594239</v>
      </c>
      <c r="H333" s="220">
        <f>+SUM(H320:H332)</f>
        <v>181599.38316000003</v>
      </c>
      <c r="J333" s="213">
        <f ca="1">'Rev Distribution'!R16</f>
        <v>176408.89329619202</v>
      </c>
      <c r="K333" s="197"/>
      <c r="M333" s="201"/>
      <c r="N333" s="208">
        <f ca="1">SUM(N320:N332)</f>
        <v>176409.353485</v>
      </c>
      <c r="O333" s="221">
        <f t="shared" ref="O333" ca="1" si="144">J333-N333</f>
        <v>-0.46018880797782913</v>
      </c>
    </row>
    <row r="334" spans="1:15" ht="14.25" customHeight="1">
      <c r="A334" s="195">
        <f t="shared" si="142"/>
        <v>324</v>
      </c>
      <c r="D334" s="278"/>
      <c r="E334" s="217"/>
      <c r="F334" s="278"/>
      <c r="H334" s="266"/>
      <c r="J334" s="213"/>
      <c r="K334" s="208"/>
      <c r="M334" s="279"/>
      <c r="N334" s="208"/>
      <c r="O334" s="221"/>
    </row>
    <row r="335" spans="1:15" s="282" customFormat="1" ht="14.25" customHeight="1">
      <c r="A335" s="195">
        <f t="shared" si="142"/>
        <v>325</v>
      </c>
      <c r="B335" s="281" t="s">
        <v>247</v>
      </c>
      <c r="D335" s="228"/>
      <c r="E335" s="217"/>
      <c r="F335" s="228"/>
      <c r="I335" s="228"/>
      <c r="J335" s="213"/>
      <c r="K335" s="208"/>
      <c r="L335" s="207"/>
      <c r="M335" s="283"/>
      <c r="N335" s="284"/>
      <c r="O335" s="221"/>
    </row>
    <row r="336" spans="1:15" s="282" customFormat="1" ht="14.25" customHeight="1">
      <c r="A336" s="280">
        <f t="shared" ref="A336:A412" si="145">A335+1</f>
        <v>326</v>
      </c>
      <c r="C336" s="281" t="s">
        <v>248</v>
      </c>
      <c r="D336" s="228"/>
      <c r="E336" s="217"/>
      <c r="F336" s="228"/>
      <c r="J336" s="213"/>
      <c r="K336" s="208"/>
      <c r="L336" s="207"/>
      <c r="M336" s="283"/>
      <c r="N336" s="284"/>
      <c r="O336" s="221"/>
    </row>
    <row r="337" spans="1:16" s="282" customFormat="1" ht="14.25" customHeight="1">
      <c r="A337" s="280">
        <f t="shared" si="145"/>
        <v>327</v>
      </c>
      <c r="C337" s="282" t="s">
        <v>54</v>
      </c>
      <c r="D337" s="228">
        <v>9996</v>
      </c>
      <c r="E337" s="217"/>
      <c r="F337" s="228">
        <f>D337+E337</f>
        <v>9996</v>
      </c>
      <c r="G337" s="259">
        <v>74.94</v>
      </c>
      <c r="H337" s="285">
        <f>D337*G337</f>
        <v>749100.24</v>
      </c>
      <c r="I337" s="282">
        <f>H337/$H$348</f>
        <v>4.0634375259982855E-2</v>
      </c>
      <c r="J337" s="213">
        <f ca="1">I337*$J$348</f>
        <v>738947.66921324295</v>
      </c>
      <c r="K337" s="197"/>
      <c r="L337" s="316">
        <f ca="1">ROUND(J337/F337,2)</f>
        <v>73.92</v>
      </c>
      <c r="M337" s="201"/>
      <c r="N337" s="208">
        <f ca="1">L337*F337</f>
        <v>738904.32000000007</v>
      </c>
      <c r="O337" s="221"/>
      <c r="P337" s="286"/>
    </row>
    <row r="338" spans="1:16" s="282" customFormat="1" ht="14.25" customHeight="1">
      <c r="A338" s="280">
        <f t="shared" si="145"/>
        <v>328</v>
      </c>
      <c r="C338" s="282" t="s">
        <v>71</v>
      </c>
      <c r="D338" s="228">
        <v>215462</v>
      </c>
      <c r="E338" s="217"/>
      <c r="F338" s="228">
        <f t="shared" ref="F338:F347" si="146">D338+E338</f>
        <v>215462</v>
      </c>
      <c r="G338" s="259">
        <v>24.696215587862739</v>
      </c>
      <c r="H338" s="285">
        <f t="shared" ref="H338:H341" si="147">D338*G338</f>
        <v>5321096.0029920815</v>
      </c>
      <c r="I338" s="282">
        <f>H338/$H$348</f>
        <v>0.28863882326345947</v>
      </c>
      <c r="J338" s="213">
        <f ca="1">I338*$J$348</f>
        <v>5248979.0806513447</v>
      </c>
      <c r="K338" s="197"/>
      <c r="L338" s="316">
        <f t="shared" ref="L338:L344" ca="1" si="148">ROUND(J338/F338,2)</f>
        <v>24.36</v>
      </c>
      <c r="M338" s="201"/>
      <c r="N338" s="208">
        <f t="shared" ref="N338:N347" ca="1" si="149">L338*F338</f>
        <v>5248654.32</v>
      </c>
      <c r="O338" s="221"/>
      <c r="P338" s="286"/>
    </row>
    <row r="339" spans="1:16" s="282" customFormat="1" ht="14.25" customHeight="1">
      <c r="A339" s="280">
        <f t="shared" si="145"/>
        <v>329</v>
      </c>
      <c r="C339" s="282" t="s">
        <v>63</v>
      </c>
      <c r="D339" s="228">
        <v>64673685.392941996</v>
      </c>
      <c r="E339" s="217">
        <f>(D339/($D$339+$D$341+$D$345+$D$347))*$E$348</f>
        <v>865162.68251891504</v>
      </c>
      <c r="F339" s="228">
        <f t="shared" si="146"/>
        <v>65538848.075460911</v>
      </c>
      <c r="G339" s="287">
        <v>4.5118831224883527E-2</v>
      </c>
      <c r="H339" s="285">
        <f t="shared" si="147"/>
        <v>2918001.0959353652</v>
      </c>
      <c r="I339" s="282">
        <f>H339/$H$348</f>
        <v>0.15828475978232079</v>
      </c>
      <c r="J339" s="213">
        <f ca="1">I339*$J$348</f>
        <v>2878453.3677403792</v>
      </c>
      <c r="K339" s="197"/>
      <c r="L339" s="320">
        <f ca="1">ROUND(J339/F339,6)-0.000003</f>
        <v>4.3916999999999998E-2</v>
      </c>
      <c r="M339" s="201"/>
      <c r="N339" s="208">
        <f t="shared" ca="1" si="149"/>
        <v>2878269.5909300167</v>
      </c>
      <c r="O339" s="221"/>
      <c r="P339" s="286"/>
    </row>
    <row r="340" spans="1:16" s="282" customFormat="1" ht="14.25" customHeight="1">
      <c r="A340" s="280">
        <f t="shared" si="145"/>
        <v>330</v>
      </c>
      <c r="C340" s="282" t="s">
        <v>359</v>
      </c>
      <c r="D340" s="228">
        <v>339892</v>
      </c>
      <c r="E340" s="217"/>
      <c r="F340" s="228">
        <f t="shared" si="146"/>
        <v>339892</v>
      </c>
      <c r="G340" s="277">
        <v>13.15607625090114</v>
      </c>
      <c r="H340" s="285">
        <f t="shared" si="147"/>
        <v>4471645.0690712901</v>
      </c>
      <c r="I340" s="282">
        <f>H340/$H$348</f>
        <v>0.24256100060266267</v>
      </c>
      <c r="J340" s="213">
        <f ca="1">I340*$J$348</f>
        <v>4411040.7725127954</v>
      </c>
      <c r="K340" s="197"/>
      <c r="L340" s="316">
        <f t="shared" ca="1" si="148"/>
        <v>12.98</v>
      </c>
      <c r="M340" s="201"/>
      <c r="N340" s="208">
        <f t="shared" ca="1" si="149"/>
        <v>4411798.16</v>
      </c>
      <c r="O340" s="221"/>
      <c r="P340" s="286"/>
    </row>
    <row r="341" spans="1:16" s="282" customFormat="1" ht="14.25" customHeight="1">
      <c r="A341" s="280">
        <f t="shared" si="145"/>
        <v>331</v>
      </c>
      <c r="C341" s="282" t="s">
        <v>353</v>
      </c>
      <c r="D341" s="228">
        <v>101333251.993057</v>
      </c>
      <c r="E341" s="217">
        <f t="shared" ref="E341:E347" si="150">(D341/($D$339+$D$341+$D$345+$D$347))*$E$348</f>
        <v>1355570.6248997217</v>
      </c>
      <c r="F341" s="228">
        <f t="shared" si="146"/>
        <v>102688822.61795671</v>
      </c>
      <c r="G341" s="287">
        <v>2.9433749930941083E-2</v>
      </c>
      <c r="H341" s="285">
        <f t="shared" si="147"/>
        <v>2982617.5988526768</v>
      </c>
      <c r="I341" s="282">
        <f>H341/$H$348</f>
        <v>0.16178983305199404</v>
      </c>
      <c r="J341" s="213">
        <f ca="1">I341*$J$348</f>
        <v>2942194.1218795828</v>
      </c>
      <c r="K341" s="197"/>
      <c r="L341" s="320">
        <f ca="1">ROUND(J341/F341,6)-0.000003</f>
        <v>2.8649000000000001E-2</v>
      </c>
      <c r="M341" s="201"/>
      <c r="N341" s="208">
        <f t="shared" ca="1" si="149"/>
        <v>2941932.079181842</v>
      </c>
      <c r="O341" s="221"/>
      <c r="P341" s="286"/>
    </row>
    <row r="342" spans="1:16" s="282" customFormat="1" ht="14.25" customHeight="1">
      <c r="A342" s="280">
        <f t="shared" si="145"/>
        <v>332</v>
      </c>
      <c r="C342" s="281" t="s">
        <v>249</v>
      </c>
      <c r="D342" s="228"/>
      <c r="E342" s="217"/>
      <c r="F342" s="228"/>
      <c r="G342" s="277"/>
      <c r="H342" s="285"/>
      <c r="J342" s="213"/>
      <c r="K342" s="197"/>
      <c r="L342" s="207"/>
      <c r="M342" s="201"/>
      <c r="N342" s="208"/>
      <c r="O342" s="221"/>
      <c r="P342" s="286"/>
    </row>
    <row r="343" spans="1:16" s="282" customFormat="1" ht="14.25" customHeight="1">
      <c r="A343" s="280">
        <f t="shared" si="145"/>
        <v>333</v>
      </c>
      <c r="C343" s="282" t="s">
        <v>54</v>
      </c>
      <c r="D343" s="228">
        <v>156</v>
      </c>
      <c r="E343" s="217"/>
      <c r="F343" s="228">
        <f t="shared" si="146"/>
        <v>156</v>
      </c>
      <c r="G343" s="277">
        <v>74.939565533614399</v>
      </c>
      <c r="H343" s="285">
        <f>D343*G343</f>
        <v>11690.572223243846</v>
      </c>
      <c r="I343" s="282">
        <f>H343/$H$348</f>
        <v>6.3414623752252762E-4</v>
      </c>
      <c r="J343" s="213">
        <f ca="1">I343*$J$348</f>
        <v>11532.129660157523</v>
      </c>
      <c r="K343" s="197"/>
      <c r="L343" s="316">
        <f ca="1">ROUND(J343/F343,2)</f>
        <v>73.92</v>
      </c>
      <c r="M343" s="201"/>
      <c r="N343" s="208">
        <f t="shared" ca="1" si="149"/>
        <v>11531.52</v>
      </c>
      <c r="O343" s="221"/>
      <c r="P343" s="286"/>
    </row>
    <row r="344" spans="1:16" s="282" customFormat="1" ht="14.25" customHeight="1">
      <c r="A344" s="280">
        <f t="shared" si="145"/>
        <v>334</v>
      </c>
      <c r="C344" s="282" t="s">
        <v>71</v>
      </c>
      <c r="D344" s="228">
        <v>23889</v>
      </c>
      <c r="E344" s="217"/>
      <c r="F344" s="228">
        <f t="shared" si="146"/>
        <v>23889</v>
      </c>
      <c r="G344" s="277">
        <v>23.792632378211753</v>
      </c>
      <c r="H344" s="285">
        <f t="shared" ref="H344:H347" si="151">D344*G344</f>
        <v>568382.19488310057</v>
      </c>
      <c r="I344" s="282">
        <f>H344/$H$348</f>
        <v>3.0831461751998124E-2</v>
      </c>
      <c r="J344" s="213">
        <f ca="1">I344*$J$348</f>
        <v>560678.89943697571</v>
      </c>
      <c r="K344" s="197"/>
      <c r="L344" s="316">
        <f t="shared" ca="1" si="148"/>
        <v>23.47</v>
      </c>
      <c r="M344" s="201"/>
      <c r="N344" s="208">
        <f t="shared" ca="1" si="149"/>
        <v>560674.82999999996</v>
      </c>
      <c r="O344" s="221"/>
      <c r="P344" s="286"/>
    </row>
    <row r="345" spans="1:16" s="282" customFormat="1" ht="14.25" customHeight="1">
      <c r="A345" s="280">
        <f t="shared" si="145"/>
        <v>335</v>
      </c>
      <c r="C345" s="282" t="s">
        <v>63</v>
      </c>
      <c r="D345" s="228">
        <v>10476231</v>
      </c>
      <c r="E345" s="217">
        <f t="shared" si="150"/>
        <v>140144.23423652543</v>
      </c>
      <c r="F345" s="228">
        <f t="shared" si="146"/>
        <v>10616375.234236525</v>
      </c>
      <c r="G345" s="287">
        <v>4.3823338334954193E-2</v>
      </c>
      <c r="H345" s="285">
        <f t="shared" si="151"/>
        <v>459103.41558813548</v>
      </c>
      <c r="I345" s="282">
        <f>H345/$H$348</f>
        <v>2.4903717120886463E-2</v>
      </c>
      <c r="J345" s="213">
        <f ca="1">I345*$J$348</f>
        <v>452881.17766013736</v>
      </c>
      <c r="K345" s="197"/>
      <c r="L345" s="320">
        <f ca="1">ROUND(J345/F345,6)-0.000002</f>
        <v>4.2657E-2</v>
      </c>
      <c r="M345" s="201"/>
      <c r="N345" s="208">
        <f t="shared" ca="1" si="149"/>
        <v>452862.71836682747</v>
      </c>
      <c r="O345" s="221"/>
      <c r="P345" s="286"/>
    </row>
    <row r="346" spans="1:16" s="282" customFormat="1" ht="14.25" customHeight="1">
      <c r="A346" s="280">
        <f t="shared" si="145"/>
        <v>336</v>
      </c>
      <c r="C346" s="282" t="s">
        <v>359</v>
      </c>
      <c r="D346" s="228">
        <v>39337</v>
      </c>
      <c r="E346" s="217"/>
      <c r="F346" s="228">
        <f t="shared" si="146"/>
        <v>39337</v>
      </c>
      <c r="G346" s="277">
        <v>12.252493041250153</v>
      </c>
      <c r="H346" s="285">
        <f t="shared" si="151"/>
        <v>481976.31876365724</v>
      </c>
      <c r="I346" s="282">
        <f>H346/$H$348</f>
        <v>2.6144440433055478E-2</v>
      </c>
      <c r="J346" s="213">
        <f ca="1">I346*$J$348</f>
        <v>475444.08391376765</v>
      </c>
      <c r="K346" s="197"/>
      <c r="L346" s="316">
        <f ca="1">ROUND(J346/F346,2)</f>
        <v>12.09</v>
      </c>
      <c r="M346" s="201"/>
      <c r="N346" s="208">
        <f t="shared" ca="1" si="149"/>
        <v>475584.33</v>
      </c>
      <c r="O346" s="221"/>
      <c r="P346" s="286"/>
    </row>
    <row r="347" spans="1:16" s="282" customFormat="1" ht="14.25" customHeight="1">
      <c r="A347" s="280">
        <f t="shared" si="145"/>
        <v>337</v>
      </c>
      <c r="C347" s="282" t="s">
        <v>353</v>
      </c>
      <c r="D347" s="228">
        <v>16757386</v>
      </c>
      <c r="E347" s="217">
        <f t="shared" si="150"/>
        <v>224169.45834583751</v>
      </c>
      <c r="F347" s="228">
        <f t="shared" si="146"/>
        <v>16981555.458345838</v>
      </c>
      <c r="G347" s="287">
        <v>2.8138257041011746E-2</v>
      </c>
      <c r="H347" s="285">
        <f t="shared" si="151"/>
        <v>471523.63460345165</v>
      </c>
      <c r="I347" s="282">
        <f>H347/$H$348</f>
        <v>2.557744249611733E-2</v>
      </c>
      <c r="J347" s="213">
        <f ca="1">I347*$J$348</f>
        <v>465133.06519455585</v>
      </c>
      <c r="K347" s="197"/>
      <c r="L347" s="320">
        <f ca="1">ROUND(J347/F347,6)-0.000003</f>
        <v>2.7387000000000002E-2</v>
      </c>
      <c r="M347" s="201"/>
      <c r="N347" s="208">
        <f t="shared" ca="1" si="149"/>
        <v>465073.85933771747</v>
      </c>
      <c r="O347" s="221"/>
      <c r="P347" s="286"/>
    </row>
    <row r="348" spans="1:16" s="282" customFormat="1" ht="14.25" customHeight="1">
      <c r="A348" s="280">
        <f t="shared" si="145"/>
        <v>338</v>
      </c>
      <c r="C348" s="282" t="s">
        <v>65</v>
      </c>
      <c r="D348" s="219">
        <f>D339+D341+D345+D347</f>
        <v>193240554.38599899</v>
      </c>
      <c r="E348" s="219">
        <f>'Billing Det Adj'!D22</f>
        <v>2585047.0000009998</v>
      </c>
      <c r="F348" s="219">
        <f>SUM(F339+F341+F345+F347)</f>
        <v>195825601.38599998</v>
      </c>
      <c r="G348" s="277"/>
      <c r="H348" s="288">
        <f>+SUM(H337:H347)</f>
        <v>18435136.142913006</v>
      </c>
      <c r="J348" s="213">
        <f ca="1">'Rev Distribution'!S16</f>
        <v>18185284.367862944</v>
      </c>
      <c r="K348" s="208"/>
      <c r="L348" s="207"/>
      <c r="M348" s="283"/>
      <c r="N348" s="289">
        <f ca="1">SUM(N337:N347)</f>
        <v>18185285.727816403</v>
      </c>
      <c r="O348" s="221">
        <f t="shared" ref="O348" ca="1" si="152">J348-N348</f>
        <v>-1.3599534593522549</v>
      </c>
      <c r="P348" s="286"/>
    </row>
    <row r="349" spans="1:16" ht="14.25" customHeight="1">
      <c r="A349" s="280">
        <f t="shared" si="145"/>
        <v>339</v>
      </c>
      <c r="D349" s="221"/>
      <c r="E349" s="221"/>
      <c r="F349" s="221"/>
      <c r="H349" s="266"/>
      <c r="J349" s="198"/>
      <c r="K349" s="199"/>
      <c r="M349" s="201"/>
      <c r="N349" s="208"/>
    </row>
    <row r="350" spans="1:16" ht="14.25" customHeight="1">
      <c r="A350" s="195">
        <f t="shared" si="145"/>
        <v>340</v>
      </c>
      <c r="B350" s="192" t="s">
        <v>177</v>
      </c>
      <c r="D350" s="290">
        <f>+D15+D23+D29+D153+D127+D161+D171+D180+D186+D192+D216+D240+D248+D301+D309+D317+D333+D348</f>
        <v>5934439938.8803759</v>
      </c>
      <c r="E350" s="291">
        <f>F350-D350</f>
        <v>-2461729392.8370957</v>
      </c>
      <c r="F350" s="290">
        <f>+F15+F23+F29+F153+F127+F161+F171+F180+F186+F192+F216+F240+F248+F301+F309+F317+F333+F348</f>
        <v>3472710546.0432801</v>
      </c>
      <c r="G350" s="292"/>
      <c r="H350" s="293">
        <f>+H15+H23+H29+H127+H153+H161+H171+H180+H186+H192+H216+H240+H248+H301+H309+H317+H333+H348</f>
        <v>572022252.02383697</v>
      </c>
      <c r="J350" s="294">
        <f ca="1">+J348+J333+J317+J309+J301+J248+J240+J216+J192+J186+J180+J171+J153+J127+J29+J23+J15</f>
        <v>545583242.12977374</v>
      </c>
      <c r="K350" s="295"/>
      <c r="M350" s="201"/>
      <c r="N350" s="208">
        <f ca="1">+N348+N333+N317+N309+N301+N248+N240+N216+N192+N186+N180+N171+N153+N127+N29+N23+N15</f>
        <v>545583340.74848711</v>
      </c>
      <c r="O350" s="221">
        <f ca="1">J350-N350</f>
        <v>-98.61871337890625</v>
      </c>
    </row>
    <row r="351" spans="1:16" ht="14.25" customHeight="1" thickBot="1">
      <c r="A351" s="195">
        <f t="shared" si="145"/>
        <v>341</v>
      </c>
      <c r="B351" s="192"/>
      <c r="J351" s="296"/>
      <c r="K351" s="297"/>
      <c r="L351" s="298"/>
      <c r="M351" s="299"/>
      <c r="N351" s="300"/>
    </row>
    <row r="352" spans="1:16" ht="14.25" customHeight="1">
      <c r="A352" s="195"/>
      <c r="B352" s="192"/>
      <c r="J352" s="199"/>
      <c r="K352" s="199"/>
      <c r="M352" s="201"/>
    </row>
    <row r="353" spans="1:8" ht="14.25" hidden="1" customHeight="1">
      <c r="A353" s="195">
        <f>A351+1</f>
        <v>342</v>
      </c>
      <c r="B353" s="192" t="s">
        <v>178</v>
      </c>
      <c r="D353" s="221"/>
      <c r="E353" s="221"/>
      <c r="F353" s="221"/>
      <c r="H353" s="266"/>
    </row>
    <row r="354" spans="1:8" ht="14.25" hidden="1" customHeight="1">
      <c r="A354" s="195">
        <f t="shared" si="145"/>
        <v>343</v>
      </c>
      <c r="B354" s="192" t="s">
        <v>179</v>
      </c>
      <c r="D354" s="221"/>
      <c r="E354" s="221"/>
      <c r="F354" s="221"/>
      <c r="G354" s="223"/>
      <c r="H354" s="266"/>
    </row>
    <row r="355" spans="1:8" ht="14.25" hidden="1" customHeight="1">
      <c r="A355" s="195">
        <f t="shared" si="145"/>
        <v>344</v>
      </c>
      <c r="C355" s="192" t="s">
        <v>73</v>
      </c>
      <c r="D355" s="228"/>
      <c r="E355" s="228"/>
      <c r="F355" s="228"/>
      <c r="G355" s="223"/>
      <c r="H355" s="212"/>
    </row>
    <row r="356" spans="1:8" ht="14.25" hidden="1" customHeight="1">
      <c r="A356" s="195">
        <f t="shared" si="145"/>
        <v>345</v>
      </c>
      <c r="C356" s="194" t="s">
        <v>180</v>
      </c>
      <c r="D356" s="228"/>
      <c r="E356" s="210">
        <v>0</v>
      </c>
      <c r="F356" s="209">
        <f t="shared" ref="F356:F357" si="153">D356+E356</f>
        <v>0</v>
      </c>
      <c r="G356" s="223">
        <v>4.97</v>
      </c>
      <c r="H356" s="212">
        <f t="shared" ref="H356:H360" si="154">D356*G356</f>
        <v>0</v>
      </c>
    </row>
    <row r="357" spans="1:8" ht="14.25" hidden="1" customHeight="1">
      <c r="A357" s="195">
        <f t="shared" si="145"/>
        <v>346</v>
      </c>
      <c r="C357" s="194" t="s">
        <v>181</v>
      </c>
      <c r="D357" s="228"/>
      <c r="E357" s="210">
        <v>0</v>
      </c>
      <c r="F357" s="209">
        <f t="shared" si="153"/>
        <v>0</v>
      </c>
      <c r="G357" s="224">
        <v>5.0600000000000003E-3</v>
      </c>
      <c r="H357" s="212">
        <f t="shared" si="154"/>
        <v>0</v>
      </c>
    </row>
    <row r="358" spans="1:8" ht="14.25" hidden="1" customHeight="1">
      <c r="A358" s="195">
        <f t="shared" si="145"/>
        <v>347</v>
      </c>
      <c r="C358" s="192" t="s">
        <v>76</v>
      </c>
      <c r="D358" s="228"/>
      <c r="E358" s="228"/>
      <c r="F358" s="228"/>
      <c r="G358" s="223"/>
      <c r="H358" s="212"/>
    </row>
    <row r="359" spans="1:8" ht="14.25" hidden="1" customHeight="1">
      <c r="A359" s="195">
        <f t="shared" si="145"/>
        <v>348</v>
      </c>
      <c r="C359" s="194" t="s">
        <v>180</v>
      </c>
      <c r="D359" s="228"/>
      <c r="E359" s="210">
        <v>0</v>
      </c>
      <c r="F359" s="209">
        <f t="shared" ref="F359:F360" si="155">D359+E359</f>
        <v>0</v>
      </c>
      <c r="G359" s="223">
        <v>1.93</v>
      </c>
      <c r="H359" s="212">
        <f t="shared" si="154"/>
        <v>0</v>
      </c>
    </row>
    <row r="360" spans="1:8" ht="14.25" hidden="1" customHeight="1">
      <c r="A360" s="195">
        <f t="shared" si="145"/>
        <v>349</v>
      </c>
      <c r="C360" s="194" t="s">
        <v>181</v>
      </c>
      <c r="D360" s="228"/>
      <c r="E360" s="210">
        <v>0</v>
      </c>
      <c r="F360" s="209">
        <f t="shared" si="155"/>
        <v>0</v>
      </c>
      <c r="G360" s="224">
        <v>4.9399999999999999E-3</v>
      </c>
      <c r="H360" s="212">
        <f t="shared" si="154"/>
        <v>0</v>
      </c>
    </row>
    <row r="361" spans="1:8" ht="14.25" hidden="1" customHeight="1">
      <c r="A361" s="195">
        <f t="shared" si="145"/>
        <v>350</v>
      </c>
      <c r="C361" s="194" t="s">
        <v>182</v>
      </c>
      <c r="D361" s="219">
        <f>D357+D360</f>
        <v>0</v>
      </c>
      <c r="E361" s="219">
        <f>E357+E360</f>
        <v>0</v>
      </c>
      <c r="F361" s="219">
        <f>F357+F360</f>
        <v>0</v>
      </c>
      <c r="H361" s="220">
        <f>+SUM(H355:H360)</f>
        <v>0</v>
      </c>
    </row>
    <row r="362" spans="1:8" ht="14.25" hidden="1" customHeight="1">
      <c r="A362" s="195">
        <f t="shared" si="145"/>
        <v>351</v>
      </c>
      <c r="H362" s="266"/>
    </row>
    <row r="363" spans="1:8" ht="14.25" hidden="1" customHeight="1">
      <c r="A363" s="195">
        <f t="shared" si="145"/>
        <v>352</v>
      </c>
      <c r="B363" s="192" t="s">
        <v>183</v>
      </c>
      <c r="D363" s="228"/>
      <c r="E363" s="228"/>
      <c r="F363" s="228"/>
      <c r="G363" s="259"/>
      <c r="H363" s="266"/>
    </row>
    <row r="364" spans="1:8" ht="14.25" hidden="1" customHeight="1">
      <c r="A364" s="195">
        <f t="shared" si="145"/>
        <v>353</v>
      </c>
      <c r="B364" s="192" t="s">
        <v>184</v>
      </c>
      <c r="D364" s="228"/>
      <c r="E364" s="228"/>
      <c r="F364" s="228"/>
    </row>
    <row r="365" spans="1:8" ht="14.25" hidden="1" customHeight="1">
      <c r="A365" s="195">
        <f t="shared" si="145"/>
        <v>354</v>
      </c>
      <c r="B365" s="192"/>
      <c r="C365" s="194" t="s">
        <v>54</v>
      </c>
      <c r="D365" s="228">
        <v>0</v>
      </c>
      <c r="E365" s="210">
        <v>0</v>
      </c>
      <c r="F365" s="209">
        <f t="shared" ref="F365:F368" si="156">D365+E365</f>
        <v>0</v>
      </c>
      <c r="G365" s="259"/>
      <c r="H365" s="212">
        <f>F365*G365</f>
        <v>0</v>
      </c>
    </row>
    <row r="366" spans="1:8" ht="14.25" hidden="1" customHeight="1">
      <c r="A366" s="195">
        <f t="shared" si="145"/>
        <v>355</v>
      </c>
      <c r="B366" s="192"/>
      <c r="C366" s="215" t="str">
        <f>+C230</f>
        <v>On-Peak Energy Charge ($/kWh)</v>
      </c>
      <c r="D366" s="228"/>
      <c r="E366" s="210">
        <v>0</v>
      </c>
      <c r="F366" s="209">
        <f t="shared" si="156"/>
        <v>0</v>
      </c>
      <c r="G366" s="287"/>
      <c r="H366" s="212">
        <f t="shared" ref="H366:H368" si="157">F366*G366</f>
        <v>0</v>
      </c>
    </row>
    <row r="367" spans="1:8" ht="14.25" hidden="1" customHeight="1">
      <c r="A367" s="195">
        <f t="shared" si="145"/>
        <v>356</v>
      </c>
      <c r="B367" s="192"/>
      <c r="C367" s="215" t="str">
        <f>+C231</f>
        <v>Off-Peak Energy Charge ($/kWh)</v>
      </c>
      <c r="D367" s="228"/>
      <c r="E367" s="210">
        <v>0</v>
      </c>
      <c r="F367" s="209">
        <f t="shared" si="156"/>
        <v>0</v>
      </c>
      <c r="G367" s="287"/>
      <c r="H367" s="212">
        <f t="shared" si="157"/>
        <v>0</v>
      </c>
    </row>
    <row r="368" spans="1:8" ht="14.25" hidden="1" customHeight="1">
      <c r="A368" s="195">
        <f t="shared" si="145"/>
        <v>357</v>
      </c>
      <c r="B368" s="192"/>
      <c r="C368" s="194" t="s">
        <v>185</v>
      </c>
      <c r="D368" s="228"/>
      <c r="E368" s="210">
        <v>0</v>
      </c>
      <c r="F368" s="209">
        <f t="shared" si="156"/>
        <v>0</v>
      </c>
      <c r="G368" s="301"/>
      <c r="H368" s="212">
        <f t="shared" si="157"/>
        <v>0</v>
      </c>
    </row>
    <row r="369" spans="1:8" ht="14.25" hidden="1" customHeight="1">
      <c r="A369" s="195">
        <f t="shared" si="145"/>
        <v>358</v>
      </c>
      <c r="B369" s="192"/>
      <c r="C369" s="194" t="s">
        <v>52</v>
      </c>
      <c r="D369" s="302">
        <f>+D366+D367</f>
        <v>0</v>
      </c>
      <c r="E369" s="302">
        <f>+E366+E367</f>
        <v>0</v>
      </c>
      <c r="F369" s="302">
        <f>+F366+F367</f>
        <v>0</v>
      </c>
      <c r="G369" s="195"/>
      <c r="H369" s="220">
        <f>+SUM(H365:H368)</f>
        <v>0</v>
      </c>
    </row>
    <row r="370" spans="1:8" ht="14.25" hidden="1" customHeight="1">
      <c r="A370" s="195">
        <f t="shared" si="145"/>
        <v>359</v>
      </c>
      <c r="B370" s="192"/>
      <c r="D370" s="228"/>
      <c r="E370" s="228"/>
      <c r="F370" s="228"/>
      <c r="H370" s="266"/>
    </row>
    <row r="371" spans="1:8" ht="14.25" hidden="1" customHeight="1">
      <c r="A371" s="195">
        <f t="shared" si="145"/>
        <v>360</v>
      </c>
      <c r="B371" s="192" t="s">
        <v>186</v>
      </c>
      <c r="D371" s="303">
        <f>D361+D369</f>
        <v>0</v>
      </c>
      <c r="E371" s="303">
        <f>E361+E369</f>
        <v>0</v>
      </c>
      <c r="F371" s="303">
        <f>F361+F369</f>
        <v>0</v>
      </c>
      <c r="G371" s="259"/>
      <c r="H371" s="304">
        <f>H361+H369</f>
        <v>0</v>
      </c>
    </row>
    <row r="372" spans="1:8" ht="14.25" hidden="1" customHeight="1">
      <c r="A372" s="195">
        <f t="shared" si="145"/>
        <v>361</v>
      </c>
      <c r="B372" s="192"/>
      <c r="D372" s="228"/>
      <c r="E372" s="228"/>
      <c r="F372" s="228"/>
      <c r="G372" s="259"/>
      <c r="H372" s="266"/>
    </row>
    <row r="373" spans="1:8" ht="14.25" hidden="1" customHeight="1" thickBot="1">
      <c r="A373" s="195">
        <f t="shared" si="145"/>
        <v>362</v>
      </c>
      <c r="B373" s="192" t="s">
        <v>187</v>
      </c>
      <c r="C373" s="192"/>
      <c r="D373" s="305">
        <f>+D371+D350</f>
        <v>5934439938.8803759</v>
      </c>
      <c r="E373" s="305">
        <f>+E371+E350</f>
        <v>-2461729392.8370957</v>
      </c>
      <c r="F373" s="305">
        <f>+F371+F350</f>
        <v>3472710546.0432801</v>
      </c>
      <c r="H373" s="306">
        <f>+H371+H350</f>
        <v>572022252.02383697</v>
      </c>
    </row>
    <row r="374" spans="1:8" ht="14.25" hidden="1" customHeight="1" thickTop="1">
      <c r="A374" s="195">
        <f t="shared" si="145"/>
        <v>363</v>
      </c>
      <c r="B374" s="240"/>
      <c r="C374" s="240"/>
      <c r="D374" s="240"/>
      <c r="E374" s="240"/>
      <c r="F374" s="240"/>
      <c r="G374" s="240"/>
      <c r="H374" s="240"/>
    </row>
    <row r="375" spans="1:8" ht="14.25" hidden="1" customHeight="1">
      <c r="A375" s="195">
        <f t="shared" si="145"/>
        <v>364</v>
      </c>
      <c r="B375" s="192" t="s">
        <v>188</v>
      </c>
      <c r="C375" s="201"/>
      <c r="D375" s="278"/>
      <c r="E375" s="278"/>
      <c r="F375" s="278"/>
    </row>
    <row r="376" spans="1:8" ht="14.25" hidden="1" customHeight="1">
      <c r="A376" s="195">
        <f t="shared" si="145"/>
        <v>365</v>
      </c>
      <c r="C376" s="307" t="s">
        <v>189</v>
      </c>
      <c r="D376" s="308"/>
      <c r="E376" s="210">
        <v>0</v>
      </c>
      <c r="F376" s="209">
        <f t="shared" ref="F376:F398" si="158">D376+E376</f>
        <v>0</v>
      </c>
      <c r="G376" s="309"/>
      <c r="H376" s="212">
        <f>+G376*F376</f>
        <v>0</v>
      </c>
    </row>
    <row r="377" spans="1:8" ht="14.25" hidden="1" customHeight="1">
      <c r="A377" s="195">
        <f t="shared" si="145"/>
        <v>366</v>
      </c>
      <c r="C377" s="307" t="s">
        <v>190</v>
      </c>
      <c r="D377" s="308"/>
      <c r="E377" s="210">
        <v>0</v>
      </c>
      <c r="F377" s="209">
        <f t="shared" si="158"/>
        <v>0</v>
      </c>
      <c r="G377" s="309"/>
      <c r="H377" s="212">
        <f t="shared" ref="H377:H398" si="159">+G377*F377</f>
        <v>0</v>
      </c>
    </row>
    <row r="378" spans="1:8" ht="14.25" hidden="1" customHeight="1">
      <c r="A378" s="195">
        <f t="shared" si="145"/>
        <v>367</v>
      </c>
      <c r="C378" s="307" t="s">
        <v>191</v>
      </c>
      <c r="D378" s="308"/>
      <c r="E378" s="210">
        <v>0</v>
      </c>
      <c r="F378" s="209">
        <f t="shared" si="158"/>
        <v>0</v>
      </c>
      <c r="G378" s="309"/>
      <c r="H378" s="212">
        <f t="shared" si="159"/>
        <v>0</v>
      </c>
    </row>
    <row r="379" spans="1:8" ht="14.25" hidden="1" customHeight="1">
      <c r="A379" s="195">
        <f t="shared" si="145"/>
        <v>368</v>
      </c>
      <c r="C379" s="307" t="s">
        <v>192</v>
      </c>
      <c r="D379" s="310"/>
      <c r="E379" s="210">
        <v>0</v>
      </c>
      <c r="F379" s="209">
        <f t="shared" si="158"/>
        <v>0</v>
      </c>
      <c r="G379" s="309"/>
      <c r="H379" s="212">
        <f t="shared" si="159"/>
        <v>0</v>
      </c>
    </row>
    <row r="380" spans="1:8" ht="14.25" hidden="1" customHeight="1">
      <c r="A380" s="195">
        <f t="shared" si="145"/>
        <v>369</v>
      </c>
      <c r="C380" s="307" t="s">
        <v>193</v>
      </c>
      <c r="D380" s="308"/>
      <c r="E380" s="210">
        <v>0</v>
      </c>
      <c r="F380" s="209">
        <f t="shared" si="158"/>
        <v>0</v>
      </c>
      <c r="G380" s="309"/>
      <c r="H380" s="212">
        <f t="shared" si="159"/>
        <v>0</v>
      </c>
    </row>
    <row r="381" spans="1:8" ht="14.25" hidden="1" customHeight="1">
      <c r="A381" s="195">
        <f t="shared" si="145"/>
        <v>370</v>
      </c>
      <c r="C381" s="307" t="s">
        <v>194</v>
      </c>
      <c r="D381" s="308"/>
      <c r="E381" s="210">
        <v>0</v>
      </c>
      <c r="F381" s="209">
        <f t="shared" si="158"/>
        <v>0</v>
      </c>
      <c r="G381" s="309"/>
      <c r="H381" s="212">
        <f t="shared" si="159"/>
        <v>0</v>
      </c>
    </row>
    <row r="382" spans="1:8" ht="14.25" hidden="1" customHeight="1">
      <c r="A382" s="195">
        <f t="shared" si="145"/>
        <v>371</v>
      </c>
      <c r="C382" s="307" t="s">
        <v>195</v>
      </c>
      <c r="D382" s="308"/>
      <c r="E382" s="210">
        <v>0</v>
      </c>
      <c r="F382" s="209">
        <f t="shared" si="158"/>
        <v>0</v>
      </c>
      <c r="G382" s="309"/>
      <c r="H382" s="212">
        <f t="shared" si="159"/>
        <v>0</v>
      </c>
    </row>
    <row r="383" spans="1:8" ht="14.25" hidden="1" customHeight="1">
      <c r="A383" s="195">
        <f t="shared" si="145"/>
        <v>372</v>
      </c>
      <c r="C383" s="307" t="s">
        <v>196</v>
      </c>
      <c r="D383" s="308"/>
      <c r="E383" s="210">
        <v>0</v>
      </c>
      <c r="F383" s="209">
        <f t="shared" si="158"/>
        <v>0</v>
      </c>
      <c r="G383" s="309"/>
      <c r="H383" s="212">
        <f t="shared" si="159"/>
        <v>0</v>
      </c>
    </row>
    <row r="384" spans="1:8" ht="14.25" hidden="1" customHeight="1">
      <c r="A384" s="195">
        <f t="shared" si="145"/>
        <v>373</v>
      </c>
      <c r="C384" s="307" t="s">
        <v>197</v>
      </c>
      <c r="D384" s="308"/>
      <c r="E384" s="210">
        <v>0</v>
      </c>
      <c r="F384" s="209">
        <f t="shared" si="158"/>
        <v>0</v>
      </c>
      <c r="G384" s="309"/>
      <c r="H384" s="212">
        <f t="shared" si="159"/>
        <v>0</v>
      </c>
    </row>
    <row r="385" spans="1:12" ht="14.25" hidden="1" customHeight="1">
      <c r="A385" s="195">
        <f t="shared" si="145"/>
        <v>374</v>
      </c>
      <c r="C385" s="307" t="s">
        <v>198</v>
      </c>
      <c r="D385" s="308"/>
      <c r="E385" s="210">
        <v>0</v>
      </c>
      <c r="F385" s="209">
        <f t="shared" si="158"/>
        <v>0</v>
      </c>
      <c r="G385" s="309"/>
      <c r="H385" s="212">
        <f t="shared" si="159"/>
        <v>0</v>
      </c>
    </row>
    <row r="386" spans="1:12" ht="14.25" hidden="1" customHeight="1">
      <c r="A386" s="195">
        <f t="shared" si="145"/>
        <v>375</v>
      </c>
      <c r="C386" s="307" t="s">
        <v>199</v>
      </c>
      <c r="D386" s="308"/>
      <c r="E386" s="210">
        <v>0</v>
      </c>
      <c r="F386" s="209">
        <f t="shared" si="158"/>
        <v>0</v>
      </c>
      <c r="G386" s="309"/>
      <c r="H386" s="212">
        <f t="shared" si="159"/>
        <v>0</v>
      </c>
    </row>
    <row r="387" spans="1:12" ht="14.25" hidden="1" customHeight="1">
      <c r="A387" s="195">
        <f t="shared" si="145"/>
        <v>376</v>
      </c>
      <c r="C387" s="307" t="s">
        <v>200</v>
      </c>
      <c r="D387" s="308"/>
      <c r="E387" s="210">
        <v>0</v>
      </c>
      <c r="F387" s="209">
        <f t="shared" si="158"/>
        <v>0</v>
      </c>
      <c r="G387" s="309"/>
      <c r="H387" s="212">
        <f t="shared" si="159"/>
        <v>0</v>
      </c>
    </row>
    <row r="388" spans="1:12" ht="14.25" hidden="1" customHeight="1">
      <c r="A388" s="195">
        <f t="shared" si="145"/>
        <v>377</v>
      </c>
      <c r="C388" s="307" t="s">
        <v>201</v>
      </c>
      <c r="D388" s="308"/>
      <c r="E388" s="210">
        <v>0</v>
      </c>
      <c r="F388" s="209">
        <f t="shared" si="158"/>
        <v>0</v>
      </c>
      <c r="G388" s="309"/>
      <c r="H388" s="212">
        <f t="shared" si="159"/>
        <v>0</v>
      </c>
    </row>
    <row r="389" spans="1:12" ht="14.25" hidden="1" customHeight="1">
      <c r="A389" s="195">
        <f t="shared" si="145"/>
        <v>378</v>
      </c>
      <c r="C389" s="307" t="s">
        <v>202</v>
      </c>
      <c r="D389" s="308"/>
      <c r="E389" s="210">
        <v>0</v>
      </c>
      <c r="F389" s="209">
        <f t="shared" si="158"/>
        <v>0</v>
      </c>
      <c r="G389" s="309"/>
      <c r="H389" s="212">
        <f t="shared" si="159"/>
        <v>0</v>
      </c>
    </row>
    <row r="390" spans="1:12" ht="14.25" hidden="1" customHeight="1">
      <c r="A390" s="195">
        <f t="shared" si="145"/>
        <v>379</v>
      </c>
      <c r="C390" s="307" t="s">
        <v>203</v>
      </c>
      <c r="D390" s="308"/>
      <c r="E390" s="210">
        <v>0</v>
      </c>
      <c r="F390" s="209">
        <f t="shared" si="158"/>
        <v>0</v>
      </c>
      <c r="G390" s="309"/>
      <c r="H390" s="212">
        <f t="shared" si="159"/>
        <v>0</v>
      </c>
    </row>
    <row r="391" spans="1:12" ht="14.25" hidden="1" customHeight="1">
      <c r="A391" s="195">
        <f t="shared" si="145"/>
        <v>380</v>
      </c>
      <c r="C391" s="307" t="s">
        <v>446</v>
      </c>
      <c r="D391" s="308"/>
      <c r="E391" s="210">
        <v>0</v>
      </c>
      <c r="F391" s="209">
        <f t="shared" si="158"/>
        <v>0</v>
      </c>
      <c r="G391" s="309"/>
      <c r="H391" s="212">
        <f t="shared" si="159"/>
        <v>0</v>
      </c>
    </row>
    <row r="392" spans="1:12" ht="14.25" hidden="1" customHeight="1">
      <c r="A392" s="195">
        <f t="shared" si="145"/>
        <v>381</v>
      </c>
      <c r="C392" s="307" t="s">
        <v>204</v>
      </c>
      <c r="D392" s="308"/>
      <c r="E392" s="210">
        <v>0</v>
      </c>
      <c r="F392" s="209">
        <f t="shared" si="158"/>
        <v>0</v>
      </c>
      <c r="G392" s="309"/>
      <c r="H392" s="212">
        <f t="shared" si="159"/>
        <v>0</v>
      </c>
    </row>
    <row r="393" spans="1:12" ht="14.25" hidden="1" customHeight="1">
      <c r="A393" s="195">
        <f t="shared" si="145"/>
        <v>382</v>
      </c>
      <c r="C393" s="307" t="s">
        <v>205</v>
      </c>
      <c r="D393" s="308"/>
      <c r="E393" s="210">
        <v>0</v>
      </c>
      <c r="F393" s="209">
        <f t="shared" si="158"/>
        <v>0</v>
      </c>
      <c r="G393" s="309"/>
      <c r="H393" s="212">
        <f t="shared" si="159"/>
        <v>0</v>
      </c>
    </row>
    <row r="394" spans="1:12" ht="14.25" hidden="1" customHeight="1">
      <c r="A394" s="195">
        <f t="shared" si="145"/>
        <v>383</v>
      </c>
      <c r="C394" s="307" t="s">
        <v>447</v>
      </c>
      <c r="D394" s="308"/>
      <c r="E394" s="210">
        <v>0</v>
      </c>
      <c r="F394" s="209">
        <f t="shared" si="158"/>
        <v>0</v>
      </c>
      <c r="G394" s="309"/>
      <c r="H394" s="212">
        <f t="shared" si="159"/>
        <v>0</v>
      </c>
    </row>
    <row r="395" spans="1:12" ht="14.25" hidden="1" customHeight="1">
      <c r="A395" s="195">
        <f t="shared" si="145"/>
        <v>384</v>
      </c>
      <c r="C395" s="307" t="s">
        <v>206</v>
      </c>
      <c r="D395" s="308"/>
      <c r="E395" s="210">
        <v>0</v>
      </c>
      <c r="F395" s="209">
        <f t="shared" si="158"/>
        <v>0</v>
      </c>
      <c r="G395" s="309"/>
      <c r="H395" s="212">
        <f t="shared" si="159"/>
        <v>0</v>
      </c>
    </row>
    <row r="396" spans="1:12" ht="14.25" hidden="1" customHeight="1">
      <c r="A396" s="195">
        <f t="shared" si="145"/>
        <v>385</v>
      </c>
      <c r="C396" s="307" t="s">
        <v>207</v>
      </c>
      <c r="D396" s="308"/>
      <c r="E396" s="210">
        <v>0</v>
      </c>
      <c r="F396" s="209">
        <f t="shared" si="158"/>
        <v>0</v>
      </c>
      <c r="G396" s="309"/>
      <c r="H396" s="212">
        <f t="shared" si="159"/>
        <v>0</v>
      </c>
    </row>
    <row r="397" spans="1:12" ht="14.25" hidden="1" customHeight="1">
      <c r="A397" s="195">
        <f t="shared" si="145"/>
        <v>386</v>
      </c>
      <c r="C397" s="307" t="s">
        <v>208</v>
      </c>
      <c r="D397" s="308"/>
      <c r="E397" s="210">
        <v>0</v>
      </c>
      <c r="F397" s="209">
        <f t="shared" si="158"/>
        <v>0</v>
      </c>
      <c r="G397" s="309"/>
      <c r="H397" s="212">
        <f t="shared" si="159"/>
        <v>0</v>
      </c>
    </row>
    <row r="398" spans="1:12" ht="14.25" hidden="1" customHeight="1">
      <c r="A398" s="195">
        <f t="shared" si="145"/>
        <v>387</v>
      </c>
      <c r="C398" s="307" t="s">
        <v>74</v>
      </c>
      <c r="D398" s="308"/>
      <c r="E398" s="210">
        <v>0</v>
      </c>
      <c r="F398" s="209">
        <f t="shared" si="158"/>
        <v>0</v>
      </c>
      <c r="G398" s="311"/>
      <c r="H398" s="212">
        <f t="shared" si="159"/>
        <v>0</v>
      </c>
    </row>
    <row r="399" spans="1:12" s="282" customFormat="1" ht="14.25" hidden="1" customHeight="1">
      <c r="A399" s="280">
        <f t="shared" si="145"/>
        <v>388</v>
      </c>
      <c r="C399" s="307" t="s">
        <v>250</v>
      </c>
      <c r="D399" s="312"/>
      <c r="E399" s="210">
        <v>0</v>
      </c>
      <c r="F399" s="312"/>
      <c r="G399" s="313"/>
      <c r="H399" s="285">
        <f t="shared" ref="H399:H404" si="160">D399*G399</f>
        <v>0</v>
      </c>
      <c r="I399" s="228"/>
      <c r="J399" s="195"/>
      <c r="K399" s="195"/>
      <c r="L399" s="207"/>
    </row>
    <row r="400" spans="1:12" s="282" customFormat="1" ht="14.25" hidden="1" customHeight="1">
      <c r="A400" s="280">
        <f t="shared" si="145"/>
        <v>389</v>
      </c>
      <c r="C400" s="307" t="s">
        <v>251</v>
      </c>
      <c r="D400" s="312"/>
      <c r="E400" s="210">
        <v>0</v>
      </c>
      <c r="F400" s="312"/>
      <c r="G400" s="313"/>
      <c r="H400" s="285">
        <f t="shared" si="160"/>
        <v>0</v>
      </c>
      <c r="I400" s="228"/>
      <c r="J400" s="195"/>
      <c r="K400" s="195"/>
      <c r="L400" s="207"/>
    </row>
    <row r="401" spans="1:12" s="282" customFormat="1" ht="14.25" hidden="1" customHeight="1">
      <c r="A401" s="280">
        <f t="shared" si="145"/>
        <v>390</v>
      </c>
      <c r="C401" s="307" t="s">
        <v>252</v>
      </c>
      <c r="D401" s="312"/>
      <c r="E401" s="210">
        <v>0</v>
      </c>
      <c r="F401" s="312"/>
      <c r="G401" s="309"/>
      <c r="H401" s="285">
        <f t="shared" si="160"/>
        <v>0</v>
      </c>
      <c r="I401" s="228"/>
      <c r="J401" s="195"/>
      <c r="K401" s="195"/>
      <c r="L401" s="207"/>
    </row>
    <row r="402" spans="1:12" s="282" customFormat="1" ht="14.25" hidden="1" customHeight="1">
      <c r="A402" s="280">
        <f t="shared" si="145"/>
        <v>391</v>
      </c>
      <c r="C402" s="307" t="s">
        <v>253</v>
      </c>
      <c r="D402" s="312"/>
      <c r="E402" s="210">
        <v>0</v>
      </c>
      <c r="F402" s="312"/>
      <c r="G402" s="309"/>
      <c r="H402" s="285">
        <f t="shared" si="160"/>
        <v>0</v>
      </c>
      <c r="I402" s="228"/>
      <c r="J402" s="195"/>
      <c r="K402" s="195"/>
      <c r="L402" s="207"/>
    </row>
    <row r="403" spans="1:12" s="282" customFormat="1" ht="14.25" hidden="1" customHeight="1">
      <c r="A403" s="280">
        <f t="shared" si="145"/>
        <v>392</v>
      </c>
      <c r="C403" s="307" t="s">
        <v>254</v>
      </c>
      <c r="D403" s="312"/>
      <c r="E403" s="210">
        <v>0</v>
      </c>
      <c r="F403" s="312"/>
      <c r="G403" s="313"/>
      <c r="H403" s="285">
        <f t="shared" si="160"/>
        <v>0</v>
      </c>
      <c r="I403" s="228"/>
      <c r="J403" s="195"/>
      <c r="K403" s="195"/>
      <c r="L403" s="207"/>
    </row>
    <row r="404" spans="1:12" s="282" customFormat="1" ht="14.25" hidden="1" customHeight="1">
      <c r="A404" s="280">
        <f t="shared" si="145"/>
        <v>393</v>
      </c>
      <c r="C404" s="307" t="s">
        <v>255</v>
      </c>
      <c r="D404" s="312"/>
      <c r="E404" s="210">
        <v>0</v>
      </c>
      <c r="F404" s="312"/>
      <c r="G404" s="309"/>
      <c r="H404" s="285">
        <f t="shared" si="160"/>
        <v>0</v>
      </c>
      <c r="I404" s="228"/>
      <c r="J404" s="195"/>
      <c r="K404" s="195"/>
      <c r="L404" s="207"/>
    </row>
    <row r="405" spans="1:12" ht="14.25" hidden="1" customHeight="1">
      <c r="A405" s="195">
        <f>A398+1</f>
        <v>388</v>
      </c>
      <c r="B405" s="192" t="s">
        <v>209</v>
      </c>
      <c r="C405" s="201"/>
      <c r="D405" s="278"/>
      <c r="E405" s="278"/>
      <c r="F405" s="278"/>
      <c r="H405" s="220">
        <f>SUM(H376:H404)</f>
        <v>0</v>
      </c>
    </row>
    <row r="406" spans="1:12" ht="14.25" hidden="1" customHeight="1">
      <c r="A406" s="195">
        <f t="shared" si="145"/>
        <v>389</v>
      </c>
      <c r="B406" s="192"/>
      <c r="D406" s="228"/>
      <c r="E406" s="228"/>
      <c r="F406" s="228"/>
    </row>
    <row r="407" spans="1:12" ht="14.25" hidden="1" customHeight="1">
      <c r="A407" s="195">
        <f t="shared" si="145"/>
        <v>390</v>
      </c>
      <c r="B407" s="192" t="s">
        <v>210</v>
      </c>
      <c r="D407" s="228"/>
      <c r="E407" s="228"/>
      <c r="F407" s="228"/>
    </row>
    <row r="408" spans="1:12" ht="14.25" hidden="1" customHeight="1">
      <c r="A408" s="195">
        <f t="shared" si="145"/>
        <v>391</v>
      </c>
      <c r="B408" s="192"/>
      <c r="C408" s="194" t="s">
        <v>211</v>
      </c>
      <c r="D408" s="228"/>
      <c r="E408" s="228"/>
      <c r="F408" s="228"/>
      <c r="H408" s="212">
        <v>2193042</v>
      </c>
    </row>
    <row r="409" spans="1:12" ht="14.25" hidden="1" customHeight="1">
      <c r="A409" s="195">
        <f t="shared" si="145"/>
        <v>392</v>
      </c>
      <c r="B409" s="192"/>
      <c r="C409" s="194" t="s">
        <v>212</v>
      </c>
      <c r="D409" s="228"/>
      <c r="E409" s="228"/>
      <c r="F409" s="228"/>
      <c r="H409" s="212">
        <v>370785</v>
      </c>
    </row>
    <row r="410" spans="1:12" ht="14.25" hidden="1" customHeight="1">
      <c r="A410" s="195">
        <f t="shared" si="145"/>
        <v>393</v>
      </c>
      <c r="B410" s="192"/>
      <c r="C410" s="194" t="s">
        <v>256</v>
      </c>
      <c r="D410" s="228"/>
      <c r="E410" s="228"/>
      <c r="F410" s="228"/>
      <c r="H410" s="212">
        <v>17146845</v>
      </c>
    </row>
    <row r="411" spans="1:12" ht="14.25" hidden="1" customHeight="1">
      <c r="A411" s="195">
        <f t="shared" si="145"/>
        <v>394</v>
      </c>
      <c r="B411" s="192"/>
      <c r="C411" s="194" t="s">
        <v>257</v>
      </c>
      <c r="D411" s="228"/>
      <c r="E411" s="228"/>
      <c r="F411" s="228"/>
      <c r="H411" s="212">
        <v>36823366</v>
      </c>
    </row>
    <row r="412" spans="1:12" ht="14.25" hidden="1" customHeight="1">
      <c r="A412" s="195">
        <f t="shared" si="145"/>
        <v>395</v>
      </c>
      <c r="B412" s="192"/>
      <c r="C412" s="194" t="s">
        <v>213</v>
      </c>
      <c r="D412" s="228"/>
      <c r="E412" s="228"/>
      <c r="F412" s="228"/>
      <c r="H412" s="212">
        <v>1469887</v>
      </c>
    </row>
    <row r="413" spans="1:12" ht="14.25" hidden="1" customHeight="1">
      <c r="A413" s="195">
        <f t="shared" ref="A413" si="161">A412+1</f>
        <v>396</v>
      </c>
      <c r="B413" s="192" t="s">
        <v>214</v>
      </c>
      <c r="D413" s="228"/>
      <c r="E413" s="228"/>
      <c r="F413" s="228"/>
      <c r="H413" s="220">
        <f>SUM(H408:H412)</f>
        <v>58003925</v>
      </c>
    </row>
    <row r="414" spans="1:12" ht="14.25" hidden="1" customHeight="1">
      <c r="A414" s="195">
        <f t="shared" ref="A414:A417" si="162">A413+1</f>
        <v>397</v>
      </c>
      <c r="B414" s="192"/>
      <c r="D414" s="228"/>
      <c r="E414" s="228"/>
      <c r="F414" s="228"/>
    </row>
    <row r="415" spans="1:12" ht="14.25" hidden="1" customHeight="1">
      <c r="A415" s="195">
        <f t="shared" si="162"/>
        <v>398</v>
      </c>
      <c r="B415" s="192" t="s">
        <v>215</v>
      </c>
      <c r="D415" s="228"/>
      <c r="E415" s="228"/>
      <c r="F415" s="228"/>
      <c r="H415" s="266">
        <f>+H373+H405+H413</f>
        <v>630026177.02383697</v>
      </c>
    </row>
    <row r="416" spans="1:12" ht="14.25" hidden="1" customHeight="1">
      <c r="A416" s="195">
        <f t="shared" si="162"/>
        <v>399</v>
      </c>
      <c r="B416" s="192" t="s">
        <v>258</v>
      </c>
      <c r="D416" s="228"/>
      <c r="E416" s="228"/>
      <c r="F416" s="228"/>
      <c r="H416" s="266">
        <v>149384419</v>
      </c>
    </row>
    <row r="417" spans="1:14" ht="14.25" hidden="1" customHeight="1" thickBot="1">
      <c r="A417" s="195">
        <f t="shared" si="162"/>
        <v>400</v>
      </c>
      <c r="B417" s="192" t="s">
        <v>182</v>
      </c>
      <c r="D417" s="228"/>
      <c r="E417" s="228"/>
      <c r="F417" s="228"/>
      <c r="H417" s="314">
        <f>TBRProp+H416</f>
        <v>779410596.02383697</v>
      </c>
    </row>
    <row r="418" spans="1:14" ht="14.25" hidden="1" customHeight="1" thickTop="1">
      <c r="B418" s="194" t="s">
        <v>216</v>
      </c>
    </row>
    <row r="419" spans="1:14" ht="14.25" hidden="1" customHeight="1">
      <c r="B419" s="194" t="s">
        <v>448</v>
      </c>
    </row>
    <row r="420" spans="1:14" ht="14.25" hidden="1" customHeight="1"/>
    <row r="421" spans="1:14" ht="14.25" customHeight="1"/>
    <row r="422" spans="1:14">
      <c r="H422" s="228"/>
      <c r="J422" s="194"/>
      <c r="K422" s="194"/>
      <c r="N422" s="315"/>
    </row>
    <row r="423" spans="1:14">
      <c r="H423" s="228"/>
      <c r="J423" s="194"/>
      <c r="K423" s="194"/>
      <c r="N423" s="315"/>
    </row>
    <row r="424" spans="1:14">
      <c r="H424" s="228"/>
      <c r="J424" s="194"/>
      <c r="K424" s="194"/>
      <c r="N424" s="315"/>
    </row>
    <row r="425" spans="1:14">
      <c r="H425" s="228"/>
      <c r="J425" s="194"/>
      <c r="K425" s="194"/>
      <c r="N425" s="315"/>
    </row>
    <row r="426" spans="1:14">
      <c r="H426" s="228"/>
      <c r="J426" s="194"/>
      <c r="K426" s="194"/>
      <c r="N426" s="315"/>
    </row>
    <row r="427" spans="1:14">
      <c r="H427" s="228"/>
      <c r="J427" s="194"/>
      <c r="K427" s="194"/>
      <c r="N427" s="315"/>
    </row>
    <row r="428" spans="1:14">
      <c r="H428" s="228"/>
      <c r="J428" s="194"/>
      <c r="K428" s="194"/>
      <c r="N428" s="315"/>
    </row>
    <row r="429" spans="1:14">
      <c r="H429" s="228"/>
      <c r="J429" s="194"/>
      <c r="K429" s="194"/>
      <c r="N429" s="315"/>
    </row>
  </sheetData>
  <mergeCells count="5">
    <mergeCell ref="C95:G95"/>
    <mergeCell ref="G2:I2"/>
    <mergeCell ref="J2:N2"/>
    <mergeCell ref="C86:G86"/>
    <mergeCell ref="C90:G90"/>
  </mergeCells>
  <pageMargins left="1.25" right="0.75" top="1.5" bottom="0.75" header="0.75" footer="0.3"/>
  <pageSetup scale="38" fitToHeight="0" orientation="portrait" r:id="rId1"/>
  <rowBreaks count="4" manualBreakCount="4">
    <brk id="89" max="14" man="1"/>
    <brk id="180" max="14" man="1"/>
    <brk id="259" max="14" man="1"/>
    <brk id="386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C4279-AEBB-46F5-8F9D-80518BC873B8}">
  <sheetPr>
    <pageSetUpPr fitToPage="1"/>
  </sheetPr>
  <dimension ref="A2:G23"/>
  <sheetViews>
    <sheetView tabSelected="1" view="pageBreakPreview" zoomScale="110" zoomScaleNormal="100" zoomScaleSheetLayoutView="110" workbookViewId="0">
      <selection activeCell="D14" sqref="D14"/>
    </sheetView>
  </sheetViews>
  <sheetFormatPr defaultColWidth="9.140625" defaultRowHeight="15"/>
  <cols>
    <col min="1" max="1" width="5.140625" style="327" customWidth="1"/>
    <col min="2" max="2" width="38" style="327" customWidth="1"/>
    <col min="3" max="4" width="16" style="328" customWidth="1"/>
    <col min="5" max="5" width="16.140625" style="328" customWidth="1"/>
    <col min="6" max="6" width="9.140625" style="327"/>
    <col min="7" max="7" width="12.28515625" style="327" bestFit="1" customWidth="1"/>
    <col min="8" max="8" width="13.140625" style="327" bestFit="1" customWidth="1"/>
    <col min="9" max="9" width="9.5703125" style="327" bestFit="1" customWidth="1"/>
    <col min="10" max="16384" width="9.140625" style="327"/>
  </cols>
  <sheetData>
    <row r="2" spans="1:7">
      <c r="B2" s="358" t="s">
        <v>451</v>
      </c>
      <c r="C2" s="358"/>
      <c r="D2" s="358"/>
      <c r="E2" s="358"/>
    </row>
    <row r="3" spans="1:7">
      <c r="C3" s="329" t="s">
        <v>455</v>
      </c>
      <c r="D3" s="329" t="s">
        <v>452</v>
      </c>
      <c r="E3" s="329" t="s">
        <v>458</v>
      </c>
    </row>
    <row r="4" spans="1:7">
      <c r="C4" s="329" t="s">
        <v>456</v>
      </c>
      <c r="D4" s="329" t="s">
        <v>453</v>
      </c>
      <c r="E4" s="329" t="s">
        <v>456</v>
      </c>
    </row>
    <row r="5" spans="1:7">
      <c r="C5" s="359" t="s">
        <v>457</v>
      </c>
      <c r="D5" s="359" t="s">
        <v>454</v>
      </c>
      <c r="E5" s="359" t="s">
        <v>457</v>
      </c>
    </row>
    <row r="6" spans="1:7">
      <c r="B6" s="330" t="s">
        <v>31</v>
      </c>
      <c r="C6" s="331">
        <v>2478851325.5812201</v>
      </c>
      <c r="D6" s="331">
        <v>4535420</v>
      </c>
      <c r="E6" s="332">
        <f t="shared" ref="E6:E22" si="0">C6+D6</f>
        <v>2483386745.5812201</v>
      </c>
      <c r="F6" s="333"/>
      <c r="G6" s="332"/>
    </row>
    <row r="7" spans="1:7">
      <c r="B7" s="330" t="s">
        <v>32</v>
      </c>
      <c r="C7" s="331">
        <v>272309108.830001</v>
      </c>
      <c r="D7" s="331">
        <v>1057866.999999</v>
      </c>
      <c r="E7" s="332">
        <f t="shared" si="0"/>
        <v>273366975.82999998</v>
      </c>
      <c r="F7" s="333"/>
      <c r="G7" s="332"/>
    </row>
    <row r="8" spans="1:7">
      <c r="B8" s="330" t="s">
        <v>33</v>
      </c>
      <c r="C8" s="331">
        <v>3676526</v>
      </c>
      <c r="D8" s="331">
        <v>0</v>
      </c>
      <c r="E8" s="332">
        <f t="shared" si="0"/>
        <v>3676526</v>
      </c>
      <c r="F8" s="333"/>
      <c r="G8" s="332"/>
    </row>
    <row r="9" spans="1:7">
      <c r="B9" s="330" t="s">
        <v>34</v>
      </c>
      <c r="C9" s="331">
        <v>36054763</v>
      </c>
      <c r="D9" s="331">
        <v>0</v>
      </c>
      <c r="E9" s="332">
        <f t="shared" si="0"/>
        <v>36054763</v>
      </c>
      <c r="F9" s="333"/>
      <c r="G9" s="332"/>
    </row>
    <row r="10" spans="1:7">
      <c r="B10" s="330" t="s">
        <v>35</v>
      </c>
      <c r="C10" s="331">
        <v>2655162</v>
      </c>
      <c r="D10" s="331">
        <v>0</v>
      </c>
      <c r="E10" s="332">
        <f t="shared" si="0"/>
        <v>2655162</v>
      </c>
      <c r="F10" s="333"/>
      <c r="G10" s="332"/>
    </row>
    <row r="11" spans="1:7">
      <c r="B11" s="330" t="s">
        <v>36</v>
      </c>
      <c r="C11" s="331">
        <v>172350354</v>
      </c>
      <c r="D11" s="331">
        <v>0</v>
      </c>
      <c r="E11" s="332">
        <f t="shared" si="0"/>
        <v>172350354</v>
      </c>
      <c r="F11" s="333"/>
      <c r="G11" s="332"/>
    </row>
    <row r="12" spans="1:7">
      <c r="A12" s="334"/>
      <c r="B12" s="330" t="s">
        <v>37</v>
      </c>
      <c r="C12" s="331">
        <v>42604774</v>
      </c>
      <c r="D12" s="331">
        <v>0</v>
      </c>
      <c r="E12" s="332">
        <f t="shared" si="0"/>
        <v>42604774</v>
      </c>
      <c r="F12" s="333"/>
      <c r="G12" s="332"/>
    </row>
    <row r="13" spans="1:7">
      <c r="A13" s="334"/>
      <c r="B13" s="330" t="s">
        <v>38</v>
      </c>
      <c r="C13" s="331">
        <v>5123640</v>
      </c>
      <c r="D13" s="331">
        <v>0</v>
      </c>
      <c r="E13" s="332">
        <f t="shared" si="0"/>
        <v>5123640</v>
      </c>
      <c r="F13" s="333"/>
      <c r="G13" s="332"/>
    </row>
    <row r="14" spans="1:7">
      <c r="A14" s="334"/>
      <c r="B14" s="330" t="s">
        <v>39</v>
      </c>
      <c r="C14" s="331">
        <v>3840029.3236178136</v>
      </c>
      <c r="D14" s="331">
        <v>169888.261436</v>
      </c>
      <c r="E14" s="332">
        <f t="shared" si="0"/>
        <v>4009917.5850538136</v>
      </c>
      <c r="F14" s="333"/>
      <c r="G14" s="332"/>
    </row>
    <row r="15" spans="1:7">
      <c r="A15" s="334"/>
      <c r="B15" s="330" t="s">
        <v>40</v>
      </c>
      <c r="C15" s="331">
        <v>1450801644.364264</v>
      </c>
      <c r="D15" s="331">
        <v>8668913.7657360006</v>
      </c>
      <c r="E15" s="332">
        <f t="shared" si="0"/>
        <v>1459470558.1300001</v>
      </c>
      <c r="F15" s="333"/>
      <c r="G15" s="332"/>
    </row>
    <row r="16" spans="1:7">
      <c r="A16" s="334"/>
      <c r="B16" s="330" t="s">
        <v>41</v>
      </c>
      <c r="C16" s="331">
        <v>611107047.86426806</v>
      </c>
      <c r="D16" s="331">
        <v>4640216.1357319998</v>
      </c>
      <c r="E16" s="332">
        <f t="shared" si="0"/>
        <v>615747264.00000012</v>
      </c>
      <c r="F16" s="333"/>
      <c r="G16" s="332"/>
    </row>
    <row r="17" spans="1:7">
      <c r="A17" s="334"/>
      <c r="B17" s="330" t="s">
        <v>42</v>
      </c>
      <c r="C17" s="331">
        <v>314641719</v>
      </c>
      <c r="D17" s="331">
        <v>0</v>
      </c>
      <c r="E17" s="332">
        <f t="shared" si="0"/>
        <v>314641719</v>
      </c>
      <c r="F17" s="333"/>
      <c r="G17" s="332"/>
    </row>
    <row r="18" spans="1:7">
      <c r="A18" s="334"/>
      <c r="B18" s="330" t="s">
        <v>43</v>
      </c>
      <c r="C18" s="331">
        <v>26829319</v>
      </c>
      <c r="D18" s="331">
        <v>0</v>
      </c>
      <c r="E18" s="332">
        <f t="shared" si="0"/>
        <v>26829319</v>
      </c>
      <c r="F18" s="333"/>
      <c r="G18" s="332"/>
    </row>
    <row r="19" spans="1:7">
      <c r="A19" s="334"/>
      <c r="B19" s="330" t="s">
        <v>44</v>
      </c>
      <c r="C19" s="331">
        <v>21568632</v>
      </c>
      <c r="D19" s="331">
        <v>0</v>
      </c>
      <c r="E19" s="332">
        <f t="shared" si="0"/>
        <v>21568632</v>
      </c>
      <c r="F19" s="333"/>
      <c r="G19" s="332"/>
    </row>
    <row r="20" spans="1:7">
      <c r="A20" s="334"/>
      <c r="B20" s="330" t="s">
        <v>45</v>
      </c>
      <c r="C20" s="331">
        <v>278539097.08000004</v>
      </c>
      <c r="D20" s="331">
        <v>0</v>
      </c>
      <c r="E20" s="332">
        <f t="shared" si="0"/>
        <v>278539097.08000004</v>
      </c>
      <c r="F20" s="333"/>
      <c r="G20" s="332"/>
    </row>
    <row r="21" spans="1:7">
      <c r="A21" s="334"/>
      <c r="B21" s="330" t="s">
        <v>46</v>
      </c>
      <c r="C21" s="331">
        <v>1596380</v>
      </c>
      <c r="D21" s="331">
        <v>0</v>
      </c>
      <c r="E21" s="332">
        <f t="shared" si="0"/>
        <v>1596380</v>
      </c>
      <c r="F21" s="333"/>
      <c r="G21" s="332"/>
    </row>
    <row r="22" spans="1:7">
      <c r="A22" s="334"/>
      <c r="B22" s="330" t="s">
        <v>228</v>
      </c>
      <c r="C22" s="335">
        <v>193240554.38599899</v>
      </c>
      <c r="D22" s="336">
        <v>2585047.0000009998</v>
      </c>
      <c r="E22" s="337">
        <f t="shared" si="0"/>
        <v>195825601.38600001</v>
      </c>
      <c r="F22" s="333"/>
      <c r="G22" s="332"/>
    </row>
    <row r="23" spans="1:7">
      <c r="A23" s="334"/>
      <c r="B23" s="327" t="s">
        <v>7</v>
      </c>
      <c r="C23" s="331">
        <f>SUM(C6:C22)</f>
        <v>5915790076.4293699</v>
      </c>
      <c r="D23" s="331">
        <f>SUM(D6:D22)</f>
        <v>21657352.162903998</v>
      </c>
      <c r="E23" s="332">
        <f t="shared" ref="E23" si="1">SUM(E6:E22)</f>
        <v>5937447428.5922737</v>
      </c>
    </row>
  </sheetData>
  <mergeCells count="1">
    <mergeCell ref="B2:E2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DE0AD-1938-4F3F-B88B-E1EBA2E28E55}">
  <dimension ref="A2:T21"/>
  <sheetViews>
    <sheetView view="pageBreakPreview" zoomScale="120" zoomScaleNormal="100" zoomScaleSheetLayoutView="120" workbookViewId="0">
      <selection activeCell="H30" sqref="H30"/>
    </sheetView>
  </sheetViews>
  <sheetFormatPr defaultRowHeight="15"/>
  <cols>
    <col min="1" max="1" width="29.28515625" style="149" customWidth="1"/>
    <col min="2" max="2" width="9.28515625" style="149" bestFit="1" customWidth="1"/>
    <col min="3" max="4" width="12.140625" style="149" customWidth="1"/>
    <col min="5" max="5" width="15" style="149" customWidth="1"/>
    <col min="6" max="6" width="12.42578125" style="149" customWidth="1"/>
    <col min="7" max="7" width="10.7109375" style="149" customWidth="1"/>
    <col min="8" max="8" width="10" style="149" bestFit="1" customWidth="1"/>
    <col min="9" max="9" width="15" style="149" customWidth="1"/>
    <col min="10" max="10" width="10" style="149" customWidth="1"/>
    <col min="11" max="11" width="10.85546875" style="149" customWidth="1"/>
    <col min="12" max="12" width="10.28515625" style="149" customWidth="1"/>
    <col min="13" max="13" width="12.42578125" style="149" customWidth="1"/>
    <col min="14" max="14" width="10.85546875" style="149" customWidth="1"/>
    <col min="15" max="15" width="10.5703125" style="149" customWidth="1"/>
    <col min="16" max="16" width="12.42578125" style="149" customWidth="1"/>
    <col min="17" max="17" width="10" style="149" bestFit="1" customWidth="1"/>
    <col min="18" max="18" width="13" style="149" customWidth="1"/>
    <col min="19" max="19" width="9.28515625" style="149" customWidth="1"/>
    <col min="20" max="20" width="11.28515625" style="149" customWidth="1"/>
    <col min="21" max="16384" width="9.140625" style="149"/>
  </cols>
  <sheetData>
    <row r="2" spans="1:20" ht="15.75" hidden="1">
      <c r="C2" s="150"/>
      <c r="D2" s="151" t="s">
        <v>389</v>
      </c>
      <c r="E2" s="151" t="s">
        <v>390</v>
      </c>
      <c r="F2" s="151" t="s">
        <v>392</v>
      </c>
      <c r="G2" s="152" t="s">
        <v>13</v>
      </c>
      <c r="H2" s="152" t="s">
        <v>393</v>
      </c>
      <c r="I2" s="151" t="s">
        <v>394</v>
      </c>
      <c r="J2" s="151" t="s">
        <v>395</v>
      </c>
      <c r="K2" s="151" t="s">
        <v>396</v>
      </c>
      <c r="L2" s="151" t="s">
        <v>397</v>
      </c>
      <c r="M2" s="151" t="s">
        <v>398</v>
      </c>
      <c r="N2" s="151" t="s">
        <v>430</v>
      </c>
      <c r="O2" s="151" t="s">
        <v>399</v>
      </c>
      <c r="P2" s="151" t="s">
        <v>400</v>
      </c>
      <c r="Q2" s="151" t="s">
        <v>395</v>
      </c>
      <c r="R2" s="151" t="s">
        <v>401</v>
      </c>
      <c r="S2" s="151" t="s">
        <v>402</v>
      </c>
      <c r="T2" s="151" t="s">
        <v>403</v>
      </c>
    </row>
    <row r="3" spans="1:20" ht="15.75" hidden="1">
      <c r="C3" s="153" t="s">
        <v>291</v>
      </c>
      <c r="D3" s="154" t="s">
        <v>391</v>
      </c>
      <c r="E3" s="154" t="s">
        <v>40</v>
      </c>
      <c r="F3" s="155" t="s">
        <v>404</v>
      </c>
      <c r="G3" s="155" t="s">
        <v>404</v>
      </c>
      <c r="H3" s="155" t="s">
        <v>405</v>
      </c>
      <c r="I3" s="154" t="s">
        <v>406</v>
      </c>
      <c r="J3" s="154" t="s">
        <v>407</v>
      </c>
      <c r="K3" s="154" t="s">
        <v>408</v>
      </c>
      <c r="L3" s="154" t="s">
        <v>12</v>
      </c>
      <c r="M3" s="155" t="s">
        <v>12</v>
      </c>
      <c r="N3" s="155" t="s">
        <v>431</v>
      </c>
      <c r="O3" s="155" t="s">
        <v>407</v>
      </c>
      <c r="P3" s="155" t="s">
        <v>404</v>
      </c>
      <c r="Q3" s="155" t="s">
        <v>409</v>
      </c>
      <c r="R3" s="155" t="s">
        <v>410</v>
      </c>
      <c r="S3" s="155" t="s">
        <v>411</v>
      </c>
      <c r="T3" s="155" t="s">
        <v>412</v>
      </c>
    </row>
    <row r="4" spans="1:20" ht="15.75" hidden="1">
      <c r="C4" s="156"/>
      <c r="D4" s="157" t="s">
        <v>413</v>
      </c>
      <c r="E4" s="158" t="s">
        <v>414</v>
      </c>
      <c r="F4" s="158" t="s">
        <v>415</v>
      </c>
      <c r="G4" s="157" t="s">
        <v>416</v>
      </c>
      <c r="H4" s="157" t="s">
        <v>417</v>
      </c>
      <c r="I4" s="158" t="s">
        <v>418</v>
      </c>
      <c r="J4" s="158" t="s">
        <v>419</v>
      </c>
      <c r="K4" s="158" t="s">
        <v>420</v>
      </c>
      <c r="L4" s="158" t="s">
        <v>421</v>
      </c>
      <c r="M4" s="157" t="s">
        <v>422</v>
      </c>
      <c r="N4" s="157" t="s">
        <v>423</v>
      </c>
      <c r="O4" s="157" t="s">
        <v>424</v>
      </c>
      <c r="P4" s="157" t="s">
        <v>425</v>
      </c>
      <c r="Q4" s="157" t="s">
        <v>426</v>
      </c>
      <c r="R4" s="157" t="s">
        <v>427</v>
      </c>
      <c r="S4" s="157" t="s">
        <v>428</v>
      </c>
      <c r="T4" s="157" t="s">
        <v>429</v>
      </c>
    </row>
    <row r="5" spans="1:20" hidden="1">
      <c r="C5" s="159">
        <f>SUM(D5:T5)</f>
        <v>40359902.431930102</v>
      </c>
      <c r="D5" s="159">
        <f>'[12]FCOS Sum'!$G$1181</f>
        <v>25353741.753691338</v>
      </c>
      <c r="E5" s="159">
        <f>'[12]FCOS Sum'!$H$1181</f>
        <v>2519881.8457932658</v>
      </c>
      <c r="F5" s="159">
        <f>'[12]FCOS Sum'!$J$1181</f>
        <v>46747.822837431129</v>
      </c>
      <c r="G5" s="159">
        <f>'[12]FCOS Sum'!$K$1181</f>
        <v>266348.27023534139</v>
      </c>
      <c r="H5" s="159">
        <f>'[12]FCOS Sum'!$L$1181</f>
        <v>5902.4332545234247</v>
      </c>
      <c r="I5" s="159">
        <f>'[12]FCOS Sum'!$N$1181</f>
        <v>552989.66836230305</v>
      </c>
      <c r="J5" s="159">
        <f>'[12]FCOS Sum'!$O$1181</f>
        <v>116993.83098172265</v>
      </c>
      <c r="K5" s="159">
        <f>'[12]FCOS Sum'!$P$1181</f>
        <v>94384.516648963065</v>
      </c>
      <c r="L5" s="159">
        <f>'[12]FCOS Sum'!$Q$1181</f>
        <v>38306.304811191658</v>
      </c>
      <c r="M5" s="159">
        <f>'[12]FCOS Sum'!$R$1181</f>
        <v>6628999.3670002846</v>
      </c>
      <c r="N5" s="159">
        <f>'[12]FCOS Sum'!$S$1181</f>
        <v>2118773.1498025223</v>
      </c>
      <c r="O5" s="159">
        <f>'[12]FCOS Sum'!$T$1181</f>
        <v>617252.45774378779</v>
      </c>
      <c r="P5" s="159">
        <f>'[12]FCOS Sum'!$U$1181</f>
        <v>114625.61089156377</v>
      </c>
      <c r="Q5" s="159">
        <f>'[12]FCOS Sum'!$V$1181</f>
        <v>78788.617627335319</v>
      </c>
      <c r="R5" s="159">
        <f>'[12]FCOS Sum'!$W$1181</f>
        <v>782069.94123999111</v>
      </c>
      <c r="S5" s="159">
        <f>'[12]FCOS Sum'!$X$1181</f>
        <v>10858.678646236</v>
      </c>
      <c r="T5" s="159">
        <f>'[12]FCOS Sum'!$Y$1181</f>
        <v>1013238.1623622983</v>
      </c>
    </row>
    <row r="6" spans="1:20" hidden="1">
      <c r="C6" s="160">
        <f>SUM(D6:T6)</f>
        <v>0.99999999999999989</v>
      </c>
      <c r="D6" s="161">
        <f>D5/$C$5</f>
        <v>0.62819135394225145</v>
      </c>
      <c r="E6" s="161">
        <f t="shared" ref="E6:T6" si="0">E5/$C$5</f>
        <v>6.2435280908897862E-2</v>
      </c>
      <c r="F6" s="161">
        <f t="shared" si="0"/>
        <v>1.1582739308221748E-3</v>
      </c>
      <c r="G6" s="161">
        <f t="shared" si="0"/>
        <v>6.5993288929416275E-3</v>
      </c>
      <c r="H6" s="161">
        <f t="shared" si="0"/>
        <v>1.4624498323498938E-4</v>
      </c>
      <c r="I6" s="161">
        <f t="shared" si="0"/>
        <v>1.3701461971940099E-2</v>
      </c>
      <c r="J6" s="161">
        <f t="shared" si="0"/>
        <v>2.8987639694878159E-3</v>
      </c>
      <c r="K6" s="161">
        <f t="shared" si="0"/>
        <v>2.3385714771771162E-3</v>
      </c>
      <c r="L6" s="161">
        <f t="shared" si="0"/>
        <v>9.4911787449927592E-4</v>
      </c>
      <c r="M6" s="161">
        <f t="shared" si="0"/>
        <v>0.16424716036369444</v>
      </c>
      <c r="N6" s="161">
        <f t="shared" si="0"/>
        <v>5.2496983940335001E-2</v>
      </c>
      <c r="O6" s="161">
        <f t="shared" si="0"/>
        <v>1.5293705399432735E-2</v>
      </c>
      <c r="P6" s="161">
        <f t="shared" si="0"/>
        <v>2.840086422034547E-3</v>
      </c>
      <c r="Q6" s="161">
        <f t="shared" si="0"/>
        <v>1.9521508447702029E-3</v>
      </c>
      <c r="R6" s="161">
        <f t="shared" si="0"/>
        <v>1.9377399203553792E-2</v>
      </c>
      <c r="S6" s="161">
        <f t="shared" si="0"/>
        <v>2.6904620655488322E-4</v>
      </c>
      <c r="T6" s="161">
        <f t="shared" si="0"/>
        <v>2.5105069668371918E-2</v>
      </c>
    </row>
    <row r="7" spans="1:20" ht="15.75">
      <c r="A7" s="149" t="s">
        <v>386</v>
      </c>
      <c r="B7" s="159">
        <v>8398272.9600000046</v>
      </c>
      <c r="C7" s="150"/>
      <c r="D7" s="162" t="s">
        <v>389</v>
      </c>
      <c r="E7" s="151" t="s">
        <v>390</v>
      </c>
      <c r="F7" s="151" t="s">
        <v>392</v>
      </c>
      <c r="G7" s="152" t="s">
        <v>13</v>
      </c>
      <c r="H7" s="152" t="s">
        <v>393</v>
      </c>
      <c r="I7" s="151" t="s">
        <v>394</v>
      </c>
      <c r="J7" s="151" t="s">
        <v>395</v>
      </c>
      <c r="K7" s="151" t="s">
        <v>396</v>
      </c>
      <c r="L7" s="151" t="s">
        <v>397</v>
      </c>
      <c r="M7" s="151" t="s">
        <v>398</v>
      </c>
      <c r="N7" s="151" t="s">
        <v>430</v>
      </c>
      <c r="O7" s="151" t="s">
        <v>399</v>
      </c>
      <c r="P7" s="151" t="s">
        <v>400</v>
      </c>
      <c r="Q7" s="151" t="s">
        <v>395</v>
      </c>
      <c r="R7" s="151" t="s">
        <v>401</v>
      </c>
      <c r="S7" s="151" t="s">
        <v>402</v>
      </c>
      <c r="T7" s="151" t="s">
        <v>403</v>
      </c>
    </row>
    <row r="8" spans="1:20" ht="15.75">
      <c r="A8" s="149" t="s">
        <v>387</v>
      </c>
      <c r="B8" s="159">
        <f>B7/3</f>
        <v>2799424.3200000017</v>
      </c>
      <c r="C8" s="153" t="s">
        <v>291</v>
      </c>
      <c r="D8" s="163" t="s">
        <v>391</v>
      </c>
      <c r="E8" s="154" t="s">
        <v>40</v>
      </c>
      <c r="F8" s="155" t="s">
        <v>404</v>
      </c>
      <c r="G8" s="155" t="s">
        <v>404</v>
      </c>
      <c r="H8" s="155" t="s">
        <v>405</v>
      </c>
      <c r="I8" s="154" t="s">
        <v>406</v>
      </c>
      <c r="J8" s="154" t="s">
        <v>407</v>
      </c>
      <c r="K8" s="154" t="s">
        <v>408</v>
      </c>
      <c r="L8" s="154" t="s">
        <v>12</v>
      </c>
      <c r="M8" s="155" t="s">
        <v>12</v>
      </c>
      <c r="N8" s="155" t="s">
        <v>431</v>
      </c>
      <c r="O8" s="155" t="s">
        <v>407</v>
      </c>
      <c r="P8" s="155" t="s">
        <v>404</v>
      </c>
      <c r="Q8" s="155" t="s">
        <v>409</v>
      </c>
      <c r="R8" s="155" t="s">
        <v>410</v>
      </c>
      <c r="S8" s="155" t="s">
        <v>411</v>
      </c>
      <c r="T8" s="155" t="s">
        <v>412</v>
      </c>
    </row>
    <row r="9" spans="1:20" ht="15.75">
      <c r="A9" s="149" t="s">
        <v>388</v>
      </c>
      <c r="B9" s="159">
        <f>[12]JCOS!$K$1625*B8</f>
        <v>2209826.2388341269</v>
      </c>
      <c r="C9" s="156"/>
      <c r="D9" s="164" t="s">
        <v>413</v>
      </c>
      <c r="E9" s="158" t="s">
        <v>414</v>
      </c>
      <c r="F9" s="158" t="s">
        <v>415</v>
      </c>
      <c r="G9" s="157" t="s">
        <v>416</v>
      </c>
      <c r="H9" s="157" t="s">
        <v>417</v>
      </c>
      <c r="I9" s="158" t="s">
        <v>418</v>
      </c>
      <c r="J9" s="158" t="s">
        <v>419</v>
      </c>
      <c r="K9" s="158" t="s">
        <v>420</v>
      </c>
      <c r="L9" s="158" t="s">
        <v>421</v>
      </c>
      <c r="M9" s="157" t="s">
        <v>422</v>
      </c>
      <c r="N9" s="157" t="s">
        <v>423</v>
      </c>
      <c r="O9" s="157" t="s">
        <v>424</v>
      </c>
      <c r="P9" s="157" t="s">
        <v>425</v>
      </c>
      <c r="Q9" s="157" t="s">
        <v>426</v>
      </c>
      <c r="R9" s="157" t="s">
        <v>427</v>
      </c>
      <c r="S9" s="157" t="s">
        <v>428</v>
      </c>
      <c r="T9" s="157" t="s">
        <v>429</v>
      </c>
    </row>
    <row r="12" spans="1:20">
      <c r="C12" s="159">
        <f>SUM(D12:T12)</f>
        <v>2209826.2388341269</v>
      </c>
      <c r="D12" s="159">
        <f t="shared" ref="D12:T12" si="1">$B$9*D6</f>
        <v>1388193.7369503232</v>
      </c>
      <c r="E12" s="159">
        <f t="shared" si="1"/>
        <v>137971.12198146194</v>
      </c>
      <c r="F12" s="159">
        <f t="shared" si="1"/>
        <v>2559.584124088386</v>
      </c>
      <c r="G12" s="159">
        <f t="shared" si="1"/>
        <v>14583.370146318579</v>
      </c>
      <c r="H12" s="159">
        <f t="shared" si="1"/>
        <v>323.1760012505365</v>
      </c>
      <c r="I12" s="159">
        <f t="shared" si="1"/>
        <v>30277.85017598121</v>
      </c>
      <c r="J12" s="159">
        <f t="shared" si="1"/>
        <v>6405.7646799611439</v>
      </c>
      <c r="K12" s="159">
        <f t="shared" si="1"/>
        <v>5167.8366116550751</v>
      </c>
      <c r="L12" s="159">
        <f t="shared" si="1"/>
        <v>2097.3855828149758</v>
      </c>
      <c r="M12" s="159">
        <f t="shared" si="1"/>
        <v>362957.68462568853</v>
      </c>
      <c r="N12" s="159">
        <f t="shared" si="1"/>
        <v>116009.21257100605</v>
      </c>
      <c r="O12" s="159">
        <f t="shared" si="1"/>
        <v>33796.431480665618</v>
      </c>
      <c r="P12" s="159">
        <f t="shared" si="1"/>
        <v>6276.0974959684754</v>
      </c>
      <c r="Q12" s="159">
        <f t="shared" si="1"/>
        <v>4313.9141589354012</v>
      </c>
      <c r="R12" s="159">
        <f t="shared" si="1"/>
        <v>42820.685200376683</v>
      </c>
      <c r="S12" s="159">
        <f t="shared" si="1"/>
        <v>594.54536670376717</v>
      </c>
      <c r="T12" s="159">
        <f t="shared" si="1"/>
        <v>55477.841680927035</v>
      </c>
    </row>
    <row r="15" spans="1:20">
      <c r="A15" s="165" t="s">
        <v>432</v>
      </c>
      <c r="B15" s="166"/>
      <c r="C15" s="167">
        <f>SUM(D15:T15)</f>
        <v>5937447428.5922737</v>
      </c>
      <c r="D15" s="167">
        <f>'Billing Det Adj'!E6</f>
        <v>2483386745.5812201</v>
      </c>
      <c r="E15" s="167">
        <f>'Billing Det Adj'!E7</f>
        <v>273366975.82999998</v>
      </c>
      <c r="F15" s="167">
        <f>'Billing Det Adj'!E8</f>
        <v>3676526</v>
      </c>
      <c r="G15" s="167">
        <f>'Billing Det Adj'!E9</f>
        <v>36054763</v>
      </c>
      <c r="H15" s="167">
        <f>'Billing Det Adj'!E10</f>
        <v>2655162</v>
      </c>
      <c r="I15" s="167">
        <f>'Billing Det Adj'!E11</f>
        <v>172350354</v>
      </c>
      <c r="J15" s="167">
        <f>'Billing Det Adj'!E12</f>
        <v>42604774</v>
      </c>
      <c r="K15" s="167">
        <f>'Billing Det Adj'!E13</f>
        <v>5123640</v>
      </c>
      <c r="L15" s="167">
        <f>'Billing Det Adj'!E14</f>
        <v>4009917.5850538136</v>
      </c>
      <c r="M15" s="167">
        <f>'Billing Det Adj'!E15</f>
        <v>1459470558.1300001</v>
      </c>
      <c r="N15" s="167">
        <f>'Billing Det Adj'!E16</f>
        <v>615747264.00000012</v>
      </c>
      <c r="O15" s="167">
        <f>'Billing Det Adj'!E17</f>
        <v>314641719</v>
      </c>
      <c r="P15" s="167">
        <f>'Billing Det Adj'!E18</f>
        <v>26829319</v>
      </c>
      <c r="Q15" s="167">
        <f>'Billing Det Adj'!E19</f>
        <v>21568632</v>
      </c>
      <c r="R15" s="167">
        <f>'Billing Det Adj'!E20</f>
        <v>278539097.08000004</v>
      </c>
      <c r="S15" s="167">
        <f>'Billing Det Adj'!E21</f>
        <v>1596380</v>
      </c>
      <c r="T15" s="167">
        <f>'Billing Det Adj'!E22</f>
        <v>195825601.38600001</v>
      </c>
    </row>
    <row r="16" spans="1:20">
      <c r="A16" s="166" t="s">
        <v>433</v>
      </c>
      <c r="B16" s="166"/>
      <c r="C16" s="167">
        <f>SUM(D16:T16)</f>
        <v>5272393913.5122738</v>
      </c>
      <c r="D16" s="167">
        <f t="shared" ref="D16:I16" si="2">D15</f>
        <v>2483386745.5812201</v>
      </c>
      <c r="E16" s="167">
        <f t="shared" si="2"/>
        <v>273366975.82999998</v>
      </c>
      <c r="F16" s="167">
        <f t="shared" si="2"/>
        <v>3676526</v>
      </c>
      <c r="G16" s="167">
        <f t="shared" si="2"/>
        <v>36054763</v>
      </c>
      <c r="H16" s="167">
        <f t="shared" si="2"/>
        <v>2655162</v>
      </c>
      <c r="I16" s="167">
        <f t="shared" si="2"/>
        <v>172350354</v>
      </c>
      <c r="J16" s="167"/>
      <c r="K16" s="167">
        <f>K15</f>
        <v>5123640</v>
      </c>
      <c r="L16" s="167">
        <f>L15</f>
        <v>4009917.5850538136</v>
      </c>
      <c r="M16" s="167">
        <f>M15</f>
        <v>1459470558.1300001</v>
      </c>
      <c r="N16" s="167">
        <f>N15-N17</f>
        <v>608047971.00000012</v>
      </c>
      <c r="O16" s="167"/>
      <c r="P16" s="167">
        <f>P15</f>
        <v>26829319</v>
      </c>
      <c r="Q16" s="167"/>
      <c r="R16" s="167"/>
      <c r="S16" s="167">
        <f>S15</f>
        <v>1596380</v>
      </c>
      <c r="T16" s="167">
        <f>T15</f>
        <v>195825601.38600001</v>
      </c>
    </row>
    <row r="17" spans="1:20">
      <c r="A17" s="166" t="s">
        <v>434</v>
      </c>
      <c r="B17" s="166"/>
      <c r="C17" s="167">
        <f>SUM(D17:T17)</f>
        <v>665053515.08000004</v>
      </c>
      <c r="D17" s="167"/>
      <c r="E17" s="167"/>
      <c r="F17" s="167"/>
      <c r="G17" s="167"/>
      <c r="H17" s="167"/>
      <c r="I17" s="167"/>
      <c r="J17" s="167">
        <f>J15</f>
        <v>42604774</v>
      </c>
      <c r="K17" s="167"/>
      <c r="L17" s="167"/>
      <c r="M17" s="167"/>
      <c r="N17" s="167">
        <v>7699293</v>
      </c>
      <c r="O17" s="167">
        <f>O15</f>
        <v>314641719</v>
      </c>
      <c r="P17" s="167"/>
      <c r="Q17" s="167">
        <f>Q15</f>
        <v>21568632</v>
      </c>
      <c r="R17" s="167">
        <f>R15</f>
        <v>278539097.08000004</v>
      </c>
      <c r="S17" s="167"/>
      <c r="T17" s="167"/>
    </row>
    <row r="18" spans="1:20">
      <c r="A18" s="166" t="s">
        <v>435</v>
      </c>
      <c r="B18" s="166" t="s">
        <v>291</v>
      </c>
      <c r="C18" s="168">
        <f>SUM(D18:T18)</f>
        <v>2121038.8661529003</v>
      </c>
      <c r="D18" s="169">
        <f t="shared" ref="D18:K18" si="3">D12-D19</f>
        <v>1388193.7369503232</v>
      </c>
      <c r="E18" s="169">
        <f>E12-E19</f>
        <v>137971.12198146194</v>
      </c>
      <c r="F18" s="169">
        <f>F12-F19</f>
        <v>2559.584124088386</v>
      </c>
      <c r="G18" s="169">
        <f t="shared" si="3"/>
        <v>14583.370146318579</v>
      </c>
      <c r="H18" s="169">
        <f t="shared" si="3"/>
        <v>323.1760012505365</v>
      </c>
      <c r="I18" s="169">
        <f t="shared" si="3"/>
        <v>30277.85017598121</v>
      </c>
      <c r="J18" s="169">
        <f t="shared" si="3"/>
        <v>0</v>
      </c>
      <c r="K18" s="169">
        <f t="shared" si="3"/>
        <v>5167.8366116550751</v>
      </c>
      <c r="L18" s="169">
        <f>L12-L19</f>
        <v>2097.3855828149758</v>
      </c>
      <c r="M18" s="169">
        <f t="shared" ref="M18:T18" si="4">M12-M19</f>
        <v>362957.68462568853</v>
      </c>
      <c r="N18" s="169">
        <f t="shared" si="4"/>
        <v>114558.63540971889</v>
      </c>
      <c r="O18" s="169">
        <f t="shared" si="4"/>
        <v>0</v>
      </c>
      <c r="P18" s="169">
        <f t="shared" si="4"/>
        <v>6276.0974959684754</v>
      </c>
      <c r="Q18" s="169">
        <f t="shared" si="4"/>
        <v>0</v>
      </c>
      <c r="R18" s="169">
        <f t="shared" si="4"/>
        <v>0</v>
      </c>
      <c r="S18" s="169">
        <f t="shared" si="4"/>
        <v>594.54536670376717</v>
      </c>
      <c r="T18" s="169">
        <f t="shared" si="4"/>
        <v>55477.841680927035</v>
      </c>
    </row>
    <row r="19" spans="1:20">
      <c r="A19" s="166" t="s">
        <v>436</v>
      </c>
      <c r="B19" s="166" t="s">
        <v>291</v>
      </c>
      <c r="C19" s="168">
        <f>SUM(D19:T19)</f>
        <v>88787.372681226014</v>
      </c>
      <c r="D19" s="169">
        <f t="shared" ref="D19:K19" si="5">D17/SUM(D16:D17)*D12</f>
        <v>0</v>
      </c>
      <c r="E19" s="169">
        <f>E17/SUM(E16:E17)*E12</f>
        <v>0</v>
      </c>
      <c r="F19" s="169">
        <f t="shared" si="5"/>
        <v>0</v>
      </c>
      <c r="G19" s="169">
        <f t="shared" si="5"/>
        <v>0</v>
      </c>
      <c r="H19" s="169">
        <f t="shared" si="5"/>
        <v>0</v>
      </c>
      <c r="I19" s="169">
        <f t="shared" si="5"/>
        <v>0</v>
      </c>
      <c r="J19" s="169">
        <f>J17/SUM(J16:J17)*J12</f>
        <v>6405.7646799611439</v>
      </c>
      <c r="K19" s="169">
        <f t="shared" si="5"/>
        <v>0</v>
      </c>
      <c r="L19" s="169">
        <f t="shared" ref="L19:T19" si="6">L17/SUM(L16:L17)*L12</f>
        <v>0</v>
      </c>
      <c r="M19" s="169">
        <f t="shared" si="6"/>
        <v>0</v>
      </c>
      <c r="N19" s="169">
        <f t="shared" si="6"/>
        <v>1450.5771612871652</v>
      </c>
      <c r="O19" s="169">
        <f t="shared" si="6"/>
        <v>33796.431480665618</v>
      </c>
      <c r="P19" s="169">
        <f t="shared" si="6"/>
        <v>0</v>
      </c>
      <c r="Q19" s="169">
        <f t="shared" si="6"/>
        <v>4313.9141589354012</v>
      </c>
      <c r="R19" s="169">
        <f t="shared" si="6"/>
        <v>42820.685200376683</v>
      </c>
      <c r="S19" s="169">
        <f t="shared" si="6"/>
        <v>0</v>
      </c>
      <c r="T19" s="169">
        <f t="shared" si="6"/>
        <v>0</v>
      </c>
    </row>
    <row r="20" spans="1:20">
      <c r="A20" s="170" t="s">
        <v>435</v>
      </c>
      <c r="B20" s="170" t="s">
        <v>437</v>
      </c>
      <c r="C20" s="170"/>
      <c r="D20" s="171">
        <f t="shared" ref="D20:K20" si="7">IFERROR(ROUND(D18/D16,6),0)</f>
        <v>5.5900000000000004E-4</v>
      </c>
      <c r="E20" s="171">
        <f t="shared" si="7"/>
        <v>5.0500000000000002E-4</v>
      </c>
      <c r="F20" s="171">
        <f t="shared" si="7"/>
        <v>6.96E-4</v>
      </c>
      <c r="G20" s="171">
        <f t="shared" si="7"/>
        <v>4.0400000000000001E-4</v>
      </c>
      <c r="H20" s="171">
        <f t="shared" si="7"/>
        <v>1.22E-4</v>
      </c>
      <c r="I20" s="171">
        <f t="shared" si="7"/>
        <v>1.76E-4</v>
      </c>
      <c r="J20" s="171">
        <f t="shared" si="7"/>
        <v>0</v>
      </c>
      <c r="K20" s="171">
        <f t="shared" si="7"/>
        <v>1.0089999999999999E-3</v>
      </c>
      <c r="L20" s="171">
        <f t="shared" ref="L20:T20" si="8">IFERROR(ROUND(L18/L16,6),0)</f>
        <v>5.2300000000000003E-4</v>
      </c>
      <c r="M20" s="171">
        <f t="shared" si="8"/>
        <v>2.4899999999999998E-4</v>
      </c>
      <c r="N20" s="171">
        <f t="shared" si="8"/>
        <v>1.8799999999999999E-4</v>
      </c>
      <c r="O20" s="171">
        <f t="shared" si="8"/>
        <v>0</v>
      </c>
      <c r="P20" s="171">
        <f t="shared" si="8"/>
        <v>2.34E-4</v>
      </c>
      <c r="Q20" s="171">
        <f t="shared" si="8"/>
        <v>0</v>
      </c>
      <c r="R20" s="171">
        <f t="shared" si="8"/>
        <v>0</v>
      </c>
      <c r="S20" s="171">
        <f t="shared" si="8"/>
        <v>3.7199999999999999E-4</v>
      </c>
      <c r="T20" s="171">
        <f t="shared" si="8"/>
        <v>2.8299999999999999E-4</v>
      </c>
    </row>
    <row r="21" spans="1:20">
      <c r="A21" s="170" t="s">
        <v>436</v>
      </c>
      <c r="B21" s="170" t="s">
        <v>438</v>
      </c>
      <c r="C21" s="170"/>
      <c r="D21" s="172">
        <f t="shared" ref="D21:K21" si="9">IFERROR(ROUND(D19/12,2),0)</f>
        <v>0</v>
      </c>
      <c r="E21" s="172">
        <f t="shared" si="9"/>
        <v>0</v>
      </c>
      <c r="F21" s="172">
        <f t="shared" si="9"/>
        <v>0</v>
      </c>
      <c r="G21" s="172">
        <f t="shared" si="9"/>
        <v>0</v>
      </c>
      <c r="H21" s="172">
        <f t="shared" si="9"/>
        <v>0</v>
      </c>
      <c r="I21" s="172">
        <f t="shared" si="9"/>
        <v>0</v>
      </c>
      <c r="J21" s="172">
        <f t="shared" si="9"/>
        <v>533.80999999999995</v>
      </c>
      <c r="K21" s="172">
        <f t="shared" si="9"/>
        <v>0</v>
      </c>
      <c r="L21" s="172">
        <f t="shared" ref="L21:T21" si="10">IFERROR(ROUND(L19/12,2),0)</f>
        <v>0</v>
      </c>
      <c r="M21" s="172">
        <f t="shared" si="10"/>
        <v>0</v>
      </c>
      <c r="N21" s="172">
        <f t="shared" si="10"/>
        <v>120.88</v>
      </c>
      <c r="O21" s="172">
        <f t="shared" si="10"/>
        <v>2816.37</v>
      </c>
      <c r="P21" s="172">
        <f t="shared" si="10"/>
        <v>0</v>
      </c>
      <c r="Q21" s="172">
        <f t="shared" si="10"/>
        <v>359.49</v>
      </c>
      <c r="R21" s="172">
        <f t="shared" si="10"/>
        <v>3568.39</v>
      </c>
      <c r="S21" s="172">
        <f t="shared" si="10"/>
        <v>0</v>
      </c>
      <c r="T21" s="172">
        <f t="shared" si="10"/>
        <v>0</v>
      </c>
    </row>
  </sheetData>
  <pageMargins left="0.7" right="0.7" top="0.75" bottom="0.75" header="0.3" footer="0.3"/>
  <pageSetup scale="36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HeadingPairs>
  <TitlesOfParts>
    <vt:vector size="15" baseType="lpstr">
      <vt:lpstr>CCOSS</vt:lpstr>
      <vt:lpstr>Rev Distribution</vt:lpstr>
      <vt:lpstr>Staff Proposed Rates</vt:lpstr>
      <vt:lpstr>Billing Det Adj</vt:lpstr>
      <vt:lpstr>COVID-19 Rider</vt:lpstr>
      <vt:lpstr>'Staff Proposed Rates'!MiscChg_Adj</vt:lpstr>
      <vt:lpstr>'Billing Det Adj'!Print_Area</vt:lpstr>
      <vt:lpstr>CCOSS!Print_Area</vt:lpstr>
      <vt:lpstr>'COVID-19 Rider'!Print_Area</vt:lpstr>
      <vt:lpstr>'Rev Distribution'!Print_Area</vt:lpstr>
      <vt:lpstr>'Staff Proposed Rates'!Print_Area</vt:lpstr>
      <vt:lpstr>'Rev Distribution'!Print_Titles</vt:lpstr>
      <vt:lpstr>'Staff Proposed Rates'!Print_Titles</vt:lpstr>
      <vt:lpstr>'Staff Proposed Rates'!TBRProp</vt:lpstr>
      <vt:lpstr>'Staff Proposed Rates'!TFNFBR_BP</vt:lpstr>
    </vt:vector>
  </TitlesOfParts>
  <Company>Public Utility Commission of Texas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Adrian.Narvaez@puc.texas.gov</dc:creator>
  <cp:lastModifiedBy>Narvaez, Adrian</cp:lastModifiedBy>
  <cp:lastPrinted>2017-06-29T21:41:08Z</cp:lastPrinted>
  <dcterms:created xsi:type="dcterms:W3CDTF">2015-12-18T11:31:27Z</dcterms:created>
  <dcterms:modified xsi:type="dcterms:W3CDTF">2021-11-01T11:40:38Z</dcterms:modified>
</cp:coreProperties>
</file>